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3.5 Wires Down Red Flag Days (Distribution)/Historical Data/"/>
    </mc:Choice>
  </mc:AlternateContent>
  <xr:revisionPtr revIDLastSave="4" documentId="8_{48646975-D7E3-45D1-8396-B01E3DC65A4B}" xr6:coauthVersionLast="47" xr6:coauthVersionMax="47" xr10:uidLastSave="{270682C3-C0E9-4041-8BE1-D0987BFC2F57}"/>
  <bookViews>
    <workbookView xWindow="-120" yWindow="-120" windowWidth="29040" windowHeight="15840" xr2:uid="{093FD98A-262B-4211-B2C0-207863CB305F}"/>
  </bookViews>
  <sheets>
    <sheet name="3.5 DLine WD RWF" sheetId="2" r:id="rId1"/>
    <sheet name="RFW T&amp;D OH Line" sheetId="3" r:id="rId2"/>
    <sheet name="Monthly Summary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s">#REF!</definedName>
    <definedName name="____NSW2">#REF!</definedName>
    <definedName name="____Qld2">#REF!</definedName>
    <definedName name="___NSW2">#REF!</definedName>
    <definedName name="___Qld2">#REF!</definedName>
    <definedName name="__6fercqueryspare">#REF!</definedName>
    <definedName name="__DAT1">[1]Sync!#REF!</definedName>
    <definedName name="__DAT10">[1]Sync!#REF!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>#REF!</definedName>
    <definedName name="__Qld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hidden="1">#REF!</definedName>
    <definedName name="_NSW2">#REF!</definedName>
    <definedName name="_Qld2">#REF!</definedName>
    <definedName name="_Regression_Int" hidden="1">1</definedName>
    <definedName name="a" localSheetId="0" hidden="1">{#N/A,#N/A,FALSE,"CTC Summary - EOY";#N/A,#N/A,FALSE,"CTC Summary - Wtavg"}</definedName>
    <definedName name="a" localSheetId="1" hidden="1">{#N/A,#N/A,FALSE,"CTC Summary - EOY";#N/A,#N/A,FALSE,"CTC Summary - Wtavg"}</definedName>
    <definedName name="a" hidden="1">{#N/A,#N/A,FALSE,"CTC Summary - EOY";#N/A,#N/A,FALSE,"CTC Summary - Wtavg"}</definedName>
    <definedName name="a_1" localSheetId="0">{#N/A,#N/A,FALSE,"CTC Summary - EOY";#N/A,#N/A,FALSE,"CTC Summary - Wtavg"}</definedName>
    <definedName name="a_1" localSheetId="1">{#N/A,#N/A,FALSE,"CTC Summary - EOY";#N/A,#N/A,FALSE,"CTC Summary - Wtavg"}</definedName>
    <definedName name="a_1">{#N/A,#N/A,FALSE,"CTC Summary - EOY";#N/A,#N/A,FALSE,"CTC Summary - Wtavg"}</definedName>
    <definedName name="a_2" localSheetId="0">{#N/A,#N/A,FALSE,"CTC Summary - EOY";#N/A,#N/A,FALSE,"CTC Summary - Wtavg"}</definedName>
    <definedName name="a_2" localSheetId="1">{#N/A,#N/A,FALSE,"CTC Summary - EOY";#N/A,#N/A,FALSE,"CTC Summary - Wtavg"}</definedName>
    <definedName name="a_2">{#N/A,#N/A,FALSE,"CTC Summary - EOY";#N/A,#N/A,FALSE,"CTC Summary - Wtavg"}</definedName>
    <definedName name="a_3" localSheetId="0">{#N/A,#N/A,FALSE,"CTC Summary - EOY";#N/A,#N/A,FALSE,"CTC Summary - Wtavg"}</definedName>
    <definedName name="a_3" localSheetId="1">{#N/A,#N/A,FALSE,"CTC Summary - EOY";#N/A,#N/A,FALSE,"CTC Summary - Wtavg"}</definedName>
    <definedName name="a_3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localSheetId="0" hidden="1">{#N/A,#N/A,FALSE,"CTC Summary - EOY";#N/A,#N/A,FALSE,"CTC Summary - Wtavg"}</definedName>
    <definedName name="April" localSheetId="1" hidden="1">{#N/A,#N/A,FALSE,"CTC Summary - EOY";#N/A,#N/A,FALSE,"CTC Summary - Wtavg"}</definedName>
    <definedName name="April" hidden="1">{#N/A,#N/A,FALSE,"CTC Summary - EOY";#N/A,#N/A,FALSE,"CTC Summary - Wtavg"}</definedName>
    <definedName name="April_1" localSheetId="0" hidden="1">{#N/A,#N/A,FALSE,"CTC Summary - EOY";#N/A,#N/A,FALSE,"CTC Summary - Wtavg"}</definedName>
    <definedName name="April_1" localSheetId="1" hidden="1">{#N/A,#N/A,FALSE,"CTC Summary - EOY";#N/A,#N/A,FALSE,"CTC Summary - Wtavg"}</definedName>
    <definedName name="April_1" hidden="1">{#N/A,#N/A,FALSE,"CTC Summary - EOY";#N/A,#N/A,FALSE,"CTC Summary - Wtavg"}</definedName>
    <definedName name="April_2" localSheetId="0" hidden="1">{#N/A,#N/A,FALSE,"CTC Summary - EOY";#N/A,#N/A,FALSE,"CTC Summary - Wtavg"}</definedName>
    <definedName name="April_2" localSheetId="1" hidden="1">{#N/A,#N/A,FALSE,"CTC Summary - EOY";#N/A,#N/A,FALSE,"CTC Summary - Wtavg"}</definedName>
    <definedName name="April_2" hidden="1">{#N/A,#N/A,FALSE,"CTC Summary - EOY";#N/A,#N/A,FALSE,"CTC Summary - Wtavg"}</definedName>
    <definedName name="April_3" localSheetId="0" hidden="1">{#N/A,#N/A,FALSE,"CTC Summary - EOY";#N/A,#N/A,FALSE,"CTC Summary - Wtavg"}</definedName>
    <definedName name="April_3" localSheetId="1" hidden="1">{#N/A,#N/A,FALSE,"CTC Summary - EOY";#N/A,#N/A,FALSE,"CTC Summary - Wtavg"}</definedName>
    <definedName name="April_3" hidden="1">{#N/A,#N/A,FALSE,"CTC Summary - EOY";#N/A,#N/A,FALSE,"CTC Summary - Wtavg"}</definedName>
    <definedName name="AprSun1" localSheetId="0">DATE(CalendarYear,4,1)-WEEKDAY(DATE(CalendarYear,4,1))+1</definedName>
    <definedName name="AprSun1" localSheetId="1">DATE(CalendarYear,4,1)-WEEKDAY(DATE(CalendarYear,4,1))+1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 localSheetId="0">DATE(CalendarYear,8,1)-WEEKDAY(DATE(CalendarYear,8,1))+1</definedName>
    <definedName name="AugSun1" localSheetId="1">DATE(CalendarYear,8,1)-WEEKDAY(DATE(CalendarYear,8,1))+1</definedName>
    <definedName name="AugSun1">DATE(CalendarYear,8,1)-WEEKDAY(DATE(CalendarYear,8,1))+1</definedName>
    <definedName name="August" localSheetId="0" hidden="1">{#N/A,#N/A,FALSE,"CTC Summary - EOY";#N/A,#N/A,FALSE,"CTC Summary - Wtavg"}</definedName>
    <definedName name="August" localSheetId="1" hidden="1">{#N/A,#N/A,FALSE,"CTC Summary - EOY";#N/A,#N/A,FALSE,"CTC Summary - Wtavg"}</definedName>
    <definedName name="August" hidden="1">{#N/A,#N/A,FALSE,"CTC Summary - EOY";#N/A,#N/A,FALSE,"CTC Summary - Wtavg"}</definedName>
    <definedName name="August_1" localSheetId="0" hidden="1">{#N/A,#N/A,FALSE,"CTC Summary - EOY";#N/A,#N/A,FALSE,"CTC Summary - Wtavg"}</definedName>
    <definedName name="August_1" localSheetId="1" hidden="1">{#N/A,#N/A,FALSE,"CTC Summary - EOY";#N/A,#N/A,FALSE,"CTC Summary - Wtavg"}</definedName>
    <definedName name="August_1" hidden="1">{#N/A,#N/A,FALSE,"CTC Summary - EOY";#N/A,#N/A,FALSE,"CTC Summary - Wtavg"}</definedName>
    <definedName name="August_2" localSheetId="0" hidden="1">{#N/A,#N/A,FALSE,"CTC Summary - EOY";#N/A,#N/A,FALSE,"CTC Summary - Wtavg"}</definedName>
    <definedName name="August_2" localSheetId="1" hidden="1">{#N/A,#N/A,FALSE,"CTC Summary - EOY";#N/A,#N/A,FALSE,"CTC Summary - Wtavg"}</definedName>
    <definedName name="August_2" hidden="1">{#N/A,#N/A,FALSE,"CTC Summary - EOY";#N/A,#N/A,FALSE,"CTC Summary - Wtavg"}</definedName>
    <definedName name="August_3" localSheetId="0" hidden="1">{#N/A,#N/A,FALSE,"CTC Summary - EOY";#N/A,#N/A,FALSE,"CTC Summary - Wtavg"}</definedName>
    <definedName name="August_3" localSheetId="1" hidden="1">{#N/A,#N/A,FALSE,"CTC Summary - EOY";#N/A,#N/A,FALSE,"CTC Summary - Wtavg"}</definedName>
    <definedName name="August_3" hidden="1">{#N/A,#N/A,FALSE,"CTC Summary - EOY";#N/A,#N/A,FALSE,"CTC Summary - Wtavg"}</definedName>
    <definedName name="b" localSheetId="0" hidden="1">{#N/A,#N/A,FALSE,"CTC Summary - EOY";#N/A,#N/A,FALSE,"CTC Summary - Wtavg"}</definedName>
    <definedName name="b" localSheetId="1" hidden="1">{#N/A,#N/A,FALSE,"CTC Summary - EOY";#N/A,#N/A,FALSE,"CTC Summary - Wtavg"}</definedName>
    <definedName name="b" hidden="1">{#N/A,#N/A,FALSE,"CTC Summary - EOY";#N/A,#N/A,FALSE,"CTC Summary - Wtavg"}</definedName>
    <definedName name="b_1" localSheetId="0" hidden="1">{#N/A,#N/A,FALSE,"CTC Summary - EOY";#N/A,#N/A,FALSE,"CTC Summary - Wtavg"}</definedName>
    <definedName name="b_1" localSheetId="1" hidden="1">{#N/A,#N/A,FALSE,"CTC Summary - EOY";#N/A,#N/A,FALSE,"CTC Summary - Wtavg"}</definedName>
    <definedName name="b_1" hidden="1">{#N/A,#N/A,FALSE,"CTC Summary - EOY";#N/A,#N/A,FALSE,"CTC Summary - Wtavg"}</definedName>
    <definedName name="b_2" localSheetId="0" hidden="1">{#N/A,#N/A,FALSE,"CTC Summary - EOY";#N/A,#N/A,FALSE,"CTC Summary - Wtavg"}</definedName>
    <definedName name="b_2" localSheetId="1" hidden="1">{#N/A,#N/A,FALSE,"CTC Summary - EOY";#N/A,#N/A,FALSE,"CTC Summary - Wtavg"}</definedName>
    <definedName name="b_2" hidden="1">{#N/A,#N/A,FALSE,"CTC Summary - EOY";#N/A,#N/A,FALSE,"CTC Summary - Wtavg"}</definedName>
    <definedName name="b_3" localSheetId="0" hidden="1">{#N/A,#N/A,FALSE,"CTC Summary - EOY";#N/A,#N/A,FALSE,"CTC Summary - Wtavg"}</definedName>
    <definedName name="b_3" localSheetId="1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>OFFSET(#REF!,0,0,COUNTA(#REF!),COUNTA(#REF!))</definedName>
    <definedName name="BPCEnvironment">RIGHT(_xll.EVSVR(),LEN(_xll.EVSVR())-FIND("//",_xll.EVSVR())-1)</definedName>
    <definedName name="Brisbane">#REF!</definedName>
    <definedName name="Brisbane1a">#REF!</definedName>
    <definedName name="Brisbane2">#REF!</definedName>
    <definedName name="bs">#REF!,#REF!,#REF!,#REF!</definedName>
    <definedName name="BU_Names">[8]CAPDATA!$A$1380:$A$1385</definedName>
    <definedName name="BusinessPriorities">[14]Admin!#REF!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>[15]!CalculateEverything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>#REF!</definedName>
    <definedName name="CGTR_Total">#REF!</definedName>
    <definedName name="CGTR_YTD">#REF!</definedName>
    <definedName name="Chosen_BU_Index">[8]CAPDATA!$B$1379</definedName>
    <definedName name="ChosenBU">[8]CAPDATA!$A$1379</definedName>
    <definedName name="Cntrl_Total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S_Total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localSheetId="0" hidden="1">{#N/A,#N/A,FALSE,"CTC Summary - EOY";#N/A,#N/A,FALSE,"CTC Summary - Wtavg"}</definedName>
    <definedName name="d" localSheetId="1" hidden="1">{#N/A,#N/A,FALSE,"CTC Summary - EOY";#N/A,#N/A,FALSE,"CTC Summary - Wtavg"}</definedName>
    <definedName name="d" hidden="1">{#N/A,#N/A,FALSE,"CTC Summary - EOY";#N/A,#N/A,FALSE,"CTC Summary - Wtavg"}</definedName>
    <definedName name="d_1" localSheetId="0" hidden="1">{#N/A,#N/A,FALSE,"CTC Summary - EOY";#N/A,#N/A,FALSE,"CTC Summary - Wtavg"}</definedName>
    <definedName name="d_1" localSheetId="1" hidden="1">{#N/A,#N/A,FALSE,"CTC Summary - EOY";#N/A,#N/A,FALSE,"CTC Summary - Wtavg"}</definedName>
    <definedName name="d_1" hidden="1">{#N/A,#N/A,FALSE,"CTC Summary - EOY";#N/A,#N/A,FALSE,"CTC Summary - Wtavg"}</definedName>
    <definedName name="d_2" localSheetId="0" hidden="1">{#N/A,#N/A,FALSE,"CTC Summary - EOY";#N/A,#N/A,FALSE,"CTC Summary - Wtavg"}</definedName>
    <definedName name="d_2" localSheetId="1" hidden="1">{#N/A,#N/A,FALSE,"CTC Summary - EOY";#N/A,#N/A,FALSE,"CTC Summary - Wtavg"}</definedName>
    <definedName name="d_2" hidden="1">{#N/A,#N/A,FALSE,"CTC Summary - EOY";#N/A,#N/A,FALSE,"CTC Summary - Wtavg"}</definedName>
    <definedName name="d_3" localSheetId="0" hidden="1">{#N/A,#N/A,FALSE,"CTC Summary - EOY";#N/A,#N/A,FALSE,"CTC Summary - Wtavg"}</definedName>
    <definedName name="d_3" localSheetId="1" hidden="1">{#N/A,#N/A,FALSE,"CTC Summary - EOY";#N/A,#N/A,FALSE,"CTC Summary - Wtavg"}</definedName>
    <definedName name="d_3" hidden="1">{#N/A,#N/A,FALSE,"CTC Summary - EOY";#N/A,#N/A,FALSE,"CTC Summary - Wtavg"}</definedName>
    <definedName name="Data">#REF!</definedName>
    <definedName name="DataYears">[18]!DataYears</definedName>
    <definedName name="Day">'[19]Day 3 &amp; 5 Email'!$D$1</definedName>
    <definedName name="DC">[8]CAPDATA!$E$1309</definedName>
    <definedName name="DCS_Total">#REF!</definedName>
    <definedName name="DCS_YTD">#REF!</definedName>
    <definedName name="DCSGET_ALLOC">[8]DCSGET!$C$49:$U$49</definedName>
    <definedName name="Debt_Actual">[8]CESE!$C$70:$U$70</definedName>
    <definedName name="DecSun1" localSheetId="0">DATE(CalendarYear,12,1)-WEEKDAY(DATE(CalendarYear,12,1))+1</definedName>
    <definedName name="DecSun1" localSheetId="1">DATE(CalendarYear,12,1)-WEEKDAY(DATE(CalendarYear,12,1))+1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>[20]Inputs!$B$7</definedName>
    <definedName name="Detail_MTD">'[21]BA_MTD 7-01'!$F$9:$L$30,'[21]BA_MTD 7-01'!$F$36:$L$39,'[21]BA_MTD 7-01'!$F$43:$L$44,'[21]BA_MTD 7-01'!$G$48,'[21]BA_MTD 7-01'!$F$48,'[21]BA_MTD 7-01'!$G$48,'[21]BA_MTD 7-01'!$F$48,'[21]BA_MTD 7-01'!$F$48:$L$57,'[21]BA_MTD 7-01'!$F$72:$L$84,'[21]BA_MTD 7-01'!$F$88:$L$93,'[21]BA_MTD 7-01'!$F$98:$L$102,'[21]BA_MTD 7-01'!$F$107:$L$111</definedName>
    <definedName name="DetRecRange">'[22]Detail Records'!$C$5:$P$364</definedName>
    <definedName name="Diablo_Total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>'[23]Exp FC'!$C$52:$H$88</definedName>
    <definedName name="DistibutionCapital">#REF!</definedName>
    <definedName name="Distribution2">[24]Data!$G$28</definedName>
    <definedName name="DistributionExpense">#REF!</definedName>
    <definedName name="DistVar2017">#REF!</definedName>
    <definedName name="Div">[25]CAIDI!#REF!</definedName>
    <definedName name="DivCase">[8]CAPDATA!$E$1309</definedName>
    <definedName name="Divisions">#REF!</definedName>
    <definedName name="e" localSheetId="0" hidden="1">{#N/A,#N/A,FALSE,"CTC Summary - EOY";#N/A,#N/A,FALSE,"CTC Summary - Wtavg"}</definedName>
    <definedName name="e" localSheetId="1" hidden="1">{#N/A,#N/A,FALSE,"CTC Summary - EOY";#N/A,#N/A,FALSE,"CTC Summary - Wtavg"}</definedName>
    <definedName name="e" hidden="1">{#N/A,#N/A,FALSE,"CTC Summary - EOY";#N/A,#N/A,FALSE,"CTC Summary - Wtavg"}</definedName>
    <definedName name="e_1" localSheetId="0" hidden="1">{#N/A,#N/A,FALSE,"CTC Summary - EOY";#N/A,#N/A,FALSE,"CTC Summary - Wtavg"}</definedName>
    <definedName name="e_1" localSheetId="1" hidden="1">{#N/A,#N/A,FALSE,"CTC Summary - EOY";#N/A,#N/A,FALSE,"CTC Summary - Wtavg"}</definedName>
    <definedName name="e_1" hidden="1">{#N/A,#N/A,FALSE,"CTC Summary - EOY";#N/A,#N/A,FALSE,"CTC Summary - Wtavg"}</definedName>
    <definedName name="e_2" localSheetId="0" hidden="1">{#N/A,#N/A,FALSE,"CTC Summary - EOY";#N/A,#N/A,FALSE,"CTC Summary - Wtavg"}</definedName>
    <definedName name="e_2" localSheetId="1" hidden="1">{#N/A,#N/A,FALSE,"CTC Summary - EOY";#N/A,#N/A,FALSE,"CTC Summary - Wtavg"}</definedName>
    <definedName name="e_2" hidden="1">{#N/A,#N/A,FALSE,"CTC Summary - EOY";#N/A,#N/A,FALSE,"CTC Summary - Wtavg"}</definedName>
    <definedName name="e_3" localSheetId="0" hidden="1">{#N/A,#N/A,FALSE,"CTC Summary - EOY";#N/A,#N/A,FALSE,"CTC Summary - Wtavg"}</definedName>
    <definedName name="e_3" localSheetId="1" hidden="1">{#N/A,#N/A,FALSE,"CTC Summary - EOY";#N/A,#N/A,FALSE,"CTC Summary - Wtavg"}</definedName>
    <definedName name="e_3" hidden="1">{#N/A,#N/A,FALSE,"CTC Summary - EOY";#N/A,#N/A,FALSE,"CTC Summary - Wtavg"}</definedName>
    <definedName name="EASOP">#REF!</definedName>
    <definedName name="EDBalancingAccounts">#REF!</definedName>
    <definedName name="EDCapital">#REF!</definedName>
    <definedName name="EDExpense">#REF!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>'[23]Exp FC'!$C$90:$H$112</definedName>
    <definedName name="ET_Total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>#REF!</definedName>
    <definedName name="ETExpense">#REF!</definedName>
    <definedName name="ETR_Total">#REF!</definedName>
    <definedName name="ETR_YTD">#REF!</definedName>
    <definedName name="EV__EVCOM_OPTIONS__" hidden="1">10</definedName>
    <definedName name="EV__LASTREFTIME__" hidden="1">"(GMT-08:00)3/16/2012 1:55:43 PM"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[26]ThroughputScen!$E$18</definedName>
    <definedName name="FAnew_list">[27]admin!$A$2:$A$20</definedName>
    <definedName name="FebSun1" localSheetId="0">DATE(CalendarYear,2,1)-WEEKDAY(DATE(CalendarYear,2,1))+1</definedName>
    <definedName name="FebSun1" localSheetId="1">DATE(CalendarYear,2,1)-WEEKDAY(DATE(CalendarYear,2,1))+1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>[18]BUDATA!FirstYear</definedName>
    <definedName name="FiscalYear">[28]List!$B$2</definedName>
    <definedName name="ForcastType">[29]Definitions!#REF!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>#REF!</definedName>
    <definedName name="GC_YTD">#REF!</definedName>
    <definedName name="GENDEX">[13]!GENDEX</definedName>
    <definedName name="GES_Total">#REF!</definedName>
    <definedName name="GES_YTD">#REF!</definedName>
    <definedName name="gggg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" localSheetId="1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'[30]CE w_tax'!$A$3:$B$1450</definedName>
    <definedName name="GL_2">'[30]CE w_tax'!$A$3:$D$1450</definedName>
    <definedName name="GPR_Total">#REF!</definedName>
    <definedName name="GPR_YTD">#REF!</definedName>
    <definedName name="grc">[6]REV_EST!$A$481:$AO$550,[6]REV_EST!$B$74:$AN$425</definedName>
    <definedName name="GS_Total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>'[23]Exp FC'!$C$114:$H$123</definedName>
    <definedName name="GTS_Total">#REF!</definedName>
    <definedName name="GTS_YTD">#REF!</definedName>
    <definedName name="heat_val">1.02</definedName>
    <definedName name="HR_Total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>[20]Inputs!$B$17</definedName>
    <definedName name="INCSALE_CUST">[8]CAPDATA!$B$1289:$Y$1289</definedName>
    <definedName name="INCSALE_DISTR">[8]CAPDATA!$B$1275:$Y$1275</definedName>
    <definedName name="Indicator">#REF!</definedName>
    <definedName name="inpChapter">[31]Menu!$K$32</definedName>
    <definedName name="Instructions">#REF!</definedName>
    <definedName name="INT_CUST">[8]CAPDATA!$B$1291:$Y$1291</definedName>
    <definedName name="INT_DISTR">[8]CAPDATA!$B$1277:$Y$1277</definedName>
    <definedName name="JanSun1" localSheetId="0">DATE(CalendarYear,1,1)-WEEKDAY(DATE(CalendarYear,1,1))+1</definedName>
    <definedName name="JanSun1" localSheetId="1">DATE(CalendarYear,1,1)-WEEKDAY(DATE(CalendarYear,1,1))+1</definedName>
    <definedName name="JanSun1">DATE(CalendarYear,1,1)-WEEKDAY(DATE(CalendarYear,1,1))+1</definedName>
    <definedName name="JulSun1" localSheetId="0">DATE(CalendarYear,7,1)-WEEKDAY(DATE(CalendarYear,7,1))+1</definedName>
    <definedName name="JulSun1" localSheetId="1">DATE(CalendarYear,7,1)-WEEKDAY(DATE(CalendarYear,7,1))+1</definedName>
    <definedName name="JulSun1">DATE(CalendarYear,7,1)-WEEKDAY(DATE(CalendarYear,7,1))+1</definedName>
    <definedName name="July" localSheetId="0" hidden="1">{#N/A,#N/A,FALSE,"CTC Summary - EOY";#N/A,#N/A,FALSE,"CTC Summary - Wtavg"}</definedName>
    <definedName name="July" localSheetId="1" hidden="1">{#N/A,#N/A,FALSE,"CTC Summary - EOY";#N/A,#N/A,FALSE,"CTC Summary - Wtavg"}</definedName>
    <definedName name="July" hidden="1">{#N/A,#N/A,FALSE,"CTC Summary - EOY";#N/A,#N/A,FALSE,"CTC Summary - Wtavg"}</definedName>
    <definedName name="July_1" localSheetId="0" hidden="1">{#N/A,#N/A,FALSE,"CTC Summary - EOY";#N/A,#N/A,FALSE,"CTC Summary - Wtavg"}</definedName>
    <definedName name="July_1" localSheetId="1" hidden="1">{#N/A,#N/A,FALSE,"CTC Summary - EOY";#N/A,#N/A,FALSE,"CTC Summary - Wtavg"}</definedName>
    <definedName name="July_1" hidden="1">{#N/A,#N/A,FALSE,"CTC Summary - EOY";#N/A,#N/A,FALSE,"CTC Summary - Wtavg"}</definedName>
    <definedName name="July_2" localSheetId="0" hidden="1">{#N/A,#N/A,FALSE,"CTC Summary - EOY";#N/A,#N/A,FALSE,"CTC Summary - Wtavg"}</definedName>
    <definedName name="July_2" localSheetId="1" hidden="1">{#N/A,#N/A,FALSE,"CTC Summary - EOY";#N/A,#N/A,FALSE,"CTC Summary - Wtavg"}</definedName>
    <definedName name="July_2" hidden="1">{#N/A,#N/A,FALSE,"CTC Summary - EOY";#N/A,#N/A,FALSE,"CTC Summary - Wtavg"}</definedName>
    <definedName name="July_3" localSheetId="0" hidden="1">{#N/A,#N/A,FALSE,"CTC Summary - EOY";#N/A,#N/A,FALSE,"CTC Summary - Wtavg"}</definedName>
    <definedName name="July_3" localSheetId="1" hidden="1">{#N/A,#N/A,FALSE,"CTC Summary - EOY";#N/A,#N/A,FALSE,"CTC Summary - Wtavg"}</definedName>
    <definedName name="July_3" hidden="1">{#N/A,#N/A,FALSE,"CTC Summary - EOY";#N/A,#N/A,FALSE,"CTC Summary - Wtavg"}</definedName>
    <definedName name="June" localSheetId="0" hidden="1">{#N/A,#N/A,FALSE,"CTC Summary - EOY";#N/A,#N/A,FALSE,"CTC Summary - Wtavg"}</definedName>
    <definedName name="June" localSheetId="1" hidden="1">{#N/A,#N/A,FALSE,"CTC Summary - EOY";#N/A,#N/A,FALSE,"CTC Summary - Wtavg"}</definedName>
    <definedName name="June" hidden="1">{#N/A,#N/A,FALSE,"CTC Summary - EOY";#N/A,#N/A,FALSE,"CTC Summary - Wtavg"}</definedName>
    <definedName name="June_1" localSheetId="0" hidden="1">{#N/A,#N/A,FALSE,"CTC Summary - EOY";#N/A,#N/A,FALSE,"CTC Summary - Wtavg"}</definedName>
    <definedName name="June_1" localSheetId="1" hidden="1">{#N/A,#N/A,FALSE,"CTC Summary - EOY";#N/A,#N/A,FALSE,"CTC Summary - Wtavg"}</definedName>
    <definedName name="June_1" hidden="1">{#N/A,#N/A,FALSE,"CTC Summary - EOY";#N/A,#N/A,FALSE,"CTC Summary - Wtavg"}</definedName>
    <definedName name="June_2" localSheetId="0" hidden="1">{#N/A,#N/A,FALSE,"CTC Summary - EOY";#N/A,#N/A,FALSE,"CTC Summary - Wtavg"}</definedName>
    <definedName name="June_2" localSheetId="1" hidden="1">{#N/A,#N/A,FALSE,"CTC Summary - EOY";#N/A,#N/A,FALSE,"CTC Summary - Wtavg"}</definedName>
    <definedName name="June_2" hidden="1">{#N/A,#N/A,FALSE,"CTC Summary - EOY";#N/A,#N/A,FALSE,"CTC Summary - Wtavg"}</definedName>
    <definedName name="June_3" localSheetId="0" hidden="1">{#N/A,#N/A,FALSE,"CTC Summary - EOY";#N/A,#N/A,FALSE,"CTC Summary - Wtavg"}</definedName>
    <definedName name="June_3" localSheetId="1" hidden="1">{#N/A,#N/A,FALSE,"CTC Summary - EOY";#N/A,#N/A,FALSE,"CTC Summary - Wtavg"}</definedName>
    <definedName name="June_3" hidden="1">{#N/A,#N/A,FALSE,"CTC Summary - EOY";#N/A,#N/A,FALSE,"CTC Summary - Wtavg"}</definedName>
    <definedName name="JunSun1" localSheetId="0">DATE(CalendarYear,6,1)-WEEKDAY(DATE(CalendarYear,6,1))+1</definedName>
    <definedName name="JunSun1" localSheetId="1">DATE(CalendarYear,6,1)-WEEKDAY(DATE(CalendarYear,6,1))+1</definedName>
    <definedName name="JunSun1">DATE(CalendarYear,6,1)-WEEKDAY(DATE(CalendarYear,6,1))+1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>[9]!kjhaklsjhdf6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[32]L401!$A$1:$H$64,[32]L401!$A$101:$G$183,[32]L401!$J$1:$Q$52</definedName>
    <definedName name="LastUpdated">[13]!LastUpdated</definedName>
    <definedName name="LastYear">[18]BUDATA!LastYear</definedName>
    <definedName name="Line108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arSun1" localSheetId="0">DATE(CalendarYear,3,1)-WEEKDAY(DATE(CalendarYear,3,1))+1</definedName>
    <definedName name="MarSun1" localSheetId="1">DATE(CalendarYear,3,1)-WEEKDAY(DATE(CalendarYear,3,1))+1</definedName>
    <definedName name="MarSun1">DATE(CalendarYear,3,1)-WEEKDAY(DATE(CalendarYear,3,1))+1</definedName>
    <definedName name="May" localSheetId="0" hidden="1">{#N/A,#N/A,FALSE,"CTC Summary - EOY";#N/A,#N/A,FALSE,"CTC Summary - Wtavg"}</definedName>
    <definedName name="May" localSheetId="1" hidden="1">{#N/A,#N/A,FALSE,"CTC Summary - EOY";#N/A,#N/A,FALSE,"CTC Summary - Wtavg"}</definedName>
    <definedName name="May" hidden="1">{#N/A,#N/A,FALSE,"CTC Summary - EOY";#N/A,#N/A,FALSE,"CTC Summary - Wtavg"}</definedName>
    <definedName name="May_1" localSheetId="0" hidden="1">{#N/A,#N/A,FALSE,"CTC Summary - EOY";#N/A,#N/A,FALSE,"CTC Summary - Wtavg"}</definedName>
    <definedName name="May_1" localSheetId="1" hidden="1">{#N/A,#N/A,FALSE,"CTC Summary - EOY";#N/A,#N/A,FALSE,"CTC Summary - Wtavg"}</definedName>
    <definedName name="May_1" hidden="1">{#N/A,#N/A,FALSE,"CTC Summary - EOY";#N/A,#N/A,FALSE,"CTC Summary - Wtavg"}</definedName>
    <definedName name="May_2" localSheetId="0" hidden="1">{#N/A,#N/A,FALSE,"CTC Summary - EOY";#N/A,#N/A,FALSE,"CTC Summary - Wtavg"}</definedName>
    <definedName name="May_2" localSheetId="1" hidden="1">{#N/A,#N/A,FALSE,"CTC Summary - EOY";#N/A,#N/A,FALSE,"CTC Summary - Wtavg"}</definedName>
    <definedName name="May_2" hidden="1">{#N/A,#N/A,FALSE,"CTC Summary - EOY";#N/A,#N/A,FALSE,"CTC Summary - Wtavg"}</definedName>
    <definedName name="May_3" localSheetId="0" hidden="1">{#N/A,#N/A,FALSE,"CTC Summary - EOY";#N/A,#N/A,FALSE,"CTC Summary - Wtavg"}</definedName>
    <definedName name="May_3" localSheetId="1" hidden="1">{#N/A,#N/A,FALSE,"CTC Summary - EOY";#N/A,#N/A,FALSE,"CTC Summary - Wtavg"}</definedName>
    <definedName name="May_3" hidden="1">{#N/A,#N/A,FALSE,"CTC Summary - EOY";#N/A,#N/A,FALSE,"CTC Summary - Wtavg"}</definedName>
    <definedName name="MaySun1" localSheetId="0">DATE(CalendarYear,5,1)-WEEKDAY(DATE(CalendarYear,5,1))+1</definedName>
    <definedName name="MaySun1" localSheetId="1">DATE(CalendarYear,5,1)-WEEKDAY(DATE(CalendarYear,5,1))+1</definedName>
    <definedName name="MaySun1">DATE(CalendarYear,5,1)-WEEKDAY(DATE(CalendarYear,5,1))+1</definedName>
    <definedName name="Melbourne">#REF!</definedName>
    <definedName name="Melbourne1a">#REF!</definedName>
    <definedName name="Melbourne2">#REF!</definedName>
    <definedName name="MEWarning" hidden="1">1</definedName>
    <definedName name="MissAAtotal">#REF!</definedName>
    <definedName name="MissPOtotal">#REF!</definedName>
    <definedName name="MLP_CUST">[8]CAPDATA!$B$1282:$Y$1282</definedName>
    <definedName name="MLP_DISTR">[8]CAPDATA!$B$1268:$Y$1268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>[33]cumulative!$C$3:$C$314</definedName>
    <definedName name="Month">[34]Data_Sheet!$D$1</definedName>
    <definedName name="Month1">[35]BU_CS_Util!#REF!</definedName>
    <definedName name="MonthCode">'[19]Day 3 &amp; 5 Email'!$G$1</definedName>
    <definedName name="MonthName">'[19]Day 3 &amp; 5 Email'!$F$1</definedName>
    <definedName name="MULT1">'[36]2015 System Target'!$C$22</definedName>
    <definedName name="NameGSBU">[37]Index!$A$12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[38]Switches!$C$334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localSheetId="0" hidden="1">{#N/A,#N/A,FALSE,"CTC Summary - EOY";#N/A,#N/A,FALSE,"CTC Summary - Wtavg"}</definedName>
    <definedName name="New" localSheetId="1" hidden="1">{#N/A,#N/A,FALSE,"CTC Summary - EOY";#N/A,#N/A,FALSE,"CTC Summary - Wtavg"}</definedName>
    <definedName name="New" hidden="1">{#N/A,#N/A,FALSE,"CTC Summary - EOY";#N/A,#N/A,FALSE,"CTC Summary - Wtavg"}</definedName>
    <definedName name="New_1" localSheetId="0" hidden="1">{#N/A,#N/A,FALSE,"CTC Summary - EOY";#N/A,#N/A,FALSE,"CTC Summary - Wtavg"}</definedName>
    <definedName name="New_1" localSheetId="1" hidden="1">{#N/A,#N/A,FALSE,"CTC Summary - EOY";#N/A,#N/A,FALSE,"CTC Summary - Wtavg"}</definedName>
    <definedName name="New_1" hidden="1">{#N/A,#N/A,FALSE,"CTC Summary - EOY";#N/A,#N/A,FALSE,"CTC Summary - Wtavg"}</definedName>
    <definedName name="New_2" localSheetId="0" hidden="1">{#N/A,#N/A,FALSE,"CTC Summary - EOY";#N/A,#N/A,FALSE,"CTC Summary - Wtavg"}</definedName>
    <definedName name="New_2" localSheetId="1" hidden="1">{#N/A,#N/A,FALSE,"CTC Summary - EOY";#N/A,#N/A,FALSE,"CTC Summary - Wtavg"}</definedName>
    <definedName name="New_2" hidden="1">{#N/A,#N/A,FALSE,"CTC Summary - EOY";#N/A,#N/A,FALSE,"CTC Summary - Wtavg"}</definedName>
    <definedName name="New_3" localSheetId="0" hidden="1">{#N/A,#N/A,FALSE,"CTC Summary - EOY";#N/A,#N/A,FALSE,"CTC Summary - Wtavg"}</definedName>
    <definedName name="New_3" localSheetId="1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 localSheetId="0">DATE(CalendarYear,11,1)-WEEKDAY(DATE(CalendarYear,11,1))+1</definedName>
    <definedName name="NovSun1" localSheetId="1">DATE(CalendarYear,11,1)-WEEKDAY(DATE(CalendarYear,11,1))+1</definedName>
    <definedName name="NovSun1">DATE(CalendarYear,11,1)-WEEKDAY(DATE(CalendarYear,11,1))+1</definedName>
    <definedName name="NPG_Total">#REF!</definedName>
    <definedName name="NPG_YTD">#REF!</definedName>
    <definedName name="NSW">#REF!</definedName>
    <definedName name="NSW1a">#REF!</definedName>
    <definedName name="OctSun1" localSheetId="0">DATE(CalendarYear,10,1)-WEEKDAY(DATE(CalendarYear,10,1))+1</definedName>
    <definedName name="OctSun1" localSheetId="1">DATE(CalendarYear,10,1)-WEEKDAY(DATE(CalendarYear,10,1))+1</definedName>
    <definedName name="OctSun1">DATE(CalendarYear,10,1)-WEEKDAY(DATE(CalendarYear,10,1))+1</definedName>
    <definedName name="Organization">[29]Definitions!#REF!</definedName>
    <definedName name="Other">#REF!</definedName>
    <definedName name="Other1a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age1">'[39]Corp PI Data'!$B$5:$H$32</definedName>
    <definedName name="page2">[40]Electric_Tranmssion!$B$36:$T$88</definedName>
    <definedName name="page3">[40]Electric_Tranmssion!$B$90:$T$112</definedName>
    <definedName name="page7">[40]Electric_Tranmssion!$B$162:$T$191</definedName>
    <definedName name="PCCPI">[13]!PCCPI</definedName>
    <definedName name="PDA">"Prioritization Discussion Amount*"</definedName>
    <definedName name="Per">[41]BW!$U$7:$V$18</definedName>
    <definedName name="Period">#REF!</definedName>
    <definedName name="Period1">[16]Data_Sheet!$C$1</definedName>
    <definedName name="PeriodPos">[28]List!$A$5</definedName>
    <definedName name="PeriodSelection">[28]List!$B$5</definedName>
    <definedName name="PG_E_Total_On_System_Demand">'[12]Monthly T-put'!$B$109:$C$109</definedName>
    <definedName name="PG_Total">#REF!</definedName>
    <definedName name="PG_YTD">#REF!</definedName>
    <definedName name="PlanDataAvailability">[29]Definitions!#REF!</definedName>
    <definedName name="PlanDataSource">[29]Definitions!#REF!</definedName>
    <definedName name="PlanField">[29]Definitions!#REF!</definedName>
    <definedName name="PlanOwner">[29]Definitions!#REF!</definedName>
    <definedName name="PlanType">[29]Definitions!#REF!</definedName>
    <definedName name="PlanVersion">'[19]Day 3 &amp; 5 Email'!$H$1</definedName>
    <definedName name="PriceDate_E">'[42]Credit rating'!$B$5</definedName>
    <definedName name="PriceDate_G">'[42]Credit rating'!$B$6</definedName>
    <definedName name="_xlnm.Print_Area">[6]REV_EST!$A$382:$AQ$425</definedName>
    <definedName name="Print_Area_MI">#REF!</definedName>
    <definedName name="Print_input_summary">#REF!,#REF!,#REF!,#REF!</definedName>
    <definedName name="Print_RatPR2">[43]!Print_RatPR2</definedName>
    <definedName name="Print_report">#N/A</definedName>
    <definedName name="Print_ScenDate">'[7]Credit rating'!$B$2</definedName>
    <definedName name="_xlnm.Print_Titles">[6]REV_EST!$A:$B,[6]REV_EST!$1:$14</definedName>
    <definedName name="PrintSheet">[15]!PrintSheet</definedName>
    <definedName name="PROCUREMENT">[6]D3_BCAP98pgeDataSet!$A$119</definedName>
    <definedName name="Proj_Scen">#REF!</definedName>
    <definedName name="Property_Tax_Rate">[44]Inputs!$B$15</definedName>
    <definedName name="PRT_Exp1">#REF!,#REF!</definedName>
    <definedName name="PRT_Inputs">#REF!,#REF!,#REF!,#REF!,#REF!,#REF!,#REF!</definedName>
    <definedName name="PRT_RB1">#REF!,#REF!,#REF!,#REF!,#REF!,#REF!,#REF!,#REF!</definedName>
    <definedName name="PRT_RRQ">[45]Summary!$A$1:$K$55,[45]Summary!#REF!,[45]Summary!#REF!,[45]Summary!#REF!</definedName>
    <definedName name="PUBAUT_CUST">[8]CAPDATA!$B$1285:$Y$1285</definedName>
    <definedName name="PUBAUT_DISTR">[8]CAPDATA!$B$1271:$Y$1271</definedName>
    <definedName name="QLD">#REF!</definedName>
    <definedName name="Qld1a">#REF!</definedName>
    <definedName name="RAILWAY_CUST">[8]CAPDATA!$B$1287:$Y$1287</definedName>
    <definedName name="RAILWAY_DISTR">[8]CAPDATA!$B$1273:$Y$1273</definedName>
    <definedName name="RCCQuery">[46]RCCQuery!$A$1:$K$700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'[47]Input ALL - Write up'!#REF!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localSheetId="0" hidden="1">{"Summary","1",FALSE,"Summary"}</definedName>
    <definedName name="sds" localSheetId="1" hidden="1">{"Summary","1",FALSE,"Summary"}</definedName>
    <definedName name="sds" hidden="1">{"Summary","1",FALSE,"Summary"}</definedName>
    <definedName name="SEASONAL_THROUGHPUT">[6]D3_BCAP98pgeDataSet!$A$137</definedName>
    <definedName name="SepSun1" localSheetId="0">DATE(CalendarYear,9,1)-WEEKDAY(DATE(CalendarYear,9,1))+1</definedName>
    <definedName name="SepSun1" localSheetId="1">DATE(CalendarYear,9,1)-WEEKDAY(DATE(CalendarYear,9,1))+1</definedName>
    <definedName name="SepSun1">DATE(CalendarYear,9,1)-WEEKDAY(DATE(CalendarYear,9,1))+1</definedName>
    <definedName name="Sheettitle">[48]PGECshFlw!$A$7</definedName>
    <definedName name="SMLP_CUST">[8]CAPDATA!$B$1281:$Y$1281</definedName>
    <definedName name="SMLP_DISTR">[8]CAPDATA!$B$1267:$Y$1267</definedName>
    <definedName name="SouthWest">#REF!</definedName>
    <definedName name="Southwest1a">#REF!</definedName>
    <definedName name="SouthWest2">#REF!</definedName>
    <definedName name="SpareSortQuery">#REF!</definedName>
    <definedName name="ssd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" localSheetId="1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[49]Help!$F$3:$F$1006</definedName>
    <definedName name="SuffixLength">#REF!</definedName>
    <definedName name="SuffixOver1M">#REF!</definedName>
    <definedName name="SuffixUnder1M">#REF!</definedName>
    <definedName name="Supply_Availability">'[12]Monthly T-put'!$B$110:$CW$110</definedName>
    <definedName name="Sydney">#REF!</definedName>
    <definedName name="Sydney1a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able">#REF!</definedName>
    <definedName name="tblMATDescrip">[50]tblMWCMAT!$C$1:$D$63</definedName>
    <definedName name="tblMonth">'[31]3'!$B$45:$C$56</definedName>
    <definedName name="TDLOB">[14]Admin!#REF!</definedName>
    <definedName name="TemSen">'[12]Summary Revenues'!$I$31</definedName>
    <definedName name="test" localSheetId="0" hidden="1">{#N/A,#N/A,FALSE,"CTC Summary - EOY";#N/A,#N/A,FALSE,"CTC Summary - Wtavg"}</definedName>
    <definedName name="test" localSheetId="1" hidden="1">{#N/A,#N/A,FALSE,"CTC Summary - EOY";#N/A,#N/A,FALSE,"CTC Summary - Wtavg"}</definedName>
    <definedName name="test" hidden="1">{#N/A,#N/A,FALSE,"CTC Summary - EOY";#N/A,#N/A,FALSE,"CTC Summary - Wtavg"}</definedName>
    <definedName name="test_1" localSheetId="0" hidden="1">{#N/A,#N/A,FALSE,"CTC Summary - EOY";#N/A,#N/A,FALSE,"CTC Summary - Wtavg"}</definedName>
    <definedName name="test_1" localSheetId="1" hidden="1">{#N/A,#N/A,FALSE,"CTC Summary - EOY";#N/A,#N/A,FALSE,"CTC Summary - Wtavg"}</definedName>
    <definedName name="test_1" hidden="1">{#N/A,#N/A,FALSE,"CTC Summary - EOY";#N/A,#N/A,FALSE,"CTC Summary - Wtavg"}</definedName>
    <definedName name="test_2" localSheetId="0" hidden="1">{#N/A,#N/A,FALSE,"CTC Summary - EOY";#N/A,#N/A,FALSE,"CTC Summary - Wtavg"}</definedName>
    <definedName name="test_2" localSheetId="1" hidden="1">{#N/A,#N/A,FALSE,"CTC Summary - EOY";#N/A,#N/A,FALSE,"CTC Summary - Wtavg"}</definedName>
    <definedName name="test_2" hidden="1">{#N/A,#N/A,FALSE,"CTC Summary - EOY";#N/A,#N/A,FALSE,"CTC Summary - Wtavg"}</definedName>
    <definedName name="test_3" localSheetId="0" hidden="1">{#N/A,#N/A,FALSE,"CTC Summary - EOY";#N/A,#N/A,FALSE,"CTC Summary - Wtavg"}</definedName>
    <definedName name="test_3" localSheetId="1" hidden="1">{#N/A,#N/A,FALSE,"CTC Summary - EOY";#N/A,#N/A,FALSE,"CTC Summary - Wtavg"}</definedName>
    <definedName name="test_3" hidden="1">{#N/A,#N/A,FALSE,"CTC Summary - EOY";#N/A,#N/A,FALSE,"CTC Summary - Wtavg"}</definedName>
    <definedName name="TEST0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[51]Revenue!$J:$J</definedName>
    <definedName name="Transformer_Information_2">#REF!</definedName>
    <definedName name="TransmissionCapital">#REF!</definedName>
    <definedName name="TransmissionExpense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Y">[52]Intersection!$D$34</definedName>
    <definedName name="UCS_Total">#REF!</definedName>
    <definedName name="UCS_YTD">#REF!</definedName>
    <definedName name="UEG_SmrFirmDmdRate">[6]D3_BCAP98pgeDataSet!$K$566</definedName>
    <definedName name="UEG_WtrFirmDmdRate">[6]D3_BCAP98pgeDataSet!$K$579</definedName>
    <definedName name="UID">[53]Cache!$A$1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[31]Menu!#REF!</definedName>
    <definedName name="vbCopyDescription">#REF!</definedName>
    <definedName name="vbDelete">#REF!</definedName>
    <definedName name="vbFirstDescription">#REF!</definedName>
    <definedName name="vbRefStartTime">[31]Menu!$B$12</definedName>
    <definedName name="vbWS1">[31]Menu!$D$42</definedName>
    <definedName name="vbWS2">[31]Menu!$D$43</definedName>
    <definedName name="vbWS3">[31]Menu!$D$44</definedName>
    <definedName name="vbWS4">[31]Menu!$D$45</definedName>
    <definedName name="Version1">#REF!</definedName>
    <definedName name="VICTAS">#REF!</definedName>
    <definedName name="VicTas1a">#REF!</definedName>
    <definedName name="VicTas2">#REF!</definedName>
    <definedName name="WACOGs">[6]D3_BCAP98pgeDataSet!$A$107</definedName>
    <definedName name="WASANT">#REF!</definedName>
    <definedName name="WASANT1a">#REF!</definedName>
    <definedName name="WASANT2">#REF!</definedName>
    <definedName name="Wheeler_Ridge">'[12]Monthly T-put'!$B$233:$CW$233</definedName>
    <definedName name="workpapers">[6]REV_EST!$B$74:$AN$425</definedName>
    <definedName name="wrn.Accelerated." localSheetId="0" hidden="1">{#N/A,#N/A,FALSE,"CTC Summary - EOY";#N/A,#N/A,FALSE,"CTC Summary - Wtavg"}</definedName>
    <definedName name="wrn.Accelerated." localSheetId="1" hidden="1">{#N/A,#N/A,FALSE,"CTC Summary - EOY";#N/A,#N/A,FALSE,"CTC Summary - Wtavg"}</definedName>
    <definedName name="wrn.Accelerated." hidden="1">{#N/A,#N/A,FALSE,"CTC Summary - EOY";#N/A,#N/A,FALSE,"CTC Summary - Wtavg"}</definedName>
    <definedName name="wrn.Accelerated._1" localSheetId="0" hidden="1">{#N/A,#N/A,FALSE,"CTC Summary - EOY";#N/A,#N/A,FALSE,"CTC Summary - Wtavg"}</definedName>
    <definedName name="wrn.Accelerated._1" localSheetId="1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localSheetId="0" hidden="1">{#N/A,#N/A,FALSE,"CTC Summary - EOY";#N/A,#N/A,FALSE,"CTC Summary - Wtavg"}</definedName>
    <definedName name="wrn.Accelerated._2" localSheetId="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localSheetId="0" hidden="1">{#N/A,#N/A,FALSE,"CTC Summary - EOY";#N/A,#N/A,FALSE,"CTC Summary - Wtavg"}</definedName>
    <definedName name="wrn.Accelerated._3" localSheetId="1" hidden="1">{#N/A,#N/A,FALSE,"CTC Summary - EOY";#N/A,#N/A,FALSE,"CTC Summary - Wtavg"}</definedName>
    <definedName name="wrn.Accelerated._3" hidden="1">{#N/A,#N/A,FALSE,"CTC Summary - EOY";#N/A,#N/A,FALSE,"CTC Summary - Wtavg"}</definedName>
    <definedName name="wrn.All._.Sheets._.Engrs._.PMs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._.Sheets._.Engrs._.PMs." localSheetId="1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Estimators." localSheetId="1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siorsnew." localSheetId="1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localSheetId="1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localSheetId="0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Estimators." localSheetId="1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GS._.Foremen." localSheetId="1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localSheetId="0" hidden="1">{"PI_Data",#N/A,TRUE,"P&amp;I Data"}</definedName>
    <definedName name="wrn.PI_Report." localSheetId="1" hidden="1">{"PI_Data",#N/A,TRUE,"P&amp;I Data"}</definedName>
    <definedName name="wrn.PI_Report." hidden="1">{"PI_Data",#N/A,TRUE,"P&amp;I Data"}</definedName>
    <definedName name="wrn.PI_Report._1" localSheetId="0" hidden="1">{"PI_Data",#N/A,TRUE,"P&amp;I Data"}</definedName>
    <definedName name="wrn.PI_Report._1" localSheetId="1" hidden="1">{"PI_Data",#N/A,TRUE,"P&amp;I Data"}</definedName>
    <definedName name="wrn.PI_Report._1" hidden="1">{"PI_Data",#N/A,TRUE,"P&amp;I Data"}</definedName>
    <definedName name="wrn.PI_Report._2" localSheetId="0" hidden="1">{"PI_Data",#N/A,TRUE,"P&amp;I Data"}</definedName>
    <definedName name="wrn.PI_Report._2" localSheetId="1" hidden="1">{"PI_Data",#N/A,TRUE,"P&amp;I Data"}</definedName>
    <definedName name="wrn.PI_Report._2" hidden="1">{"PI_Data",#N/A,TRUE,"P&amp;I Data"}</definedName>
    <definedName name="wrn.PI_Report._3" localSheetId="0" hidden="1">{"PI_Data",#N/A,TRUE,"P&amp;I Data"}</definedName>
    <definedName name="wrn.PI_Report._3" localSheetId="1" hidden="1">{"PI_Data",#N/A,TRUE,"P&amp;I Data"}</definedName>
    <definedName name="wrn.PI_Report._3" hidden="1">{"PI_Data",#N/A,TRUE,"P&amp;I Data"}</definedName>
    <definedName name="wrn.Print._.1_8.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localSheetId="1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localSheetId="0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localSheetId="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localSheetId="0" hidden="1">{"Summary","1",FALSE,"Summary"}</definedName>
    <definedName name="wrn.sum1." localSheetId="1" hidden="1">{"Summary","1",FALSE,"Summary"}</definedName>
    <definedName name="wrn.sum1." hidden="1">{"Summary","1",FALSE,"Summary"}</definedName>
    <definedName name="x">[9]!x</definedName>
    <definedName name="xxx">'[54]2015 System Target'!$C$22</definedName>
    <definedName name="Year">[33]cumulative!$D$2:$K$2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 localSheetId="0">{#N/A,#N/A,FALSE,"CTC Summary - EOY";#N/A,#N/A,FALSE,"CTC Summary - Wtavg"}</definedName>
    <definedName name="z" localSheetId="1">{#N/A,#N/A,FALSE,"CTC Summary - EOY";#N/A,#N/A,FALSE,"CTC Summary - Wtavg"}</definedName>
    <definedName name="z">{#N/A,#N/A,FALSE,"CTC Summary - EOY";#N/A,#N/A,FALSE,"CTC Summary - Wtavg"}</definedName>
    <definedName name="zz">[55]!zz</definedName>
  </definedNames>
  <calcPr calcId="191028"/>
  <pivotCaches>
    <pivotCache cacheId="0" r:id="rId59"/>
    <pivotCache cacheId="1" r:id="rId6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5" l="1"/>
  <c r="O13" i="5"/>
  <c r="N13" i="5"/>
  <c r="M13" i="5"/>
  <c r="L13" i="5"/>
  <c r="K13" i="5"/>
  <c r="J13" i="5"/>
  <c r="I13" i="5"/>
  <c r="H13" i="5"/>
  <c r="G13" i="5"/>
  <c r="F13" i="5"/>
  <c r="E13" i="5"/>
  <c r="Q12" i="5"/>
  <c r="Q11" i="5"/>
  <c r="Q10" i="5"/>
  <c r="Q9" i="5"/>
  <c r="Q8" i="5"/>
  <c r="Q7" i="5"/>
  <c r="Q6" i="5"/>
  <c r="Q5" i="5"/>
  <c r="Q4" i="5"/>
  <c r="Q13" i="5" s="1"/>
  <c r="T12" i="3"/>
  <c r="R12" i="3"/>
  <c r="P12" i="3"/>
  <c r="N12" i="3"/>
  <c r="L12" i="3"/>
  <c r="J12" i="3"/>
  <c r="H12" i="3"/>
  <c r="F12" i="3"/>
  <c r="D12" i="3"/>
  <c r="S11" i="3"/>
  <c r="Q11" i="3"/>
  <c r="O11" i="3"/>
  <c r="M11" i="3"/>
  <c r="K11" i="3"/>
  <c r="I11" i="3"/>
  <c r="G11" i="3"/>
  <c r="E11" i="3"/>
  <c r="C11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Q16" i="2"/>
  <c r="Q15" i="2"/>
  <c r="Q14" i="2"/>
  <c r="Q13" i="2"/>
  <c r="Q12" i="2"/>
  <c r="Q11" i="2"/>
  <c r="Q10" i="2"/>
  <c r="Q9" i="2"/>
  <c r="Q8" i="2"/>
</calcChain>
</file>

<file path=xl/sharedStrings.xml><?xml version="1.0" encoding="utf-8"?>
<sst xmlns="http://schemas.openxmlformats.org/spreadsheetml/2006/main" count="56" uniqueCount="36">
  <si>
    <t>Column Labels</t>
  </si>
  <si>
    <t>Grand Total</t>
  </si>
  <si>
    <t>Metric 3.5</t>
  </si>
  <si>
    <t>Count of OIS</t>
  </si>
  <si>
    <t>Wire Down Events in HFTD on Red Flag Warning Days</t>
  </si>
  <si>
    <t>Year</t>
  </si>
  <si>
    <t>WD Events</t>
  </si>
  <si>
    <t>RFW OH CKT Mile-Days</t>
  </si>
  <si>
    <t>WD / Ckt Mile-Days</t>
  </si>
  <si>
    <t xml:space="preserve">RFW Circuit Mile-Days: </t>
  </si>
  <si>
    <t>OH Dx</t>
  </si>
  <si>
    <t>OH Tx</t>
  </si>
  <si>
    <t>Zone1</t>
  </si>
  <si>
    <t>Tier2</t>
  </si>
  <si>
    <t>Tier3</t>
  </si>
  <si>
    <t>Non-HFTD</t>
  </si>
  <si>
    <t>TOTAL</t>
  </si>
  <si>
    <t>Dline</t>
  </si>
  <si>
    <t>Tier 2 &amp; 3</t>
  </si>
  <si>
    <t xml:space="preserve">         </t>
  </si>
  <si>
    <t>Tline</t>
  </si>
  <si>
    <t>Row Labels</t>
  </si>
  <si>
    <t>Count of Division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</si>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</sst>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"/>
  </numFmts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2"/>
    <xf numFmtId="0" fontId="1" fillId="0" borderId="4" xfId="2" applyBorder="1" applyAlignment="1">
      <alignment horizontal="right"/>
    </xf>
    <xf numFmtId="0" fontId="5" fillId="2" borderId="7" xfId="2" applyFont="1" applyFill="1" applyBorder="1" applyAlignment="1">
      <alignment horizontal="center"/>
    </xf>
    <xf numFmtId="0" fontId="5" fillId="3" borderId="8" xfId="2" applyFont="1" applyFill="1" applyBorder="1" applyAlignment="1">
      <alignment horizontal="center"/>
    </xf>
    <xf numFmtId="43" fontId="0" fillId="0" borderId="7" xfId="3" applyFont="1" applyBorder="1"/>
    <xf numFmtId="43" fontId="0" fillId="0" borderId="8" xfId="3" applyFont="1" applyBorder="1"/>
    <xf numFmtId="0" fontId="1" fillId="4" borderId="4" xfId="2" applyFill="1" applyBorder="1" applyAlignment="1">
      <alignment horizontal="right"/>
    </xf>
    <xf numFmtId="43" fontId="0" fillId="4" borderId="9" xfId="3" applyFont="1" applyFill="1" applyBorder="1"/>
    <xf numFmtId="43" fontId="0" fillId="4" borderId="10" xfId="3" applyFont="1" applyFill="1" applyBorder="1"/>
    <xf numFmtId="37" fontId="1" fillId="0" borderId="0" xfId="2" applyNumberFormat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/>
    </xf>
    <xf numFmtId="0" fontId="1" fillId="0" borderId="0" xfId="2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</cellXfs>
  <cellStyles count="4">
    <cellStyle name="Comma 2" xfId="3" xr:uid="{B30B0542-4380-4386-AF77-F120856A4F8B}"/>
    <cellStyle name="Normal" xfId="0" builtinId="0"/>
    <cellStyle name="Normal 100" xfId="1" xr:uid="{573B082E-03B8-4705-B477-7C54F77FBAC4}"/>
    <cellStyle name="Normal 100 2" xfId="2" xr:uid="{805873F4-F5C2-4622-B39D-D61BC987E8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haredStrings" Target="sharedStrings.xml"/><Relationship Id="rId68" Type="http://schemas.openxmlformats.org/officeDocument/2006/relationships/customXml" Target="../customXml/item4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pivotCacheDefinition" Target="pivotCache/pivotCacheDefinition2.xml"/><Relationship Id="rId65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pivotCacheDefinition" Target="pivotCache/pivotCacheDefinition1.xml"/><Relationship Id="rId67" Type="http://schemas.openxmlformats.org/officeDocument/2006/relationships/customXml" Target="../customXml/item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Distribution</a:t>
            </a:r>
            <a:r>
              <a:rPr lang="en-US" b="1" baseline="0"/>
              <a:t> Wire Down Events on RFW Days/Circuit Mile-Days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'3.5 DLine WD RWF'!$N$8:$N$16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'3.5 DLine WD RWF'!$Q$8:$Q$16</c:f>
              <c:numCache>
                <c:formatCode>0.00000</c:formatCode>
                <c:ptCount val="9"/>
                <c:pt idx="0">
                  <c:v>2.3812838450425317E-4</c:v>
                </c:pt>
                <c:pt idx="1">
                  <c:v>1.2806896046598231E-4</c:v>
                </c:pt>
                <c:pt idx="2">
                  <c:v>9.7466605576274014E-5</c:v>
                </c:pt>
                <c:pt idx="3">
                  <c:v>0</c:v>
                </c:pt>
                <c:pt idx="4">
                  <c:v>7.1623552617978352E-4</c:v>
                </c:pt>
                <c:pt idx="5">
                  <c:v>2.0599977568709651E-4</c:v>
                </c:pt>
                <c:pt idx="6">
                  <c:v>8.561653413147649E-5</c:v>
                </c:pt>
                <c:pt idx="7">
                  <c:v>1.5111538935568976E-4</c:v>
                </c:pt>
                <c:pt idx="8">
                  <c:v>1.1391319761463264E-4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34-4F75-8191-AA6D35A87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503195864"/>
        <c:axId val="503194224"/>
      </c:barChart>
      <c:catAx>
        <c:axId val="503195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194224"/>
        <c:crosses val="autoZero"/>
        <c:auto val="1"/>
        <c:lblAlgn val="ctr"/>
        <c:lblOffset val="100"/>
        <c:noMultiLvlLbl val="0"/>
      </c:catAx>
      <c:valAx>
        <c:axId val="50319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195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542924</xdr:colOff>
      <xdr:row>18</xdr:row>
      <xdr:rowOff>66674</xdr:rowOff>
    </xdr:from>
    <xdr:to>
      <xdr:col>19</xdr:col>
      <xdr:colOff>609599</xdr:colOff>
      <xdr:row>39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26FF54-0CCE-462D-B3CF-F2C43989ED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Outlook/9C6ZX0D6/DO%20Targets/2014%20DO%20Walk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DATA/CGT-Post%202002/2002%20REV%20REQ%20(ESTIMATED-02-15-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TransSysPerf/dave/dave_2009thruJUL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0%20STIP%20Level%20MC%20Rv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BURE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RECDATA98/ferc97_99/FERCDETAI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2mu/Desktop/Copy%20of%20xSAPtemp985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5%20STIP%20Level%20MC%20Rv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">
          <cell r="J2">
            <v>38112.543760532404</v>
          </cell>
        </row>
        <row r="3">
          <cell r="J3">
            <v>38112.543760532404</v>
          </cell>
        </row>
        <row r="7">
          <cell r="I7" t="str">
            <v xml:space="preserve"> </v>
          </cell>
        </row>
        <row r="8">
          <cell r="B8" t="str">
            <v>RIVERHOUSE 71.28%</v>
          </cell>
          <cell r="F8" t="str">
            <v xml:space="preserve">  GOSSWOOD 99%</v>
          </cell>
          <cell r="I8" t="str">
            <v xml:space="preserve">     SAN PABLO 10%</v>
          </cell>
          <cell r="L8" t="str">
            <v>1991 0RHPA</v>
          </cell>
          <cell r="N8" t="str">
            <v xml:space="preserve">            TOTALS</v>
          </cell>
        </row>
        <row r="9">
          <cell r="B9" t="str">
            <v>-</v>
          </cell>
          <cell r="D9" t="str">
            <v>-</v>
          </cell>
          <cell r="F9" t="str">
            <v>-</v>
          </cell>
          <cell r="G9" t="str">
            <v>-</v>
          </cell>
          <cell r="I9" t="str">
            <v>-</v>
          </cell>
          <cell r="J9" t="str">
            <v>-</v>
          </cell>
          <cell r="L9" t="str">
            <v>-</v>
          </cell>
          <cell r="N9" t="str">
            <v>-</v>
          </cell>
        </row>
        <row r="10">
          <cell r="B10" t="str">
            <v>LOSS</v>
          </cell>
          <cell r="D10" t="str">
            <v>CREDIT</v>
          </cell>
          <cell r="F10" t="str">
            <v>LOSS</v>
          </cell>
          <cell r="G10" t="str">
            <v>CREDIT</v>
          </cell>
          <cell r="I10" t="str">
            <v>LOSS</v>
          </cell>
          <cell r="J10" t="str">
            <v>CREDIT</v>
          </cell>
          <cell r="L10" t="str">
            <v>LOSS</v>
          </cell>
          <cell r="N10" t="str">
            <v>LOSS</v>
          </cell>
        </row>
        <row r="11">
          <cell r="B11" t="str">
            <v>-</v>
          </cell>
          <cell r="D11" t="str">
            <v>-</v>
          </cell>
          <cell r="F11" t="str">
            <v>-</v>
          </cell>
          <cell r="G11" t="str">
            <v>-</v>
          </cell>
          <cell r="I11" t="str">
            <v>-</v>
          </cell>
          <cell r="J11" t="str">
            <v>-</v>
          </cell>
          <cell r="L11" t="str">
            <v>-</v>
          </cell>
          <cell r="N11" t="str">
            <v>-</v>
          </cell>
        </row>
        <row r="12">
          <cell r="B12">
            <v>0</v>
          </cell>
          <cell r="D12">
            <v>0</v>
          </cell>
          <cell r="F12">
            <v>33344</v>
          </cell>
          <cell r="G12">
            <v>73680</v>
          </cell>
          <cell r="I12">
            <v>0</v>
          </cell>
          <cell r="J12">
            <v>0</v>
          </cell>
          <cell r="L12">
            <v>193177</v>
          </cell>
          <cell r="N12">
            <v>226521</v>
          </cell>
        </row>
        <row r="13">
          <cell r="B13">
            <v>320010</v>
          </cell>
          <cell r="D13">
            <v>190370</v>
          </cell>
          <cell r="F13">
            <v>218231</v>
          </cell>
          <cell r="G13">
            <v>306900</v>
          </cell>
          <cell r="I13">
            <v>0</v>
          </cell>
          <cell r="J13">
            <v>0</v>
          </cell>
          <cell r="L13">
            <v>254265</v>
          </cell>
          <cell r="N13">
            <v>792506</v>
          </cell>
        </row>
        <row r="14">
          <cell r="B14">
            <v>379310</v>
          </cell>
          <cell r="D14">
            <v>364720</v>
          </cell>
          <cell r="F14">
            <v>205000</v>
          </cell>
          <cell r="G14">
            <v>306900</v>
          </cell>
          <cell r="I14">
            <v>0</v>
          </cell>
          <cell r="J14">
            <v>0</v>
          </cell>
          <cell r="L14">
            <v>80300</v>
          </cell>
          <cell r="N14">
            <v>664610</v>
          </cell>
        </row>
        <row r="15">
          <cell r="B15">
            <v>312000</v>
          </cell>
          <cell r="D15">
            <v>364720</v>
          </cell>
          <cell r="E15" t="str">
            <v xml:space="preserve"> </v>
          </cell>
          <cell r="F15">
            <v>190000</v>
          </cell>
          <cell r="G15">
            <v>306900</v>
          </cell>
          <cell r="I15">
            <v>0</v>
          </cell>
          <cell r="J15">
            <v>0</v>
          </cell>
          <cell r="L15">
            <v>34500</v>
          </cell>
          <cell r="N15">
            <v>536500</v>
          </cell>
        </row>
        <row r="16">
          <cell r="B16">
            <v>317708</v>
          </cell>
          <cell r="D16">
            <v>364720</v>
          </cell>
          <cell r="E16" t="str">
            <v xml:space="preserve"> </v>
          </cell>
          <cell r="F16">
            <v>144312</v>
          </cell>
          <cell r="G16">
            <v>306900</v>
          </cell>
          <cell r="I16">
            <v>97453</v>
          </cell>
          <cell r="J16">
            <v>84838</v>
          </cell>
          <cell r="L16">
            <v>34500</v>
          </cell>
          <cell r="N16">
            <v>593973</v>
          </cell>
        </row>
        <row r="17">
          <cell r="B17">
            <v>222360.8112</v>
          </cell>
          <cell r="D17">
            <v>364720</v>
          </cell>
          <cell r="E17" t="str">
            <v xml:space="preserve"> </v>
          </cell>
          <cell r="F17">
            <v>116343.81</v>
          </cell>
          <cell r="G17">
            <v>306900</v>
          </cell>
          <cell r="I17">
            <v>49981.02</v>
          </cell>
          <cell r="J17">
            <v>83207</v>
          </cell>
          <cell r="L17">
            <v>800</v>
          </cell>
          <cell r="N17">
            <v>389485.64120000001</v>
          </cell>
        </row>
        <row r="18">
          <cell r="B18">
            <v>246684</v>
          </cell>
          <cell r="D18">
            <v>364720</v>
          </cell>
          <cell r="E18" t="str">
            <v xml:space="preserve"> </v>
          </cell>
          <cell r="F18">
            <v>132215</v>
          </cell>
          <cell r="G18">
            <v>306900</v>
          </cell>
          <cell r="I18">
            <v>44805</v>
          </cell>
          <cell r="J18">
            <v>80627</v>
          </cell>
          <cell r="L18">
            <v>0</v>
          </cell>
          <cell r="N18">
            <v>423704</v>
          </cell>
        </row>
        <row r="19">
          <cell r="B19">
            <v>185745</v>
          </cell>
          <cell r="D19">
            <v>364720</v>
          </cell>
          <cell r="F19">
            <v>137244</v>
          </cell>
          <cell r="G19">
            <v>306900</v>
          </cell>
          <cell r="I19">
            <v>42691</v>
          </cell>
          <cell r="J19">
            <v>80627</v>
          </cell>
          <cell r="L19">
            <v>0</v>
          </cell>
          <cell r="N19">
            <v>365680</v>
          </cell>
        </row>
        <row r="20">
          <cell r="B20">
            <v>179789</v>
          </cell>
          <cell r="D20">
            <v>364720</v>
          </cell>
          <cell r="F20">
            <v>118580</v>
          </cell>
          <cell r="G20">
            <v>306900</v>
          </cell>
          <cell r="I20">
            <v>32558</v>
          </cell>
          <cell r="J20">
            <v>83207</v>
          </cell>
          <cell r="L20">
            <v>0</v>
          </cell>
          <cell r="N20">
            <v>330927</v>
          </cell>
        </row>
        <row r="21">
          <cell r="B21">
            <v>178717</v>
          </cell>
          <cell r="D21">
            <v>364720</v>
          </cell>
          <cell r="F21">
            <v>120758</v>
          </cell>
          <cell r="G21">
            <v>306900</v>
          </cell>
          <cell r="I21">
            <v>33562</v>
          </cell>
          <cell r="J21">
            <v>83207</v>
          </cell>
          <cell r="L21">
            <v>0</v>
          </cell>
          <cell r="N21">
            <v>333037</v>
          </cell>
        </row>
        <row r="22">
          <cell r="B22">
            <v>177618</v>
          </cell>
          <cell r="D22">
            <v>364720</v>
          </cell>
          <cell r="F22">
            <v>122051</v>
          </cell>
          <cell r="G22">
            <v>233220</v>
          </cell>
          <cell r="I22">
            <v>34420</v>
          </cell>
          <cell r="J22">
            <v>83207</v>
          </cell>
          <cell r="L22">
            <v>0</v>
          </cell>
          <cell r="N22">
            <v>334089</v>
          </cell>
        </row>
        <row r="23">
          <cell r="B23">
            <v>171687</v>
          </cell>
          <cell r="D23">
            <v>174350</v>
          </cell>
          <cell r="F23">
            <v>121387</v>
          </cell>
          <cell r="G23">
            <v>0</v>
          </cell>
          <cell r="I23">
            <v>35497</v>
          </cell>
          <cell r="J23">
            <v>83207</v>
          </cell>
          <cell r="L23">
            <v>0</v>
          </cell>
          <cell r="N23">
            <v>328571</v>
          </cell>
        </row>
        <row r="24">
          <cell r="B24">
            <v>170090</v>
          </cell>
          <cell r="D24">
            <v>0</v>
          </cell>
          <cell r="F24">
            <v>123877</v>
          </cell>
          <cell r="G24">
            <v>0</v>
          </cell>
          <cell r="I24">
            <v>36537</v>
          </cell>
          <cell r="J24">
            <v>83207</v>
          </cell>
          <cell r="L24">
            <v>0</v>
          </cell>
          <cell r="N24">
            <v>330504</v>
          </cell>
        </row>
        <row r="25">
          <cell r="B25">
            <v>168899</v>
          </cell>
          <cell r="D25">
            <v>0</v>
          </cell>
          <cell r="F25">
            <v>125909</v>
          </cell>
          <cell r="G25">
            <v>0</v>
          </cell>
          <cell r="I25">
            <v>37785</v>
          </cell>
          <cell r="J25">
            <v>81576</v>
          </cell>
          <cell r="L25">
            <v>0</v>
          </cell>
          <cell r="N25">
            <v>332593</v>
          </cell>
        </row>
        <row r="26">
          <cell r="B26">
            <v>167673</v>
          </cell>
          <cell r="D26">
            <v>0</v>
          </cell>
          <cell r="F26">
            <v>129309</v>
          </cell>
          <cell r="G26">
            <v>0</v>
          </cell>
          <cell r="I26">
            <v>37739</v>
          </cell>
          <cell r="J26">
            <v>0</v>
          </cell>
          <cell r="L26">
            <v>0</v>
          </cell>
          <cell r="N26">
            <v>334721</v>
          </cell>
        </row>
        <row r="27">
          <cell r="B27">
            <v>166412</v>
          </cell>
          <cell r="D27">
            <v>0</v>
          </cell>
          <cell r="F27">
            <v>133021</v>
          </cell>
          <cell r="G27">
            <v>0</v>
          </cell>
          <cell r="I27">
            <v>38449</v>
          </cell>
          <cell r="J27">
            <v>0</v>
          </cell>
          <cell r="L27">
            <v>0</v>
          </cell>
          <cell r="N27">
            <v>337882</v>
          </cell>
        </row>
        <row r="28">
          <cell r="B28">
            <v>165113</v>
          </cell>
          <cell r="D28">
            <v>0</v>
          </cell>
          <cell r="F28">
            <v>0</v>
          </cell>
          <cell r="G28">
            <v>0</v>
          </cell>
          <cell r="I28">
            <v>40143</v>
          </cell>
          <cell r="J28">
            <v>0</v>
          </cell>
          <cell r="L28">
            <v>0</v>
          </cell>
          <cell r="N28">
            <v>205256</v>
          </cell>
        </row>
        <row r="29">
          <cell r="B29">
            <v>0</v>
          </cell>
          <cell r="D29">
            <v>0</v>
          </cell>
          <cell r="F29">
            <v>0</v>
          </cell>
          <cell r="G29">
            <v>0</v>
          </cell>
          <cell r="I29">
            <v>42006</v>
          </cell>
          <cell r="J29">
            <v>0</v>
          </cell>
          <cell r="L29">
            <v>0</v>
          </cell>
          <cell r="N29">
            <v>42006</v>
          </cell>
        </row>
        <row r="30">
          <cell r="B30">
            <v>0</v>
          </cell>
          <cell r="D30">
            <v>0</v>
          </cell>
          <cell r="F30">
            <v>0</v>
          </cell>
          <cell r="G30">
            <v>0</v>
          </cell>
          <cell r="I30">
            <v>43869</v>
          </cell>
          <cell r="J30">
            <v>0</v>
          </cell>
          <cell r="L30">
            <v>0</v>
          </cell>
          <cell r="N30">
            <v>43869</v>
          </cell>
        </row>
        <row r="31">
          <cell r="B31">
            <v>0</v>
          </cell>
          <cell r="D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2">
          <cell r="B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N32">
            <v>0</v>
          </cell>
        </row>
        <row r="33">
          <cell r="B33" t="str">
            <v>-</v>
          </cell>
          <cell r="D33" t="str">
            <v>-</v>
          </cell>
          <cell r="F33" t="str">
            <v>-</v>
          </cell>
          <cell r="G33" t="str">
            <v>-</v>
          </cell>
          <cell r="I33" t="str">
            <v>-</v>
          </cell>
          <cell r="J33" t="str">
            <v>-</v>
          </cell>
          <cell r="L33" t="str">
            <v>-</v>
          </cell>
          <cell r="N33" t="str">
            <v>-</v>
          </cell>
        </row>
        <row r="34">
          <cell r="B34">
            <v>3529815.8111999999</v>
          </cell>
          <cell r="D34">
            <v>3647200</v>
          </cell>
          <cell r="E34" t="str">
            <v xml:space="preserve"> </v>
          </cell>
          <cell r="F34">
            <v>2171581.81</v>
          </cell>
          <cell r="G34">
            <v>3069000</v>
          </cell>
          <cell r="H34" t="str">
            <v xml:space="preserve"> </v>
          </cell>
          <cell r="I34">
            <v>647495.02</v>
          </cell>
          <cell r="J34">
            <v>826910</v>
          </cell>
          <cell r="L34">
            <v>597542</v>
          </cell>
          <cell r="N34">
            <v>6946434.6412000004</v>
          </cell>
        </row>
        <row r="35">
          <cell r="B35" t="str">
            <v>=</v>
          </cell>
          <cell r="D35" t="str">
            <v>=</v>
          </cell>
          <cell r="F35" t="str">
            <v>=</v>
          </cell>
          <cell r="G35" t="str">
            <v>=</v>
          </cell>
          <cell r="I35" t="str">
            <v>=</v>
          </cell>
          <cell r="J35" t="str">
            <v>=</v>
          </cell>
          <cell r="L35" t="str">
            <v>=</v>
          </cell>
          <cell r="N35" t="str">
            <v>=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>
        <row r="3">
          <cell r="J3" t="str">
            <v>1 - Likely</v>
          </cell>
        </row>
        <row r="4">
          <cell r="J4" t="str">
            <v>2 - Nomination</v>
          </cell>
        </row>
        <row r="5">
          <cell r="J5" t="str">
            <v>3 - Planned</v>
          </cell>
        </row>
        <row r="6">
          <cell r="J6" t="str">
            <v>4 - PPR</v>
          </cell>
        </row>
        <row r="7">
          <cell r="J7" t="str">
            <v>5 - AA Routing</v>
          </cell>
        </row>
        <row r="8">
          <cell r="J8" t="str">
            <v>6 - AA Approved</v>
          </cell>
        </row>
        <row r="9">
          <cell r="J9" t="str">
            <v>7 - Scope</v>
          </cell>
        </row>
        <row r="10">
          <cell r="J10" t="str">
            <v>8 - JE Routing</v>
          </cell>
        </row>
        <row r="11">
          <cell r="J11" t="str">
            <v>9 - JE Approved</v>
          </cell>
        </row>
        <row r="12">
          <cell r="J12" t="str">
            <v>10 - PA Routing</v>
          </cell>
        </row>
        <row r="13">
          <cell r="J13" t="str">
            <v>11 - PA Approved</v>
          </cell>
        </row>
        <row r="14">
          <cell r="J14" t="str">
            <v>12 - Engineering</v>
          </cell>
        </row>
        <row r="15">
          <cell r="J15" t="str">
            <v>13 - Construction</v>
          </cell>
        </row>
        <row r="16">
          <cell r="J16" t="str">
            <v>14 - Energized</v>
          </cell>
        </row>
        <row r="17">
          <cell r="J17" t="str">
            <v>15 - Complete</v>
          </cell>
        </row>
        <row r="18">
          <cell r="J18" t="str">
            <v>16 - Carry Over</v>
          </cell>
        </row>
        <row r="19">
          <cell r="J19" t="str">
            <v>17 - Cancelled</v>
          </cell>
        </row>
        <row r="20">
          <cell r="J20" t="str">
            <v>18 - Deferred</v>
          </cell>
        </row>
        <row r="21">
          <cell r="J21" t="str">
            <v>19 - Oh hold</v>
          </cell>
        </row>
        <row r="22">
          <cell r="J22" t="str">
            <v>20 - Emergency</v>
          </cell>
        </row>
        <row r="23">
          <cell r="J23" t="str">
            <v>21 - PA Reauth</v>
          </cell>
        </row>
        <row r="24">
          <cell r="J24" t="str">
            <v>22 - Project Replaced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>
        <row r="3">
          <cell r="A3" t="str">
            <v>SYSTEM</v>
          </cell>
        </row>
        <row r="4">
          <cell r="A4" t="str">
            <v>VARIOUS</v>
          </cell>
        </row>
        <row r="5">
          <cell r="A5" t="str">
            <v>7TH STANDARD SUB</v>
          </cell>
        </row>
        <row r="6">
          <cell r="A6" t="str">
            <v>A. G. WISHON PH SUB</v>
          </cell>
        </row>
        <row r="7">
          <cell r="A7" t="str">
            <v>ACTON SUB</v>
          </cell>
        </row>
        <row r="8">
          <cell r="A8" t="str">
            <v>AIRWAYS SUB</v>
          </cell>
        </row>
        <row r="9">
          <cell r="A9" t="str">
            <v>ALHAMBRA SUB</v>
          </cell>
        </row>
        <row r="10">
          <cell r="A10" t="str">
            <v>ALLEGHANY SUB</v>
          </cell>
        </row>
        <row r="11">
          <cell r="A11" t="str">
            <v>ALMADEN SUB</v>
          </cell>
        </row>
        <row r="12">
          <cell r="A12" t="str">
            <v>ALPAUGH SUB</v>
          </cell>
        </row>
        <row r="13">
          <cell r="A13" t="str">
            <v>ALPINE SUB</v>
          </cell>
        </row>
        <row r="14">
          <cell r="A14" t="str">
            <v>ALTAMONT SUB</v>
          </cell>
        </row>
        <row r="15">
          <cell r="A15" t="str">
            <v>ALTO SUB</v>
          </cell>
        </row>
        <row r="16">
          <cell r="A16" t="str">
            <v>AMES DIST SUB</v>
          </cell>
        </row>
        <row r="17">
          <cell r="A17" t="str">
            <v>AMES DISTRIBUTION SUB</v>
          </cell>
        </row>
        <row r="18">
          <cell r="A18" t="str">
            <v>AMES SUB</v>
          </cell>
        </row>
        <row r="19">
          <cell r="A19" t="str">
            <v>AMES TRANS SUB</v>
          </cell>
        </row>
        <row r="20">
          <cell r="A20" t="str">
            <v>ANDERSON SUB</v>
          </cell>
        </row>
        <row r="21">
          <cell r="A21" t="str">
            <v>ANGIOLA SUB</v>
          </cell>
        </row>
        <row r="22">
          <cell r="A22" t="str">
            <v>ANITA SUB</v>
          </cell>
        </row>
        <row r="23">
          <cell r="A23" t="str">
            <v>ANNAPOLIS SUB</v>
          </cell>
        </row>
        <row r="24">
          <cell r="A24" t="str">
            <v>ANTELOPE SUB</v>
          </cell>
        </row>
        <row r="25">
          <cell r="A25" t="str">
            <v>ANTIOCH SUB</v>
          </cell>
        </row>
        <row r="26">
          <cell r="A26" t="str">
            <v>ANTLER SUB</v>
          </cell>
        </row>
        <row r="27">
          <cell r="A27" t="str">
            <v>ANZAR JUNCT SW STA SUB</v>
          </cell>
        </row>
        <row r="28">
          <cell r="A28" t="str">
            <v>APPLD MAT SW STA SUB</v>
          </cell>
        </row>
        <row r="29">
          <cell r="A29" t="str">
            <v>APPLD MATERIALS SW STA SUB</v>
          </cell>
        </row>
        <row r="30">
          <cell r="A30" t="str">
            <v>APPLE HILL SUB</v>
          </cell>
        </row>
        <row r="31">
          <cell r="A31" t="str">
            <v>ARANA SUB</v>
          </cell>
        </row>
        <row r="32">
          <cell r="A32" t="str">
            <v>ARBUCKLE SUB</v>
          </cell>
        </row>
        <row r="33">
          <cell r="A33" t="str">
            <v>ARCATA SUB</v>
          </cell>
        </row>
        <row r="34">
          <cell r="A34" t="str">
            <v>ARCO SUB</v>
          </cell>
        </row>
        <row r="35">
          <cell r="A35" t="str">
            <v>ARLINGTON SUB</v>
          </cell>
        </row>
        <row r="36">
          <cell r="A36" t="str">
            <v>ARMSTRONG JUNCT SUB</v>
          </cell>
        </row>
        <row r="37">
          <cell r="A37" t="str">
            <v>ARVIN SUB</v>
          </cell>
        </row>
        <row r="38">
          <cell r="A38" t="str">
            <v>ASHLAN AVENUE SUB</v>
          </cell>
        </row>
        <row r="39">
          <cell r="A39" t="str">
            <v>ATASCADERO SUB</v>
          </cell>
        </row>
        <row r="40">
          <cell r="A40" t="str">
            <v>ATLANTIC SUB</v>
          </cell>
        </row>
        <row r="41">
          <cell r="A41" t="str">
            <v>ATWATER SUB</v>
          </cell>
        </row>
        <row r="42">
          <cell r="A42" t="str">
            <v>AUBERRY SUB</v>
          </cell>
        </row>
        <row r="43">
          <cell r="A43" t="str">
            <v>AUBURN SUB</v>
          </cell>
        </row>
        <row r="44">
          <cell r="A44" t="str">
            <v>AURORA SUB</v>
          </cell>
        </row>
        <row r="45">
          <cell r="A45" t="str">
            <v>AUTO TRANSFER SW SUB</v>
          </cell>
        </row>
        <row r="46">
          <cell r="A46" t="str">
            <v>AVENA SUB</v>
          </cell>
        </row>
        <row r="47">
          <cell r="A47" t="str">
            <v>AVENAL SUB</v>
          </cell>
        </row>
        <row r="48">
          <cell r="A48" t="str">
            <v>BABEL SUB</v>
          </cell>
        </row>
        <row r="49">
          <cell r="A49" t="str">
            <v>BAHIA SUB</v>
          </cell>
        </row>
        <row r="50">
          <cell r="A50" t="str">
            <v>BAIR SUB</v>
          </cell>
        </row>
        <row r="51">
          <cell r="A51" t="str">
            <v>BAKERSFIELD SUB</v>
          </cell>
        </row>
        <row r="52">
          <cell r="A52" t="str">
            <v>BALCH PH #1 SUB</v>
          </cell>
        </row>
        <row r="53">
          <cell r="A53" t="str">
            <v>BALCH PH #2 SUB</v>
          </cell>
        </row>
        <row r="54">
          <cell r="A54" t="str">
            <v>BALFOUR SUB</v>
          </cell>
        </row>
        <row r="55">
          <cell r="A55" t="str">
            <v>BANCROFT SUB</v>
          </cell>
        </row>
        <row r="56">
          <cell r="A56" t="str">
            <v>BANGOR SUB</v>
          </cell>
        </row>
        <row r="57">
          <cell r="A57" t="str">
            <v>BANK OF AMERICA SUB</v>
          </cell>
        </row>
        <row r="58">
          <cell r="A58" t="str">
            <v>BANTA SUB</v>
          </cell>
        </row>
        <row r="59">
          <cell r="A59" t="str">
            <v>BARRETT SUB</v>
          </cell>
        </row>
        <row r="60">
          <cell r="A60" t="str">
            <v>BARRY SUB</v>
          </cell>
        </row>
        <row r="61">
          <cell r="A61" t="str">
            <v>BARTON SUB</v>
          </cell>
        </row>
        <row r="62">
          <cell r="A62" t="str">
            <v>BASALT SUB</v>
          </cell>
        </row>
        <row r="63">
          <cell r="A63" t="str">
            <v>BASCOM SUB</v>
          </cell>
        </row>
        <row r="64">
          <cell r="A64" t="str">
            <v>BATAVIA SUB</v>
          </cell>
        </row>
        <row r="65">
          <cell r="A65" t="str">
            <v>BAY MEADOWS SUB</v>
          </cell>
        </row>
        <row r="66">
          <cell r="A66" t="str">
            <v>BAYWOOD SUB</v>
          </cell>
        </row>
        <row r="67">
          <cell r="A67" t="str">
            <v>BEACH STREET SUB</v>
          </cell>
        </row>
        <row r="68">
          <cell r="A68" t="str">
            <v>BEAR VALLEY SUB</v>
          </cell>
        </row>
        <row r="69">
          <cell r="A69" t="str">
            <v>BECK STREET SUB</v>
          </cell>
        </row>
        <row r="70">
          <cell r="A70" t="str">
            <v>BELL SUB</v>
          </cell>
        </row>
        <row r="71">
          <cell r="A71" t="str">
            <v>BELLE HAVEN SUB</v>
          </cell>
        </row>
        <row r="72">
          <cell r="A72" t="str">
            <v>BELLEVUE SUB</v>
          </cell>
        </row>
        <row r="73">
          <cell r="A73" t="str">
            <v>BELLOTA SUB</v>
          </cell>
        </row>
        <row r="74">
          <cell r="A74" t="str">
            <v>BELLRIDGE</v>
          </cell>
        </row>
        <row r="75">
          <cell r="A75" t="str">
            <v>BELLRIDGE 1A SUB</v>
          </cell>
        </row>
        <row r="76">
          <cell r="A76" t="str">
            <v>BELLRIDGE 1B SUB</v>
          </cell>
        </row>
        <row r="77">
          <cell r="A77" t="str">
            <v>BELMONT SUB</v>
          </cell>
        </row>
        <row r="78">
          <cell r="A78" t="str">
            <v>BEN LOMOND SUB</v>
          </cell>
        </row>
        <row r="79">
          <cell r="A79" t="str">
            <v>BENTON SUB</v>
          </cell>
        </row>
        <row r="80">
          <cell r="A80" t="str">
            <v>BERESFORD SUB</v>
          </cell>
        </row>
        <row r="81">
          <cell r="A81" t="str">
            <v>BERKELEY F SUB</v>
          </cell>
        </row>
        <row r="82">
          <cell r="A82" t="str">
            <v>BERKELEY T SUB</v>
          </cell>
        </row>
        <row r="83">
          <cell r="A83" t="str">
            <v>BERRENDA</v>
          </cell>
        </row>
        <row r="84">
          <cell r="A84" t="str">
            <v>BERRENDA  A SUB</v>
          </cell>
        </row>
        <row r="85">
          <cell r="A85" t="str">
            <v>BERRENDA A SUB</v>
          </cell>
        </row>
        <row r="86">
          <cell r="A86" t="str">
            <v>BERRENDA C SUB</v>
          </cell>
        </row>
        <row r="87">
          <cell r="A87" t="str">
            <v>BETHANY SW STA SUB</v>
          </cell>
        </row>
        <row r="88">
          <cell r="A88" t="str">
            <v>BIG BASIN SUB</v>
          </cell>
        </row>
        <row r="89">
          <cell r="A89" t="str">
            <v>BIG BEND SUB</v>
          </cell>
        </row>
        <row r="90">
          <cell r="A90" t="str">
            <v>BIG LAGOON SUB</v>
          </cell>
        </row>
        <row r="91">
          <cell r="A91" t="str">
            <v>BIG MEADOWS SUB</v>
          </cell>
        </row>
        <row r="92">
          <cell r="A92" t="str">
            <v>BIG RIVER SUB</v>
          </cell>
        </row>
        <row r="93">
          <cell r="A93" t="str">
            <v>BIG TREES SUB</v>
          </cell>
        </row>
        <row r="94">
          <cell r="A94" t="str">
            <v>BIOLA SUB</v>
          </cell>
        </row>
        <row r="95">
          <cell r="A95" t="str">
            <v>BIRDS LANDING</v>
          </cell>
        </row>
        <row r="96">
          <cell r="A96" t="str">
            <v>BIRDS LANDING SS</v>
          </cell>
        </row>
        <row r="97">
          <cell r="A97" t="str">
            <v>BIRDS LANDING SW STA</v>
          </cell>
        </row>
        <row r="98">
          <cell r="A98" t="str">
            <v>BLACKWELL SUB</v>
          </cell>
        </row>
        <row r="99">
          <cell r="A99" t="str">
            <v>BLAINE STREET SUB</v>
          </cell>
        </row>
        <row r="100">
          <cell r="A100" t="str">
            <v>BLUE LAKE SUB</v>
          </cell>
        </row>
        <row r="101">
          <cell r="A101" t="str">
            <v>BOGARD SUB</v>
          </cell>
        </row>
        <row r="102">
          <cell r="A102" t="str">
            <v>BOGUE SUB</v>
          </cell>
        </row>
        <row r="103">
          <cell r="A103" t="str">
            <v>BOLINAS SUB</v>
          </cell>
        </row>
        <row r="104">
          <cell r="A104" t="str">
            <v>BONITA JCT SUB</v>
          </cell>
        </row>
        <row r="105">
          <cell r="A105" t="str">
            <v>BONITA JUNCT SUB</v>
          </cell>
        </row>
        <row r="106">
          <cell r="A106" t="str">
            <v>BONITA SUB</v>
          </cell>
        </row>
        <row r="107">
          <cell r="A107" t="str">
            <v>BONNIE NOOK SUB</v>
          </cell>
        </row>
        <row r="108">
          <cell r="A108" t="str">
            <v>BORDEN SUB</v>
          </cell>
        </row>
        <row r="109">
          <cell r="A109" t="str">
            <v>BORONDA SUB</v>
          </cell>
        </row>
        <row r="110">
          <cell r="A110" t="str">
            <v>BOSTON SUB</v>
          </cell>
        </row>
        <row r="111">
          <cell r="A111" t="str">
            <v>BOSWELL SUB</v>
          </cell>
        </row>
        <row r="112">
          <cell r="A112" t="str">
            <v>BOWLES SUB</v>
          </cell>
        </row>
        <row r="113">
          <cell r="A113" t="str">
            <v>BRANNAN ISLAND SUB</v>
          </cell>
        </row>
        <row r="114">
          <cell r="A114" t="str">
            <v>BRENTWOOD SUB</v>
          </cell>
        </row>
        <row r="115">
          <cell r="A115" t="str">
            <v>BRIDGEVILLE SUB</v>
          </cell>
        </row>
        <row r="116">
          <cell r="A116" t="str">
            <v>BRIGHTON SUB</v>
          </cell>
        </row>
        <row r="117">
          <cell r="A117" t="str">
            <v>BRITTON SUB</v>
          </cell>
        </row>
        <row r="118">
          <cell r="A118" t="str">
            <v>BROOKSIDE SUB</v>
          </cell>
        </row>
        <row r="119">
          <cell r="A119" t="str">
            <v>BROWNS VALLEY SUB</v>
          </cell>
        </row>
        <row r="120">
          <cell r="A120" t="str">
            <v>BRUNSWICK SUB</v>
          </cell>
        </row>
        <row r="121">
          <cell r="A121" t="str">
            <v>BRYANT SUB</v>
          </cell>
        </row>
        <row r="122">
          <cell r="A122" t="str">
            <v>BUCKS CREEK SUB</v>
          </cell>
        </row>
        <row r="123">
          <cell r="A123" t="str">
            <v>BUELLTON SUB</v>
          </cell>
        </row>
        <row r="124">
          <cell r="A124" t="str">
            <v>BUENA VISTA SUB</v>
          </cell>
        </row>
        <row r="125">
          <cell r="A125" t="str">
            <v>BULLARD SUB</v>
          </cell>
        </row>
        <row r="126">
          <cell r="A126" t="str">
            <v>BURLINGAME SUB</v>
          </cell>
        </row>
        <row r="127">
          <cell r="A127" t="str">
            <v>BURNEY SUB</v>
          </cell>
        </row>
        <row r="128">
          <cell r="A128" t="str">
            <v>BURNS SUB</v>
          </cell>
        </row>
        <row r="129">
          <cell r="A129" t="str">
            <v>BUTTE SUB</v>
          </cell>
        </row>
        <row r="130">
          <cell r="A130" t="str">
            <v>CABBAGE PATCH SUB</v>
          </cell>
        </row>
        <row r="131">
          <cell r="A131" t="str">
            <v>CABRILLO SUB</v>
          </cell>
        </row>
        <row r="132">
          <cell r="A132" t="str">
            <v>CADET SUB</v>
          </cell>
        </row>
        <row r="133">
          <cell r="A133" t="str">
            <v>CAL WATER SUB</v>
          </cell>
        </row>
        <row r="134">
          <cell r="A134" t="str">
            <v>CALAVERAS CEMENT SUB</v>
          </cell>
        </row>
        <row r="135">
          <cell r="A135" t="str">
            <v>CALERO SUB</v>
          </cell>
        </row>
        <row r="136">
          <cell r="A136" t="str">
            <v>CALFLAX SUB</v>
          </cell>
        </row>
        <row r="137">
          <cell r="A137" t="str">
            <v>CALIFORNIA AVE SUB</v>
          </cell>
        </row>
        <row r="138">
          <cell r="A138" t="str">
            <v>CALISTOGA SUB</v>
          </cell>
        </row>
        <row r="139">
          <cell r="A139" t="str">
            <v>CALLENDER SW STA SUB</v>
          </cell>
        </row>
        <row r="140">
          <cell r="A140" t="str">
            <v>CALPELLA SUB</v>
          </cell>
        </row>
        <row r="141">
          <cell r="A141" t="str">
            <v>CALVO SUB</v>
          </cell>
        </row>
        <row r="142">
          <cell r="A142" t="str">
            <v>CAMBRIA SUB</v>
          </cell>
        </row>
        <row r="143">
          <cell r="A143" t="str">
            <v>CAMDEN SUB</v>
          </cell>
        </row>
        <row r="144">
          <cell r="A144" t="str">
            <v>CAMELLIA SUB</v>
          </cell>
        </row>
        <row r="145">
          <cell r="A145" t="str">
            <v>CAMP EVERS SUB</v>
          </cell>
        </row>
        <row r="146">
          <cell r="A146" t="str">
            <v>CAMPHORA SUB</v>
          </cell>
        </row>
        <row r="147">
          <cell r="A147" t="str">
            <v>CANAL SUB</v>
          </cell>
        </row>
        <row r="148">
          <cell r="A148" t="str">
            <v>CANTUA SUB</v>
          </cell>
        </row>
        <row r="149">
          <cell r="A149" t="str">
            <v>CAPAY SUB</v>
          </cell>
        </row>
        <row r="150">
          <cell r="A150" t="str">
            <v>CAPITOLA SUB</v>
          </cell>
        </row>
        <row r="151">
          <cell r="A151" t="str">
            <v>CARBONA SUB</v>
          </cell>
        </row>
        <row r="152">
          <cell r="A152" t="str">
            <v>CARIBOU PH #1 SUB</v>
          </cell>
        </row>
        <row r="153">
          <cell r="A153" t="str">
            <v>CARIBOU PH #2 SUB</v>
          </cell>
        </row>
        <row r="154">
          <cell r="A154" t="str">
            <v>CARLOTTA SUB</v>
          </cell>
        </row>
        <row r="155">
          <cell r="A155" t="str">
            <v>CARMEL SUB</v>
          </cell>
        </row>
        <row r="156">
          <cell r="A156" t="str">
            <v>CARNATION SUB</v>
          </cell>
        </row>
        <row r="157">
          <cell r="A157" t="str">
            <v>CARNERAS SUB</v>
          </cell>
        </row>
        <row r="158">
          <cell r="A158" t="str">
            <v>CAROLANDS SUB</v>
          </cell>
        </row>
        <row r="159">
          <cell r="A159" t="str">
            <v>CARQUINEZ SUB</v>
          </cell>
        </row>
        <row r="160">
          <cell r="A160" t="str">
            <v>CARRIZO PLAINS SUB</v>
          </cell>
        </row>
        <row r="161">
          <cell r="A161" t="str">
            <v>CARUTHERS SUB</v>
          </cell>
        </row>
        <row r="162">
          <cell r="A162" t="str">
            <v>CASCADE SUB</v>
          </cell>
        </row>
        <row r="163">
          <cell r="A163" t="str">
            <v>CASSERLY SUB</v>
          </cell>
        </row>
        <row r="164">
          <cell r="A164" t="str">
            <v>CASSIDY SUB</v>
          </cell>
        </row>
        <row r="165">
          <cell r="A165" t="str">
            <v>CASTLE (AIR FORCE) SUB</v>
          </cell>
        </row>
        <row r="166">
          <cell r="A166" t="str">
            <v>CASTRO SUB</v>
          </cell>
        </row>
        <row r="167">
          <cell r="A167" t="str">
            <v>CASTRO VALLEY SUB</v>
          </cell>
        </row>
        <row r="168">
          <cell r="A168" t="str">
            <v>CASTROVILLE SUB</v>
          </cell>
        </row>
        <row r="169">
          <cell r="A169" t="str">
            <v>CATLETT SUB</v>
          </cell>
        </row>
        <row r="170">
          <cell r="A170" t="str">
            <v>CAWELO B SUB</v>
          </cell>
        </row>
        <row r="171">
          <cell r="A171" t="str">
            <v>CAWELO C SUB</v>
          </cell>
        </row>
        <row r="172">
          <cell r="A172" t="str">
            <v>CAYETANO SUB</v>
          </cell>
        </row>
        <row r="173">
          <cell r="A173" t="str">
            <v>CAYUCOS SUB</v>
          </cell>
        </row>
        <row r="174">
          <cell r="A174" t="str">
            <v>CEDAR CREEK SUB</v>
          </cell>
        </row>
        <row r="175">
          <cell r="A175" t="str">
            <v>CELERON HILL SUB</v>
          </cell>
        </row>
        <row r="176">
          <cell r="A176" t="str">
            <v>CENTERVILLE PH SUB</v>
          </cell>
        </row>
        <row r="177">
          <cell r="A177" t="str">
            <v>CHALLENGE SUB</v>
          </cell>
        </row>
        <row r="178">
          <cell r="A178" t="str">
            <v>CHANNEL SUB</v>
          </cell>
        </row>
        <row r="179">
          <cell r="A179" t="str">
            <v>CHARCA SUB</v>
          </cell>
        </row>
        <row r="180">
          <cell r="A180" t="str">
            <v>CHENEY SUB</v>
          </cell>
        </row>
        <row r="181">
          <cell r="A181" t="str">
            <v>CHEROKEE SUB</v>
          </cell>
        </row>
        <row r="182">
          <cell r="A182" t="str">
            <v>CHERRY SUB</v>
          </cell>
        </row>
        <row r="183">
          <cell r="A183" t="str">
            <v>CHESTER SUB</v>
          </cell>
        </row>
        <row r="184">
          <cell r="A184" t="str">
            <v>CHICO A SUB</v>
          </cell>
        </row>
        <row r="185">
          <cell r="A185" t="str">
            <v>CHICO B SUB</v>
          </cell>
        </row>
        <row r="186">
          <cell r="A186" t="str">
            <v>CHICO C SUB</v>
          </cell>
        </row>
        <row r="187">
          <cell r="A187" t="str">
            <v>CHOLAME SUB</v>
          </cell>
        </row>
        <row r="188">
          <cell r="A188" t="str">
            <v>CHOWCHILLA SUB</v>
          </cell>
        </row>
        <row r="189">
          <cell r="A189" t="str">
            <v>CHRISTIE SUB</v>
          </cell>
        </row>
        <row r="190">
          <cell r="A190" t="str">
            <v>CLARK ROAD SUB</v>
          </cell>
        </row>
        <row r="191">
          <cell r="A191" t="str">
            <v>CLARKSVILLE SUB</v>
          </cell>
        </row>
        <row r="192">
          <cell r="A192" t="str">
            <v>CLAY SUB</v>
          </cell>
        </row>
        <row r="193">
          <cell r="A193" t="str">
            <v>CLAYTON SUB</v>
          </cell>
        </row>
        <row r="194">
          <cell r="A194" t="str">
            <v>CLEAR LAKE SUB</v>
          </cell>
        </row>
        <row r="195">
          <cell r="A195" t="str">
            <v>CLIFF DRIVE SUB</v>
          </cell>
        </row>
        <row r="196">
          <cell r="A196" t="str">
            <v>CLOVERDALE SUB</v>
          </cell>
        </row>
        <row r="197">
          <cell r="A197" t="str">
            <v>CLOVIS SUB</v>
          </cell>
        </row>
        <row r="198">
          <cell r="A198" t="str">
            <v>CMC SUB</v>
          </cell>
        </row>
        <row r="199">
          <cell r="A199" t="str">
            <v>COALINGA #1 SUB</v>
          </cell>
        </row>
        <row r="200">
          <cell r="A200" t="str">
            <v>COALINGA #2 SUB</v>
          </cell>
        </row>
        <row r="201">
          <cell r="A201" t="str">
            <v>COARSEGOLD SUB</v>
          </cell>
        </row>
        <row r="202">
          <cell r="A202" t="str">
            <v>COBURN SUB</v>
          </cell>
        </row>
        <row r="203">
          <cell r="A203" t="str">
            <v>COLEMAN PH SUB</v>
          </cell>
        </row>
        <row r="204">
          <cell r="A204" t="str">
            <v>COLGATE PH SUB</v>
          </cell>
        </row>
        <row r="205">
          <cell r="A205" t="str">
            <v>COLGATE SW STA SUB</v>
          </cell>
        </row>
        <row r="206">
          <cell r="A206" t="str">
            <v>COLONY SUB</v>
          </cell>
        </row>
        <row r="207">
          <cell r="A207" t="str">
            <v>COLUMBIA HILL SUB</v>
          </cell>
        </row>
        <row r="208">
          <cell r="A208" t="str">
            <v>COLUMBUS SUB</v>
          </cell>
        </row>
        <row r="209">
          <cell r="A209" t="str">
            <v>COLUSA JUNCT SUB</v>
          </cell>
        </row>
        <row r="210">
          <cell r="A210" t="str">
            <v>COLUSA SUB</v>
          </cell>
        </row>
        <row r="211">
          <cell r="A211" t="str">
            <v>CONCORD SUB</v>
          </cell>
        </row>
        <row r="212">
          <cell r="A212" t="str">
            <v>CONTRA COSTA PP SW STA SUB</v>
          </cell>
        </row>
        <row r="213">
          <cell r="A213" t="str">
            <v>CONTRA COSTA SUBSTATION SUB</v>
          </cell>
        </row>
        <row r="214">
          <cell r="A214" t="str">
            <v>COOLEY LANDING SUB</v>
          </cell>
        </row>
        <row r="215">
          <cell r="A215" t="str">
            <v>COPPERMINE SUB</v>
          </cell>
        </row>
        <row r="216">
          <cell r="A216" t="str">
            <v>COPUS SUB</v>
          </cell>
        </row>
        <row r="217">
          <cell r="A217" t="str">
            <v>CORCORAN SUB</v>
          </cell>
        </row>
        <row r="218">
          <cell r="A218" t="str">
            <v>CORDELIA SUB</v>
          </cell>
        </row>
        <row r="219">
          <cell r="A219" t="str">
            <v>CORNING SUB</v>
          </cell>
        </row>
        <row r="220">
          <cell r="A220" t="str">
            <v>CORONA SUB</v>
          </cell>
        </row>
        <row r="221">
          <cell r="A221" t="str">
            <v>CORRAL SUB</v>
          </cell>
        </row>
        <row r="222">
          <cell r="A222" t="str">
            <v>CORTINA SUB</v>
          </cell>
        </row>
        <row r="223">
          <cell r="A223" t="str">
            <v>COTATI SUB</v>
          </cell>
        </row>
        <row r="224">
          <cell r="A224" t="str">
            <v>COTTLE SUB</v>
          </cell>
        </row>
        <row r="225">
          <cell r="A225" t="str">
            <v>COTTONWOOD SUB</v>
          </cell>
        </row>
        <row r="226">
          <cell r="A226" t="str">
            <v>COUNTRY CLUB SUB</v>
          </cell>
        </row>
        <row r="227">
          <cell r="A227" t="str">
            <v>COVELO SUB</v>
          </cell>
        </row>
        <row r="228">
          <cell r="A228" t="str">
            <v>COYOTE SW STA SUB</v>
          </cell>
        </row>
        <row r="229">
          <cell r="A229" t="str">
            <v>CRESCENT MILLS SUB</v>
          </cell>
        </row>
        <row r="230">
          <cell r="A230" t="str">
            <v>CRESSEY SUB</v>
          </cell>
        </row>
        <row r="231">
          <cell r="A231" t="str">
            <v>CRESTA PH SUB</v>
          </cell>
        </row>
        <row r="232">
          <cell r="A232" t="str">
            <v>CROCKETT COGEN SW STA SUB</v>
          </cell>
        </row>
        <row r="233">
          <cell r="A233" t="str">
            <v>CROCKETT SUB</v>
          </cell>
        </row>
        <row r="234">
          <cell r="A234" t="str">
            <v>CROWS LANDING SUB</v>
          </cell>
        </row>
        <row r="235">
          <cell r="A235" t="str">
            <v>CRUSHER SUB</v>
          </cell>
        </row>
        <row r="236">
          <cell r="A236" t="str">
            <v>CRYSTAL SPRINGS SUB</v>
          </cell>
        </row>
        <row r="237">
          <cell r="A237" t="str">
            <v>CURTIS SUB</v>
          </cell>
        </row>
        <row r="238">
          <cell r="A238" t="str">
            <v>CUYAMA SUB</v>
          </cell>
        </row>
        <row r="239">
          <cell r="A239" t="str">
            <v>CYMRIC SUB</v>
          </cell>
        </row>
        <row r="240">
          <cell r="A240" t="str">
            <v>DAIRYLAND SUB</v>
          </cell>
        </row>
        <row r="241">
          <cell r="A241" t="str">
            <v>DAIRYVILLE SUB</v>
          </cell>
        </row>
        <row r="242">
          <cell r="A242" t="str">
            <v>DALY CITY SUB</v>
          </cell>
        </row>
        <row r="243">
          <cell r="A243" t="str">
            <v>DAVIS SUB</v>
          </cell>
        </row>
        <row r="244">
          <cell r="A244" t="str">
            <v>DAYTON ROAD SUB</v>
          </cell>
        </row>
        <row r="245">
          <cell r="A245" t="str">
            <v>DEEPWATER SUB</v>
          </cell>
        </row>
        <row r="246">
          <cell r="A246" t="str">
            <v>DEL MAR SUB</v>
          </cell>
        </row>
        <row r="247">
          <cell r="A247" t="str">
            <v>DEL MONTE SUB</v>
          </cell>
        </row>
        <row r="248">
          <cell r="A248" t="str">
            <v>DERRICK SUB</v>
          </cell>
        </row>
        <row r="249">
          <cell r="A249" t="str">
            <v>DESCHUTES SUB</v>
          </cell>
        </row>
        <row r="250">
          <cell r="A250" t="str">
            <v>DEVILS DEN SUB</v>
          </cell>
        </row>
        <row r="251">
          <cell r="A251" t="str">
            <v>DIABLO CANYON PP SUB</v>
          </cell>
        </row>
        <row r="252">
          <cell r="A252" t="str">
            <v>DIAMOND SPRINGS SUB</v>
          </cell>
        </row>
        <row r="253">
          <cell r="A253" t="str">
            <v>DINUBA SUB</v>
          </cell>
        </row>
        <row r="254">
          <cell r="A254" t="str">
            <v>DIVIDE SUB</v>
          </cell>
        </row>
        <row r="255">
          <cell r="A255" t="str">
            <v>DIXON LANDING SUB</v>
          </cell>
        </row>
        <row r="256">
          <cell r="A256" t="str">
            <v>DIXON SUB</v>
          </cell>
        </row>
        <row r="257">
          <cell r="A257" t="str">
            <v>DOBBINS SUB</v>
          </cell>
        </row>
        <row r="258">
          <cell r="A258" t="str">
            <v>DOLAN ROAD SUB</v>
          </cell>
        </row>
        <row r="259">
          <cell r="A259" t="str">
            <v>DOS PALOS SUB</v>
          </cell>
        </row>
        <row r="260">
          <cell r="A260" t="str">
            <v>DOW CHEM METERING SUB</v>
          </cell>
        </row>
        <row r="261">
          <cell r="A261" t="str">
            <v>DOW CHEMICAL METERING SUB</v>
          </cell>
        </row>
        <row r="262">
          <cell r="A262" t="str">
            <v>DOWNIEVILLEDIESEL SUB</v>
          </cell>
        </row>
        <row r="263">
          <cell r="A263" t="str">
            <v>DRAKE SUB</v>
          </cell>
        </row>
        <row r="264">
          <cell r="A264" t="str">
            <v>DRUM PH #1 SUB</v>
          </cell>
        </row>
        <row r="265">
          <cell r="A265" t="str">
            <v>DUMBARTON SUB</v>
          </cell>
        </row>
        <row r="266">
          <cell r="A266" t="str">
            <v>DUNBAR SUB</v>
          </cell>
        </row>
        <row r="267">
          <cell r="A267" t="str">
            <v>DUNLAP SUB</v>
          </cell>
        </row>
        <row r="268">
          <cell r="A268" t="str">
            <v>DUNNIGAN SUB</v>
          </cell>
        </row>
        <row r="269">
          <cell r="A269" t="str">
            <v>EAGLE ROCK SUB</v>
          </cell>
        </row>
        <row r="270">
          <cell r="A270" t="str">
            <v>EAST GRAND SUB</v>
          </cell>
        </row>
        <row r="271">
          <cell r="A271" t="str">
            <v>EAST LAKE AVENUE SUB</v>
          </cell>
        </row>
        <row r="272">
          <cell r="A272" t="str">
            <v>EAST MARYSVILLE SUB</v>
          </cell>
        </row>
        <row r="273">
          <cell r="A273" t="str">
            <v>EAST NICOLAUS SUB</v>
          </cell>
        </row>
        <row r="274">
          <cell r="A274" t="str">
            <v>EAST PORTAL SUB</v>
          </cell>
        </row>
        <row r="275">
          <cell r="A275" t="str">
            <v>EAST QUINCY SUB</v>
          </cell>
        </row>
        <row r="276">
          <cell r="A276" t="str">
            <v>EAST STOCKTON SUB</v>
          </cell>
        </row>
        <row r="277">
          <cell r="A277" t="str">
            <v>EASTSHORE SUB</v>
          </cell>
        </row>
        <row r="278">
          <cell r="A278" t="str">
            <v>EDENVALE SUB</v>
          </cell>
        </row>
        <row r="279">
          <cell r="A279" t="str">
            <v>EDES SUB</v>
          </cell>
        </row>
        <row r="280">
          <cell r="A280" t="str">
            <v>EEL RIVER SUB</v>
          </cell>
        </row>
        <row r="281">
          <cell r="A281" t="str">
            <v>EIGHT MILE SUB</v>
          </cell>
        </row>
        <row r="282">
          <cell r="A282" t="str">
            <v>EIGHTEENTH STREET SUB</v>
          </cell>
        </row>
        <row r="283">
          <cell r="A283" t="str">
            <v>EIGHTH AVE SUB</v>
          </cell>
        </row>
        <row r="284">
          <cell r="A284" t="str">
            <v>EISEN SUB</v>
          </cell>
        </row>
        <row r="285">
          <cell r="A285" t="str">
            <v>EL CAPITAN SUB</v>
          </cell>
        </row>
        <row r="286">
          <cell r="A286" t="str">
            <v>EL CERRITO G SUB</v>
          </cell>
        </row>
        <row r="287">
          <cell r="A287" t="str">
            <v>EL DORADO PH SUB</v>
          </cell>
        </row>
        <row r="288">
          <cell r="A288" t="str">
            <v>EL NIDO SUB</v>
          </cell>
        </row>
        <row r="289">
          <cell r="A289" t="str">
            <v>EL PATIO SUB</v>
          </cell>
        </row>
        <row r="290">
          <cell r="A290" t="str">
            <v>EL PECO SUB</v>
          </cell>
        </row>
        <row r="291">
          <cell r="A291" t="str">
            <v>ELECTRA PH SUB</v>
          </cell>
        </row>
        <row r="292">
          <cell r="A292" t="str">
            <v>ELECTRA SUB</v>
          </cell>
        </row>
        <row r="293">
          <cell r="A293" t="str">
            <v>ELK CREEK JUNCT SUB</v>
          </cell>
        </row>
        <row r="294">
          <cell r="A294" t="str">
            <v>ELK CREEK SUB</v>
          </cell>
        </row>
        <row r="295">
          <cell r="A295" t="str">
            <v>ELK HILLS SUB</v>
          </cell>
        </row>
        <row r="296">
          <cell r="A296" t="str">
            <v>ELK SUB</v>
          </cell>
        </row>
        <row r="297">
          <cell r="A297" t="str">
            <v>EMERALD LAKE SUB</v>
          </cell>
        </row>
        <row r="298">
          <cell r="A298" t="str">
            <v>ENCINAL SUB</v>
          </cell>
        </row>
        <row r="299">
          <cell r="A299" t="str">
            <v>ERTA SUB</v>
          </cell>
        </row>
        <row r="300">
          <cell r="A300" t="str">
            <v>ESQUON SUB</v>
          </cell>
        </row>
        <row r="301">
          <cell r="A301" t="str">
            <v>ESSEX JUNCT SUB</v>
          </cell>
        </row>
        <row r="302">
          <cell r="A302" t="str">
            <v>ESTUDILLO SUB</v>
          </cell>
        </row>
        <row r="303">
          <cell r="A303" t="str">
            <v>EUREKA A SUB</v>
          </cell>
        </row>
        <row r="304">
          <cell r="A304" t="str">
            <v>EUREKA E SUB</v>
          </cell>
        </row>
        <row r="305">
          <cell r="A305" t="str">
            <v>EVERGREEN SUB</v>
          </cell>
        </row>
        <row r="306">
          <cell r="A306" t="str">
            <v>EXCHEQUER PH SUB</v>
          </cell>
        </row>
        <row r="307">
          <cell r="A307" t="str">
            <v>FAIRHAVEN SUB</v>
          </cell>
        </row>
        <row r="308">
          <cell r="A308" t="str">
            <v>FAIRMONT SUB</v>
          </cell>
        </row>
        <row r="309">
          <cell r="A309" t="str">
            <v>FAIRVIEW SUB</v>
          </cell>
        </row>
        <row r="310">
          <cell r="A310" t="str">
            <v>FAIRWAY SUB</v>
          </cell>
        </row>
        <row r="311">
          <cell r="A311" t="str">
            <v>FAMOSO SUB</v>
          </cell>
        </row>
        <row r="312">
          <cell r="A312" t="str">
            <v>FELLOWS SUB</v>
          </cell>
        </row>
        <row r="313">
          <cell r="A313" t="str">
            <v>FELTON SUB</v>
          </cell>
        </row>
        <row r="314">
          <cell r="A314" t="str">
            <v>FIGARDEN SUB</v>
          </cell>
        </row>
        <row r="315">
          <cell r="A315" t="str">
            <v>FIREBAUGH SUB</v>
          </cell>
        </row>
        <row r="316">
          <cell r="A316" t="str">
            <v>FIRESTONE SW STA SUB</v>
          </cell>
        </row>
        <row r="317">
          <cell r="A317" t="str">
            <v>FITCH MOUNTAIN SUB</v>
          </cell>
        </row>
        <row r="318">
          <cell r="A318" t="str">
            <v>FLINT SUB</v>
          </cell>
        </row>
        <row r="319">
          <cell r="A319" t="str">
            <v>FLORENCE SUB</v>
          </cell>
        </row>
        <row r="320">
          <cell r="A320" t="str">
            <v>FMC SUB</v>
          </cell>
        </row>
        <row r="321">
          <cell r="A321" t="str">
            <v>FOOTHILL SUB</v>
          </cell>
        </row>
        <row r="322">
          <cell r="A322" t="str">
            <v>FOREST SUB</v>
          </cell>
        </row>
        <row r="323">
          <cell r="A323" t="str">
            <v>FORESTHILL SUB</v>
          </cell>
        </row>
        <row r="324">
          <cell r="A324" t="str">
            <v>FORT BRAGG A SUB</v>
          </cell>
        </row>
        <row r="325">
          <cell r="A325" t="str">
            <v>FORT ORD SUB</v>
          </cell>
        </row>
        <row r="326">
          <cell r="A326" t="str">
            <v>FORT ROSS SUB</v>
          </cell>
        </row>
        <row r="327">
          <cell r="A327" t="str">
            <v>FORT SEWARD SUB</v>
          </cell>
        </row>
        <row r="328">
          <cell r="A328" t="str">
            <v>FRANKLIN SUB</v>
          </cell>
        </row>
        <row r="329">
          <cell r="A329" t="str">
            <v>FREEDOM SUB</v>
          </cell>
        </row>
        <row r="330">
          <cell r="A330" t="str">
            <v>FREMONT SUB</v>
          </cell>
        </row>
        <row r="331">
          <cell r="A331" t="str">
            <v>FRENCH CAMP SUB</v>
          </cell>
        </row>
        <row r="332">
          <cell r="A332" t="str">
            <v>FRENCH GULCH SUB</v>
          </cell>
        </row>
        <row r="333">
          <cell r="A333" t="str">
            <v>FROGTOWN SUB</v>
          </cell>
        </row>
        <row r="334">
          <cell r="A334" t="str">
            <v>FRUITLAND SUB</v>
          </cell>
        </row>
        <row r="335">
          <cell r="A335" t="str">
            <v>FRUITVALE SUB</v>
          </cell>
        </row>
        <row r="336">
          <cell r="A336" t="str">
            <v>FULTON SUB</v>
          </cell>
        </row>
        <row r="337">
          <cell r="A337" t="str">
            <v>GABILAN SUB</v>
          </cell>
        </row>
        <row r="338">
          <cell r="A338" t="str">
            <v>GALLO SUB</v>
          </cell>
        </row>
        <row r="339">
          <cell r="A339" t="str">
            <v>GANSNER SUB</v>
          </cell>
        </row>
        <row r="340">
          <cell r="A340" t="str">
            <v>GANSO SUB</v>
          </cell>
        </row>
        <row r="341">
          <cell r="A341" t="str">
            <v>GARBERVILLE SUB</v>
          </cell>
        </row>
        <row r="342">
          <cell r="A342" t="str">
            <v>GARCIA SUB</v>
          </cell>
        </row>
        <row r="343">
          <cell r="A343" t="str">
            <v>GARDNER SUB</v>
          </cell>
        </row>
        <row r="344">
          <cell r="A344" t="str">
            <v>GATES SUB</v>
          </cell>
        </row>
        <row r="345">
          <cell r="A345" t="str">
            <v>GEARY SUB</v>
          </cell>
        </row>
        <row r="346">
          <cell r="A346" t="str">
            <v>GERBER COMPRESSOR STA SUB</v>
          </cell>
        </row>
        <row r="347">
          <cell r="A347" t="str">
            <v>GERBER SUB</v>
          </cell>
        </row>
        <row r="348">
          <cell r="A348" t="str">
            <v>GEYSERS #11 PP SUB</v>
          </cell>
        </row>
        <row r="349">
          <cell r="A349" t="str">
            <v>GEYSERS #12 PP SUB</v>
          </cell>
        </row>
        <row r="350">
          <cell r="A350" t="str">
            <v>GEYSERS #13 PP SUB</v>
          </cell>
        </row>
        <row r="351">
          <cell r="A351" t="str">
            <v>GEYSERS #14 PP SUB</v>
          </cell>
        </row>
        <row r="352">
          <cell r="A352" t="str">
            <v>GEYSERS #16 PP SUB</v>
          </cell>
        </row>
        <row r="353">
          <cell r="A353" t="str">
            <v>GEYSERS #17 PP SUB</v>
          </cell>
        </row>
        <row r="354">
          <cell r="A354" t="str">
            <v>GEYSERS #18 PP SUB</v>
          </cell>
        </row>
        <row r="355">
          <cell r="A355" t="str">
            <v>GEYSERS #20 PP SUB</v>
          </cell>
        </row>
        <row r="356">
          <cell r="A356" t="str">
            <v>GEYSERS #3 &amp; #4 RINGBUS SUB</v>
          </cell>
        </row>
        <row r="357">
          <cell r="A357" t="str">
            <v>GEYSERS #5 &amp; #6 PP SUB</v>
          </cell>
        </row>
        <row r="358">
          <cell r="A358" t="str">
            <v>GEYSERS #7 &amp; #8 PP SUB</v>
          </cell>
        </row>
        <row r="359">
          <cell r="A359" t="str">
            <v>GEYSERS #9 &amp; #10 PP SUB</v>
          </cell>
        </row>
        <row r="360">
          <cell r="A360" t="str">
            <v>GEYSERVILLE SUB</v>
          </cell>
        </row>
        <row r="361">
          <cell r="A361" t="str">
            <v>GIFFEN SUB</v>
          </cell>
        </row>
        <row r="362">
          <cell r="A362" t="str">
            <v>GILL SUB</v>
          </cell>
        </row>
        <row r="363">
          <cell r="A363" t="str">
            <v>GIRVAN SUB</v>
          </cell>
        </row>
        <row r="364">
          <cell r="A364" t="str">
            <v>GLASS SUB</v>
          </cell>
        </row>
        <row r="365">
          <cell r="A365" t="str">
            <v>GLENN SUB</v>
          </cell>
        </row>
        <row r="366">
          <cell r="A366" t="str">
            <v>GLENWOOD SUB</v>
          </cell>
        </row>
        <row r="367">
          <cell r="A367" t="str">
            <v>GOLD HILL SUB</v>
          </cell>
        </row>
        <row r="368">
          <cell r="A368" t="str">
            <v>GOLDTREE SUB</v>
          </cell>
        </row>
        <row r="369">
          <cell r="A369" t="str">
            <v>GONZALES SUB</v>
          </cell>
        </row>
        <row r="370">
          <cell r="A370" t="str">
            <v>GOOSE LAKE SUB</v>
          </cell>
        </row>
        <row r="371">
          <cell r="A371" t="str">
            <v>GRAND ISLAND SUB</v>
          </cell>
        </row>
        <row r="372">
          <cell r="A372" t="str">
            <v>GRANT SUB</v>
          </cell>
        </row>
        <row r="373">
          <cell r="A373" t="str">
            <v>GRASS VALLEY SUB</v>
          </cell>
        </row>
        <row r="374">
          <cell r="A374" t="str">
            <v>GRAYS FLAT SUB</v>
          </cell>
        </row>
        <row r="375">
          <cell r="A375" t="str">
            <v>GREEN VALLEY SUB</v>
          </cell>
        </row>
        <row r="376">
          <cell r="A376" t="str">
            <v>GREENBRAE SUB</v>
          </cell>
        </row>
        <row r="377">
          <cell r="A377" t="str">
            <v>GREENVILLE SUB</v>
          </cell>
        </row>
        <row r="378">
          <cell r="A378" t="str">
            <v>GREGG SUB</v>
          </cell>
        </row>
        <row r="379">
          <cell r="A379" t="str">
            <v>GRIZZLY SUB</v>
          </cell>
        </row>
        <row r="380">
          <cell r="A380" t="str">
            <v>GUALALA SUB</v>
          </cell>
        </row>
        <row r="381">
          <cell r="A381" t="str">
            <v>GUERNSEY SUB</v>
          </cell>
        </row>
        <row r="382">
          <cell r="A382" t="str">
            <v>GUSTINE SUB</v>
          </cell>
        </row>
        <row r="383">
          <cell r="A383" t="str">
            <v>GWF HANFORD SW STA SUB</v>
          </cell>
        </row>
        <row r="384">
          <cell r="A384" t="str">
            <v>GWF HANFORD SWITCH SUB</v>
          </cell>
        </row>
        <row r="385">
          <cell r="A385" t="str">
            <v>GWF HANFORD SWITCHES SUB</v>
          </cell>
        </row>
        <row r="386">
          <cell r="A386" t="str">
            <v>HAAS PH SUB</v>
          </cell>
        </row>
        <row r="387">
          <cell r="A387" t="str">
            <v>HALF MOON BAY SUB</v>
          </cell>
        </row>
        <row r="388">
          <cell r="A388" t="str">
            <v>HALSEY PH SUB</v>
          </cell>
        </row>
        <row r="389">
          <cell r="A389" t="str">
            <v>HAMILTON BRANCH SUB</v>
          </cell>
        </row>
        <row r="390">
          <cell r="A390" t="str">
            <v>HAMILTON FIELD SUB</v>
          </cell>
        </row>
        <row r="391">
          <cell r="A391" t="str">
            <v>HAMILTON SUB</v>
          </cell>
        </row>
        <row r="392">
          <cell r="A392" t="str">
            <v>HAMMER SUB</v>
          </cell>
        </row>
        <row r="393">
          <cell r="A393" t="str">
            <v>HAMMONDS SUB</v>
          </cell>
        </row>
        <row r="394">
          <cell r="A394" t="str">
            <v>HANFORD SW STA SUB</v>
          </cell>
        </row>
        <row r="395">
          <cell r="A395" t="str">
            <v>HARDING SUB</v>
          </cell>
        </row>
        <row r="396">
          <cell r="A396" t="str">
            <v>HARDWICK SUB</v>
          </cell>
        </row>
        <row r="397">
          <cell r="A397" t="str">
            <v>HARRINGTON SUB</v>
          </cell>
        </row>
        <row r="398">
          <cell r="A398" t="str">
            <v>HARRIS SUB</v>
          </cell>
        </row>
        <row r="399">
          <cell r="A399" t="str">
            <v>HARTER SUB</v>
          </cell>
        </row>
        <row r="400">
          <cell r="A400" t="str">
            <v>HARTLEY SUB</v>
          </cell>
        </row>
        <row r="401">
          <cell r="A401" t="str">
            <v>HAT CREEK PH #1 SUB</v>
          </cell>
        </row>
        <row r="402">
          <cell r="A402" t="str">
            <v>HATTON SUB</v>
          </cell>
        </row>
        <row r="403">
          <cell r="A403" t="str">
            <v>HAYWARD O SUB</v>
          </cell>
        </row>
        <row r="404">
          <cell r="A404" t="str">
            <v>HEALDSBURG JUNCT SUB</v>
          </cell>
        </row>
        <row r="405">
          <cell r="A405" t="str">
            <v>HELM SUB</v>
          </cell>
        </row>
        <row r="406">
          <cell r="A406" t="str">
            <v>HELMS POWER PLANT SUB</v>
          </cell>
        </row>
        <row r="407">
          <cell r="A407" t="str">
            <v>HELMS PP SUB</v>
          </cell>
        </row>
        <row r="408">
          <cell r="A408" t="str">
            <v>HENRIETTA SUB</v>
          </cell>
        </row>
        <row r="409">
          <cell r="A409" t="str">
            <v>HERDLYN SUB</v>
          </cell>
        </row>
        <row r="410">
          <cell r="A410" t="str">
            <v>HERNDON SUB</v>
          </cell>
        </row>
        <row r="411">
          <cell r="A411" t="str">
            <v>HICKS SUB</v>
          </cell>
        </row>
        <row r="412">
          <cell r="A412" t="str">
            <v>HIGGINS SUB</v>
          </cell>
        </row>
        <row r="413">
          <cell r="A413" t="str">
            <v>HIGH STREET SUB</v>
          </cell>
        </row>
        <row r="414">
          <cell r="A414" t="str">
            <v>HIGHLANDS SUB</v>
          </cell>
        </row>
        <row r="415">
          <cell r="A415" t="str">
            <v>HIGHWAY SUB</v>
          </cell>
        </row>
        <row r="416">
          <cell r="A416" t="str">
            <v>HILLSDALE JUNCT SUB</v>
          </cell>
        </row>
        <row r="417">
          <cell r="A417" t="str">
            <v>HILLSDALE SUB</v>
          </cell>
        </row>
        <row r="418">
          <cell r="A418" t="str">
            <v>HOLLISTER SUB</v>
          </cell>
        </row>
        <row r="419">
          <cell r="A419" t="str">
            <v>HOLLYWOOD SUB</v>
          </cell>
        </row>
        <row r="420">
          <cell r="A420" t="str">
            <v>HONCUT SUB</v>
          </cell>
        </row>
        <row r="421">
          <cell r="A421" t="str">
            <v>HOOPA SUB</v>
          </cell>
        </row>
        <row r="422">
          <cell r="A422" t="str">
            <v>HOPLAND SUB</v>
          </cell>
        </row>
        <row r="423">
          <cell r="A423" t="str">
            <v>HORSESHOE SUB</v>
          </cell>
        </row>
        <row r="424">
          <cell r="A424" t="str">
            <v>HOWLAND ROAD SUB</v>
          </cell>
        </row>
        <row r="425">
          <cell r="A425" t="str">
            <v>HUMBOLDT BAY PP SUB</v>
          </cell>
        </row>
        <row r="426">
          <cell r="A426" t="str">
            <v>HUMBOLDT SUB</v>
          </cell>
        </row>
        <row r="427">
          <cell r="A427" t="str">
            <v>HURON SUB</v>
          </cell>
        </row>
        <row r="428">
          <cell r="A428" t="str">
            <v>HYAMPOM JUNCT SUB</v>
          </cell>
        </row>
        <row r="429">
          <cell r="A429" t="str">
            <v>IGNACIO SUB</v>
          </cell>
        </row>
        <row r="430">
          <cell r="A430" t="str">
            <v>IMHOFF SUB</v>
          </cell>
        </row>
        <row r="431">
          <cell r="A431" t="str">
            <v>INDIAN FLAT SUB</v>
          </cell>
        </row>
        <row r="432">
          <cell r="A432" t="str">
            <v>INDUSTRIAL ACRES SUB</v>
          </cell>
        </row>
        <row r="433">
          <cell r="A433" t="str">
            <v>IONE SUB</v>
          </cell>
        </row>
        <row r="434">
          <cell r="A434" t="str">
            <v>IUKA SUB</v>
          </cell>
        </row>
        <row r="435">
          <cell r="A435" t="str">
            <v>JACALITOS SUB</v>
          </cell>
        </row>
        <row r="436">
          <cell r="A436" t="str">
            <v>JACINTO SUB</v>
          </cell>
        </row>
        <row r="437">
          <cell r="A437" t="str">
            <v>JACKSON RANCH SUB</v>
          </cell>
        </row>
        <row r="438">
          <cell r="A438" t="str">
            <v>JACOBS CORNER SUB</v>
          </cell>
        </row>
        <row r="439">
          <cell r="A439" t="str">
            <v>JAMESON SUB</v>
          </cell>
        </row>
        <row r="440">
          <cell r="A440" t="str">
            <v>JANES CREEK SUB</v>
          </cell>
        </row>
        <row r="441">
          <cell r="A441" t="str">
            <v>JARVIS SUB</v>
          </cell>
        </row>
        <row r="442">
          <cell r="A442" t="str">
            <v>JEFFERSON SUB</v>
          </cell>
        </row>
        <row r="443">
          <cell r="A443" t="str">
            <v>JESSUP SUB</v>
          </cell>
        </row>
        <row r="444">
          <cell r="A444" t="str">
            <v>JOLON JUNCT SUB</v>
          </cell>
        </row>
        <row r="445">
          <cell r="A445" t="str">
            <v>JOLON SUB</v>
          </cell>
        </row>
        <row r="446">
          <cell r="A446" t="str">
            <v>JUDAH SUB</v>
          </cell>
        </row>
        <row r="447">
          <cell r="A447" t="str">
            <v>KANAKA SUB</v>
          </cell>
        </row>
        <row r="448">
          <cell r="A448" t="str">
            <v>KASSON SUB</v>
          </cell>
        </row>
        <row r="449">
          <cell r="A449" t="str">
            <v>KELSO SUB</v>
          </cell>
        </row>
        <row r="450">
          <cell r="A450" t="str">
            <v>KERCKHOFF PH  #1 SUB</v>
          </cell>
        </row>
        <row r="451">
          <cell r="A451" t="str">
            <v>KERCKHOFF PH  #2 SUB</v>
          </cell>
        </row>
        <row r="452">
          <cell r="A452" t="str">
            <v>KERMAN SUB</v>
          </cell>
        </row>
        <row r="453">
          <cell r="A453" t="str">
            <v>KERN CANYON PH SUB</v>
          </cell>
        </row>
        <row r="454">
          <cell r="A454" t="str">
            <v>KERN OIL SUB</v>
          </cell>
        </row>
        <row r="455">
          <cell r="A455" t="str">
            <v>KERN PP DIST SUB</v>
          </cell>
        </row>
        <row r="456">
          <cell r="A456" t="str">
            <v>KERN PP SUB</v>
          </cell>
        </row>
        <row r="457">
          <cell r="A457" t="str">
            <v>KERN WATER SUB</v>
          </cell>
        </row>
        <row r="458">
          <cell r="A458" t="str">
            <v>KESWICK SUB</v>
          </cell>
        </row>
        <row r="459">
          <cell r="A459" t="str">
            <v>KETTLEMAN HILLS SUB</v>
          </cell>
        </row>
        <row r="460">
          <cell r="A460" t="str">
            <v>KILARC PH SUB</v>
          </cell>
        </row>
        <row r="461">
          <cell r="A461" t="str">
            <v>KING CITY SUB</v>
          </cell>
        </row>
        <row r="462">
          <cell r="A462" t="str">
            <v>KINGS RIVER PH SUB</v>
          </cell>
        </row>
        <row r="463">
          <cell r="A463" t="str">
            <v>KINGSBURG SUB</v>
          </cell>
        </row>
        <row r="464">
          <cell r="A464" t="str">
            <v>KIRKER SUB</v>
          </cell>
        </row>
        <row r="465">
          <cell r="A465" t="str">
            <v>KNIGHTS LANDING SUB</v>
          </cell>
        </row>
        <row r="466">
          <cell r="A466" t="str">
            <v>KONOCTI SUB</v>
          </cell>
        </row>
        <row r="467">
          <cell r="A467" t="str">
            <v>LAGUNA SECA SUB</v>
          </cell>
        </row>
        <row r="468">
          <cell r="A468" t="str">
            <v>LAGUNITAS SUB</v>
          </cell>
        </row>
        <row r="469">
          <cell r="A469" t="str">
            <v>LAKEVIEW SUB</v>
          </cell>
        </row>
        <row r="470">
          <cell r="A470" t="str">
            <v>LAKEVILLE SUB</v>
          </cell>
        </row>
        <row r="471">
          <cell r="A471" t="str">
            <v>LAKEWOOD SUB</v>
          </cell>
        </row>
        <row r="472">
          <cell r="A472" t="str">
            <v>LAMBIE SUB</v>
          </cell>
        </row>
        <row r="473">
          <cell r="A473" t="str">
            <v>LAMMERS SUB</v>
          </cell>
        </row>
        <row r="474">
          <cell r="A474" t="str">
            <v>LAMONT SUB</v>
          </cell>
        </row>
        <row r="475">
          <cell r="A475" t="str">
            <v>LAS AROMAS SUB</v>
          </cell>
        </row>
        <row r="476">
          <cell r="A476" t="str">
            <v>LAS GALLINAS A SUB</v>
          </cell>
        </row>
        <row r="477">
          <cell r="A477" t="str">
            <v>LAS PALMAS SUB</v>
          </cell>
        </row>
        <row r="478">
          <cell r="A478" t="str">
            <v>LAS POSITAS SUB</v>
          </cell>
        </row>
        <row r="479">
          <cell r="A479" t="str">
            <v>LAS PULGAS SUB</v>
          </cell>
        </row>
        <row r="480">
          <cell r="A480" t="str">
            <v>LAURELES SUB</v>
          </cell>
        </row>
        <row r="481">
          <cell r="A481" t="str">
            <v>LAWNDALE SUB</v>
          </cell>
        </row>
        <row r="482">
          <cell r="A482" t="str">
            <v>LAWRENCE SUB</v>
          </cell>
        </row>
        <row r="483">
          <cell r="A483" t="str">
            <v>LAYTONVILLE SUB</v>
          </cell>
        </row>
        <row r="484">
          <cell r="A484" t="str">
            <v>LE GRAND SUB</v>
          </cell>
        </row>
        <row r="485">
          <cell r="A485" t="str">
            <v>LEMOORE SUB</v>
          </cell>
        </row>
        <row r="486">
          <cell r="A486" t="str">
            <v>LERDO SUB</v>
          </cell>
        </row>
        <row r="487">
          <cell r="A487" t="str">
            <v>LERNER SUB</v>
          </cell>
        </row>
        <row r="488">
          <cell r="A488" t="str">
            <v>LEWISTON SUB</v>
          </cell>
        </row>
        <row r="489">
          <cell r="A489" t="str">
            <v>LIMESTONE SUB</v>
          </cell>
        </row>
        <row r="490">
          <cell r="A490" t="str">
            <v>LINCOLN SUB</v>
          </cell>
        </row>
        <row r="491">
          <cell r="A491" t="str">
            <v>LINDEN SUB</v>
          </cell>
        </row>
        <row r="492">
          <cell r="A492" t="str">
            <v>LIVE OAK SUB</v>
          </cell>
        </row>
        <row r="493">
          <cell r="A493" t="str">
            <v>LIVE OAK SW STA SUB</v>
          </cell>
        </row>
        <row r="494">
          <cell r="A494" t="str">
            <v>LIVERMORE SUB</v>
          </cell>
        </row>
        <row r="495">
          <cell r="A495" t="str">
            <v>LIVINGSTON JCT SUB</v>
          </cell>
        </row>
        <row r="496">
          <cell r="A496" t="str">
            <v>LIVINGSTON JUNCT SUB</v>
          </cell>
        </row>
        <row r="497">
          <cell r="A497" t="str">
            <v>LIVINGSTON SUB</v>
          </cell>
        </row>
        <row r="498">
          <cell r="A498" t="str">
            <v>LLAGAS SUB</v>
          </cell>
        </row>
        <row r="499">
          <cell r="A499" t="str">
            <v>LOCKEFORD SUB</v>
          </cell>
        </row>
        <row r="500">
          <cell r="A500" t="str">
            <v>LOCKHEED #1 SW STA SUB</v>
          </cell>
        </row>
        <row r="501">
          <cell r="A501" t="str">
            <v>LOCKHEED #2 SUB</v>
          </cell>
        </row>
        <row r="502">
          <cell r="A502" t="str">
            <v>LOCKHEED1 SW STA SUB</v>
          </cell>
        </row>
        <row r="503">
          <cell r="A503" t="str">
            <v>LOCKHEED2 SUB</v>
          </cell>
        </row>
        <row r="504">
          <cell r="A504" t="str">
            <v>LODI SUB</v>
          </cell>
        </row>
        <row r="505">
          <cell r="A505" t="str">
            <v>LOGAN CREEK SUB</v>
          </cell>
        </row>
        <row r="506">
          <cell r="A506" t="str">
            <v>LOMPOC SUB</v>
          </cell>
        </row>
        <row r="507">
          <cell r="A507" t="str">
            <v>LONETREE SUB</v>
          </cell>
        </row>
        <row r="508">
          <cell r="A508" t="str">
            <v>LOS ALTOS SUB</v>
          </cell>
        </row>
        <row r="509">
          <cell r="A509" t="str">
            <v>LOS BANOS SUB</v>
          </cell>
        </row>
        <row r="510">
          <cell r="A510" t="str">
            <v>LOS COCHES SUB</v>
          </cell>
        </row>
        <row r="511">
          <cell r="A511" t="str">
            <v>LOS ESTEROS SUB</v>
          </cell>
        </row>
        <row r="512">
          <cell r="A512" t="str">
            <v>LOS GATOS SUB</v>
          </cell>
        </row>
        <row r="513">
          <cell r="A513" t="str">
            <v>LOS MOLINOS SUB</v>
          </cell>
        </row>
        <row r="514">
          <cell r="A514" t="str">
            <v>LOS OSITOS SUB</v>
          </cell>
        </row>
        <row r="515">
          <cell r="A515" t="str">
            <v>LOST HILLS SUB</v>
          </cell>
        </row>
        <row r="516">
          <cell r="A516" t="str">
            <v>LOUISE SUB</v>
          </cell>
        </row>
        <row r="517">
          <cell r="A517" t="str">
            <v>LOW GAP SUB</v>
          </cell>
        </row>
        <row r="518">
          <cell r="A518" t="str">
            <v>LOWER LAKE SUB</v>
          </cell>
        </row>
        <row r="519">
          <cell r="A519" t="str">
            <v>LOWER LAKE SW STA SUB</v>
          </cell>
        </row>
        <row r="520">
          <cell r="A520" t="str">
            <v>LOYOLA SUB</v>
          </cell>
        </row>
        <row r="521">
          <cell r="A521" t="str">
            <v>LUCERNE SUB</v>
          </cell>
        </row>
        <row r="522">
          <cell r="A522" t="str">
            <v>LYOTH SUB</v>
          </cell>
        </row>
        <row r="523">
          <cell r="A523" t="str">
            <v>MABURY SUB</v>
          </cell>
        </row>
        <row r="524">
          <cell r="A524" t="str">
            <v>MADERA SUB</v>
          </cell>
        </row>
        <row r="525">
          <cell r="A525" t="str">
            <v>MADISON SUB</v>
          </cell>
        </row>
        <row r="526">
          <cell r="A526" t="str">
            <v>MAGUNDEN SUB</v>
          </cell>
        </row>
        <row r="527">
          <cell r="A527" t="str">
            <v>MAINE PRAIRIE SUB</v>
          </cell>
        </row>
        <row r="528">
          <cell r="A528" t="str">
            <v>MALAGA SUB</v>
          </cell>
        </row>
        <row r="529">
          <cell r="A529" t="str">
            <v>MANCHESTER SUB</v>
          </cell>
        </row>
        <row r="530">
          <cell r="A530" t="str">
            <v>MANTECA SUB</v>
          </cell>
        </row>
        <row r="531">
          <cell r="A531" t="str">
            <v>MANZANITA JUNCT SUB</v>
          </cell>
        </row>
        <row r="532">
          <cell r="A532" t="str">
            <v>MANZANITA SUB</v>
          </cell>
        </row>
        <row r="533">
          <cell r="A533" t="str">
            <v>MAPLE CREEK SUB</v>
          </cell>
        </row>
        <row r="534">
          <cell r="A534" t="str">
            <v>MAPLE SUB</v>
          </cell>
        </row>
        <row r="535">
          <cell r="A535" t="str">
            <v>MARICOPA SUB</v>
          </cell>
        </row>
        <row r="536">
          <cell r="A536" t="str">
            <v>MARIPOSA SUB</v>
          </cell>
        </row>
        <row r="537">
          <cell r="A537" t="str">
            <v>MARKHAM SUB</v>
          </cell>
        </row>
        <row r="538">
          <cell r="A538" t="str">
            <v>MARSH SUB</v>
          </cell>
        </row>
        <row r="539">
          <cell r="A539" t="str">
            <v>MARTELL SUB</v>
          </cell>
        </row>
        <row r="540">
          <cell r="A540" t="str">
            <v>MARTINEZ PP SUB</v>
          </cell>
        </row>
        <row r="541">
          <cell r="A541" t="str">
            <v>MARYSVILLE SUB</v>
          </cell>
        </row>
        <row r="542">
          <cell r="A542" t="str">
            <v>MASONITE JUNCT SW STA SUB</v>
          </cell>
        </row>
        <row r="543">
          <cell r="A543" t="str">
            <v>MAXWELL SUB</v>
          </cell>
        </row>
        <row r="544">
          <cell r="A544" t="str">
            <v>MCARTHUR SUB</v>
          </cell>
        </row>
        <row r="545">
          <cell r="A545" t="str">
            <v>MCCALL SUB</v>
          </cell>
        </row>
        <row r="546">
          <cell r="A546" t="str">
            <v>MCDONALD-MCDONALDISLAND SUB</v>
          </cell>
        </row>
        <row r="547">
          <cell r="A547" t="str">
            <v>MCFARLAND SUB</v>
          </cell>
        </row>
        <row r="548">
          <cell r="A548" t="str">
            <v>MCKEE SUB</v>
          </cell>
        </row>
        <row r="549">
          <cell r="A549" t="str">
            <v>MCKITTRICK SUB</v>
          </cell>
        </row>
        <row r="550">
          <cell r="A550" t="str">
            <v>MCMULLIN SUB</v>
          </cell>
        </row>
        <row r="551">
          <cell r="A551" t="str">
            <v>MEADOW LANE SUB</v>
          </cell>
        </row>
        <row r="552">
          <cell r="A552" t="str">
            <v>MEDER SUB</v>
          </cell>
        </row>
        <row r="553">
          <cell r="A553" t="str">
            <v>MELONES SW STA SUB</v>
          </cell>
        </row>
        <row r="554">
          <cell r="A554" t="str">
            <v>MENDOCINO SUB</v>
          </cell>
        </row>
        <row r="555">
          <cell r="A555" t="str">
            <v>MENDOTA SUB</v>
          </cell>
        </row>
        <row r="556">
          <cell r="A556" t="str">
            <v>MENLO SUB</v>
          </cell>
        </row>
        <row r="557">
          <cell r="A557" t="str">
            <v>MERCED FALLS PH SUB</v>
          </cell>
        </row>
        <row r="558">
          <cell r="A558" t="str">
            <v>MERCED SUB</v>
          </cell>
        </row>
        <row r="559">
          <cell r="A559" t="str">
            <v>MERCY SPRINGS SUB</v>
          </cell>
        </row>
        <row r="560">
          <cell r="A560" t="str">
            <v>MERIDIAN SUB</v>
          </cell>
        </row>
        <row r="561">
          <cell r="A561" t="str">
            <v>MESA SUB</v>
          </cell>
        </row>
        <row r="562">
          <cell r="A562" t="str">
            <v>METCALF SUB</v>
          </cell>
        </row>
        <row r="563">
          <cell r="A563" t="str">
            <v>METTLER SUB</v>
          </cell>
        </row>
        <row r="564">
          <cell r="A564" t="str">
            <v>MIDDLE RIVER SUB</v>
          </cell>
        </row>
        <row r="565">
          <cell r="A565" t="str">
            <v>MIDDLETOWN SUB</v>
          </cell>
        </row>
        <row r="566">
          <cell r="A566" t="str">
            <v>MIDSUN SW STA SUB</v>
          </cell>
        </row>
        <row r="567">
          <cell r="A567" t="str">
            <v>MIDWAY SUB</v>
          </cell>
        </row>
        <row r="568">
          <cell r="A568" t="str">
            <v>MILLBRAE SUB</v>
          </cell>
        </row>
        <row r="569">
          <cell r="A569" t="str">
            <v>MILPITAS SUB</v>
          </cell>
        </row>
        <row r="570">
          <cell r="A570" t="str">
            <v>MINERAL SUB</v>
          </cell>
        </row>
        <row r="571">
          <cell r="A571" t="str">
            <v>MIRA VISTA SUB</v>
          </cell>
        </row>
        <row r="572">
          <cell r="A572" t="str">
            <v>MIRABEL SUB</v>
          </cell>
        </row>
        <row r="573">
          <cell r="A573" t="str">
            <v>MISSOURI FLAT SW STA SUB</v>
          </cell>
        </row>
        <row r="574">
          <cell r="A574" t="str">
            <v>MI-WUK SUB</v>
          </cell>
        </row>
        <row r="575">
          <cell r="A575" t="str">
            <v>MOLINO SUB</v>
          </cell>
        </row>
        <row r="576">
          <cell r="A576" t="str">
            <v>MONARCH SUB</v>
          </cell>
        </row>
        <row r="577">
          <cell r="A577" t="str">
            <v>MONROE SUB</v>
          </cell>
        </row>
        <row r="578">
          <cell r="A578" t="str">
            <v>MONTA VISTA SUB</v>
          </cell>
        </row>
        <row r="579">
          <cell r="A579" t="str">
            <v>MONTAGUE SUB</v>
          </cell>
        </row>
        <row r="580">
          <cell r="A580" t="str">
            <v>MONTE RIO SUB</v>
          </cell>
        </row>
        <row r="581">
          <cell r="A581" t="str">
            <v>MONTEREY SUB</v>
          </cell>
        </row>
        <row r="582">
          <cell r="A582" t="str">
            <v>MONTICELLO SUB</v>
          </cell>
        </row>
        <row r="583">
          <cell r="A583" t="str">
            <v>MORAGA SUB</v>
          </cell>
        </row>
        <row r="584">
          <cell r="A584" t="str">
            <v>MORGAN HILL SUB</v>
          </cell>
        </row>
        <row r="585">
          <cell r="A585" t="str">
            <v>MORMON SUB</v>
          </cell>
        </row>
        <row r="586">
          <cell r="A586" t="str">
            <v>MORRO BAY SUB</v>
          </cell>
        </row>
        <row r="587">
          <cell r="A587" t="str">
            <v>MORRO BAY SW STA SUB</v>
          </cell>
        </row>
        <row r="588">
          <cell r="A588" t="str">
            <v>MOSCONE SUB</v>
          </cell>
        </row>
        <row r="589">
          <cell r="A589" t="str">
            <v>MOSHER SUB</v>
          </cell>
        </row>
        <row r="590">
          <cell r="A590" t="str">
            <v>MOSS LANDING PP SUB</v>
          </cell>
        </row>
        <row r="591">
          <cell r="A591" t="str">
            <v>MOUNTAIN GATE JUNCT SUB</v>
          </cell>
        </row>
        <row r="592">
          <cell r="A592" t="str">
            <v>MOUNTAIN VIEW SUB</v>
          </cell>
        </row>
        <row r="593">
          <cell r="A593" t="str">
            <v>MT. EDEN SUB</v>
          </cell>
        </row>
        <row r="594">
          <cell r="A594" t="str">
            <v>MT. QUARRIES SUB</v>
          </cell>
        </row>
        <row r="595">
          <cell r="A595" t="str">
            <v>NAPA SUB</v>
          </cell>
        </row>
        <row r="596">
          <cell r="A596" t="str">
            <v>NARROWS SUB</v>
          </cell>
        </row>
        <row r="597">
          <cell r="A597" t="str">
            <v>NAVY LAB SUB</v>
          </cell>
        </row>
        <row r="598">
          <cell r="A598" t="str">
            <v>NAVY SCHOOL SUB</v>
          </cell>
        </row>
        <row r="599">
          <cell r="A599" t="str">
            <v>NEW HOPE SUB</v>
          </cell>
        </row>
        <row r="600">
          <cell r="A600" t="str">
            <v>NEW KEARNEY SUB</v>
          </cell>
        </row>
        <row r="601">
          <cell r="A601" t="str">
            <v>NEWARK DIST SUB</v>
          </cell>
        </row>
        <row r="602">
          <cell r="A602" t="str">
            <v>NEWARK SUB</v>
          </cell>
        </row>
        <row r="603">
          <cell r="A603" t="str">
            <v>NEWBURG SUB</v>
          </cell>
        </row>
        <row r="604">
          <cell r="A604" t="str">
            <v>NEWHALL SUB</v>
          </cell>
        </row>
        <row r="605">
          <cell r="A605" t="str">
            <v>NEWMAN SUB</v>
          </cell>
        </row>
        <row r="606">
          <cell r="A606" t="str">
            <v>NORCO SUB</v>
          </cell>
        </row>
        <row r="607">
          <cell r="A607" t="str">
            <v>NORD SUB</v>
          </cell>
        </row>
        <row r="608">
          <cell r="A608" t="str">
            <v>NORIEGA SUB</v>
          </cell>
        </row>
        <row r="609">
          <cell r="A609" t="str">
            <v>NORTECH SUB</v>
          </cell>
        </row>
        <row r="610">
          <cell r="A610" t="str">
            <v>NORTH BRANCH SUB</v>
          </cell>
        </row>
        <row r="611">
          <cell r="A611" t="str">
            <v>NORTH DUBLIN SUB</v>
          </cell>
        </row>
        <row r="612">
          <cell r="A612" t="str">
            <v>NORTH TOWER SUB</v>
          </cell>
        </row>
        <row r="613">
          <cell r="A613" t="str">
            <v>NOTRE DAME SUB</v>
          </cell>
        </row>
        <row r="614">
          <cell r="A614" t="str">
            <v>NOVATO SUB</v>
          </cell>
        </row>
        <row r="615">
          <cell r="A615" t="str">
            <v>OAK PARK SUB</v>
          </cell>
        </row>
        <row r="616">
          <cell r="A616" t="str">
            <v>OAK SUB</v>
          </cell>
        </row>
        <row r="617">
          <cell r="A617" t="str">
            <v>OAKHURST SUB</v>
          </cell>
        </row>
        <row r="618">
          <cell r="A618" t="str">
            <v>OAKLAND C (OAKLAND PP) SUB</v>
          </cell>
        </row>
        <row r="619">
          <cell r="A619" t="str">
            <v>OAKLAND D SUB</v>
          </cell>
        </row>
        <row r="620">
          <cell r="A620" t="str">
            <v>OAKLAND I SUB</v>
          </cell>
        </row>
        <row r="621">
          <cell r="A621" t="str">
            <v>OAKLAND J SUB</v>
          </cell>
        </row>
        <row r="622">
          <cell r="A622" t="str">
            <v>OAKLAND K (CLAREMONT) SUB</v>
          </cell>
        </row>
        <row r="623">
          <cell r="A623" t="str">
            <v>OAKLAND L SUB</v>
          </cell>
        </row>
        <row r="624">
          <cell r="A624" t="str">
            <v>OAKLAND P SUB</v>
          </cell>
        </row>
        <row r="625">
          <cell r="A625" t="str">
            <v>OAKLAND X SUB</v>
          </cell>
        </row>
        <row r="626">
          <cell r="A626" t="str">
            <v>OAKMONT NORTH SUB</v>
          </cell>
        </row>
        <row r="627">
          <cell r="A627" t="str">
            <v>OAKMONT SOUTH SUB</v>
          </cell>
        </row>
        <row r="628">
          <cell r="A628" t="str">
            <v>OCEAN AVE SUB</v>
          </cell>
        </row>
        <row r="629">
          <cell r="A629" t="str">
            <v>OCEANO SUB</v>
          </cell>
        </row>
        <row r="630">
          <cell r="A630" t="str">
            <v>OILFIELDS SUB</v>
          </cell>
        </row>
        <row r="631">
          <cell r="A631" t="str">
            <v>OLD KEARNEY SUB</v>
          </cell>
        </row>
        <row r="632">
          <cell r="A632" t="str">
            <v>OLD RIVER SUB</v>
          </cell>
        </row>
        <row r="633">
          <cell r="A633" t="str">
            <v>OLEMA SUB</v>
          </cell>
        </row>
        <row r="634">
          <cell r="A634" t="str">
            <v>OLETA SUB</v>
          </cell>
        </row>
        <row r="635">
          <cell r="A635" t="str">
            <v>OLEUM PP SUB</v>
          </cell>
        </row>
        <row r="636">
          <cell r="A636" t="str">
            <v>OLIVEHURST SUB</v>
          </cell>
        </row>
        <row r="637">
          <cell r="A637" t="str">
            <v>OPAL CLIFF SUB</v>
          </cell>
        </row>
        <row r="638">
          <cell r="A638" t="str">
            <v>OREGON TRAIL SUB</v>
          </cell>
        </row>
        <row r="639">
          <cell r="A639" t="str">
            <v>ORICK SUB</v>
          </cell>
        </row>
        <row r="640">
          <cell r="A640" t="str">
            <v>ORINDA SUB</v>
          </cell>
        </row>
        <row r="641">
          <cell r="A641" t="str">
            <v>ORIOLE SUB</v>
          </cell>
        </row>
        <row r="642">
          <cell r="A642" t="str">
            <v>ORLAND B SUB</v>
          </cell>
        </row>
        <row r="643">
          <cell r="A643" t="str">
            <v>ORO FINO SUB</v>
          </cell>
        </row>
        <row r="644">
          <cell r="A644" t="str">
            <v>ORO LOMA SUB</v>
          </cell>
        </row>
        <row r="645">
          <cell r="A645" t="str">
            <v>OROSI SUB</v>
          </cell>
        </row>
        <row r="646">
          <cell r="A646" t="str">
            <v>OROVILLE SUB</v>
          </cell>
        </row>
        <row r="647">
          <cell r="A647" t="str">
            <v>ORTIGA SUB</v>
          </cell>
        </row>
        <row r="648">
          <cell r="A648" t="str">
            <v>OTTER SUB</v>
          </cell>
        </row>
        <row r="649">
          <cell r="A649" t="str">
            <v>PACHECO SUB</v>
          </cell>
        </row>
        <row r="650">
          <cell r="A650" t="str">
            <v>PACIFIC GROVE SUB</v>
          </cell>
        </row>
        <row r="651">
          <cell r="A651" t="str">
            <v>PACIFICA SUB</v>
          </cell>
        </row>
        <row r="652">
          <cell r="A652" t="str">
            <v>PAJARO SUB</v>
          </cell>
        </row>
        <row r="653">
          <cell r="A653" t="str">
            <v>PALERMO SUB</v>
          </cell>
        </row>
        <row r="654">
          <cell r="A654" t="str">
            <v>PALMER SUB</v>
          </cell>
        </row>
        <row r="655">
          <cell r="A655" t="str">
            <v>PALO ALTO SW STA SUB</v>
          </cell>
        </row>
        <row r="656">
          <cell r="A656" t="str">
            <v>PALO SECO SUB</v>
          </cell>
        </row>
        <row r="657">
          <cell r="A657" t="str">
            <v>PANAMA SUB</v>
          </cell>
        </row>
        <row r="658">
          <cell r="A658" t="str">
            <v>PANOCHE SUB</v>
          </cell>
        </row>
        <row r="659">
          <cell r="A659" t="str">
            <v>PANORAMA SUB</v>
          </cell>
        </row>
        <row r="660">
          <cell r="A660" t="str">
            <v>PARADISE SUB</v>
          </cell>
        </row>
        <row r="661">
          <cell r="A661" t="str">
            <v>PARKS SUB</v>
          </cell>
        </row>
        <row r="662">
          <cell r="A662" t="str">
            <v>PARKWAY SUB</v>
          </cell>
        </row>
        <row r="663">
          <cell r="A663" t="str">
            <v>PARLIER SUB</v>
          </cell>
        </row>
        <row r="664">
          <cell r="A664" t="str">
            <v>PARSONS SUB</v>
          </cell>
        </row>
        <row r="665">
          <cell r="A665" t="str">
            <v>PASO ROBLES SUB</v>
          </cell>
        </row>
        <row r="666">
          <cell r="A666" t="str">
            <v>PATTERSON SUB</v>
          </cell>
        </row>
        <row r="667">
          <cell r="A667" t="str">
            <v>PAUL SWEET SUB</v>
          </cell>
        </row>
        <row r="668">
          <cell r="A668" t="str">
            <v>PAUL SWEET TSVC SUB</v>
          </cell>
        </row>
        <row r="669">
          <cell r="A669" t="str">
            <v>PEABODY SUB</v>
          </cell>
        </row>
        <row r="670">
          <cell r="A670" t="str">
            <v>PEACHTON SUB</v>
          </cell>
        </row>
        <row r="671">
          <cell r="A671" t="str">
            <v>PEASE SUB</v>
          </cell>
        </row>
        <row r="672">
          <cell r="A672" t="str">
            <v>PENNGROVE SUB</v>
          </cell>
        </row>
        <row r="673">
          <cell r="A673" t="str">
            <v>PENRYN SUB</v>
          </cell>
        </row>
        <row r="674">
          <cell r="A674" t="str">
            <v>PEORIA SUB</v>
          </cell>
        </row>
        <row r="675">
          <cell r="A675" t="str">
            <v>PERRY SUB</v>
          </cell>
        </row>
        <row r="676">
          <cell r="A676" t="str">
            <v>PETALUMA A SUB</v>
          </cell>
        </row>
        <row r="677">
          <cell r="A677" t="str">
            <v>PETALUMA C SUB</v>
          </cell>
        </row>
        <row r="678">
          <cell r="A678" t="str">
            <v>PETROL SUB</v>
          </cell>
        </row>
        <row r="679">
          <cell r="A679" t="str">
            <v>PHILO JUNCT SUB</v>
          </cell>
        </row>
        <row r="680">
          <cell r="A680" t="str">
            <v>PHILO SUB</v>
          </cell>
        </row>
        <row r="681">
          <cell r="A681" t="str">
            <v>PIEDMONT</v>
          </cell>
        </row>
        <row r="682">
          <cell r="A682" t="str">
            <v>PIEDMONT E SUB</v>
          </cell>
        </row>
        <row r="683">
          <cell r="A683" t="str">
            <v>PIERCY SUB</v>
          </cell>
        </row>
        <row r="684">
          <cell r="A684" t="str">
            <v>PIKE CITY SUB</v>
          </cell>
        </row>
        <row r="685">
          <cell r="A685" t="str">
            <v>PINE GROVE SUB</v>
          </cell>
        </row>
        <row r="686">
          <cell r="A686" t="str">
            <v>PINECREST SUB</v>
          </cell>
        </row>
        <row r="687">
          <cell r="A687" t="str">
            <v>PINEDALE SUB</v>
          </cell>
        </row>
        <row r="688">
          <cell r="A688" t="str">
            <v>PIT #1 PH SUB</v>
          </cell>
        </row>
        <row r="689">
          <cell r="A689" t="str">
            <v>PIT #3 PH SUB</v>
          </cell>
        </row>
        <row r="690">
          <cell r="A690" t="str">
            <v>PIT #5 PH SUB</v>
          </cell>
        </row>
        <row r="691">
          <cell r="A691" t="str">
            <v>PITTSBURG PP SUB</v>
          </cell>
        </row>
        <row r="692">
          <cell r="A692" t="str">
            <v>PITTSBURG SUB</v>
          </cell>
        </row>
        <row r="693">
          <cell r="A693" t="str">
            <v>PLACER SUB</v>
          </cell>
        </row>
        <row r="694">
          <cell r="A694" t="str">
            <v>PLACERVILLE SUB</v>
          </cell>
        </row>
        <row r="695">
          <cell r="A695" t="str">
            <v>PLAINFIELD SUB</v>
          </cell>
        </row>
        <row r="696">
          <cell r="A696" t="str">
            <v>PLEASANT GROVE SUB</v>
          </cell>
        </row>
        <row r="697">
          <cell r="A697" t="str">
            <v>PLEASANT HILL SUB</v>
          </cell>
        </row>
        <row r="698">
          <cell r="A698" t="str">
            <v>PLUMAS SUB</v>
          </cell>
        </row>
        <row r="699">
          <cell r="A699" t="str">
            <v>PLYMOUTH SUB</v>
          </cell>
        </row>
        <row r="700">
          <cell r="A700" t="str">
            <v>POE PH SUB</v>
          </cell>
        </row>
        <row r="701">
          <cell r="A701" t="str">
            <v>POINT ARENA SUB</v>
          </cell>
        </row>
        <row r="702">
          <cell r="A702" t="str">
            <v>POINT MORETTI SUB</v>
          </cell>
        </row>
        <row r="703">
          <cell r="A703" t="str">
            <v>POINT PINOLE SUB</v>
          </cell>
        </row>
        <row r="704">
          <cell r="A704" t="str">
            <v>PORT COSTA BRICK SUB</v>
          </cell>
        </row>
        <row r="705">
          <cell r="A705" t="str">
            <v>PORTOLA SUB</v>
          </cell>
        </row>
        <row r="706">
          <cell r="A706" t="str">
            <v>POSCO SUB</v>
          </cell>
        </row>
        <row r="707">
          <cell r="A707" t="str">
            <v>POSO MOUNTAIN SUB</v>
          </cell>
        </row>
        <row r="708">
          <cell r="A708" t="str">
            <v>POTTER VALLEY PH SUB</v>
          </cell>
        </row>
        <row r="709">
          <cell r="A709" t="str">
            <v>PRAXAIR SUB</v>
          </cell>
        </row>
        <row r="710">
          <cell r="A710" t="str">
            <v>PRUNEDALE SUB</v>
          </cell>
        </row>
        <row r="711">
          <cell r="A711" t="str">
            <v>PUEBLO SUB</v>
          </cell>
        </row>
        <row r="712">
          <cell r="A712" t="str">
            <v>PURISIMA SUB</v>
          </cell>
        </row>
        <row r="713">
          <cell r="A713" t="str">
            <v>PUTAH CREEK SUB</v>
          </cell>
        </row>
        <row r="714">
          <cell r="A714" t="str">
            <v>RACE TRACK SUB</v>
          </cell>
        </row>
        <row r="715">
          <cell r="A715" t="str">
            <v>RADUM SUB</v>
          </cell>
        </row>
        <row r="716">
          <cell r="A716" t="str">
            <v>RAINBOW SUB</v>
          </cell>
        </row>
        <row r="717">
          <cell r="A717" t="str">
            <v>RALSTON SUB</v>
          </cell>
        </row>
        <row r="718">
          <cell r="A718" t="str">
            <v>RANCHERS COTTON SUB</v>
          </cell>
        </row>
        <row r="719">
          <cell r="A719" t="str">
            <v>RANDOLPH SUB</v>
          </cell>
        </row>
        <row r="720">
          <cell r="A720" t="str">
            <v>RAVENSWOOD SUB</v>
          </cell>
        </row>
        <row r="721">
          <cell r="A721" t="str">
            <v>RAWSON SUB</v>
          </cell>
        </row>
        <row r="722">
          <cell r="A722" t="str">
            <v>RECLAMATION DIST#108 SUB</v>
          </cell>
        </row>
        <row r="723">
          <cell r="A723" t="str">
            <v>RECLAMATION DIST#1500 SUB</v>
          </cell>
        </row>
        <row r="724">
          <cell r="A724" t="str">
            <v>RECLAMATION DIST#2047 SUB</v>
          </cell>
        </row>
        <row r="725">
          <cell r="A725" t="str">
            <v>RECLAMATION DIST#999 SUB</v>
          </cell>
        </row>
        <row r="726">
          <cell r="A726" t="str">
            <v>RED BLUFF JCT SUB</v>
          </cell>
        </row>
        <row r="727">
          <cell r="A727" t="str">
            <v>RED BLUFF JUNCT SUB</v>
          </cell>
        </row>
        <row r="728">
          <cell r="A728" t="str">
            <v>RED BLUFF SUB</v>
          </cell>
        </row>
        <row r="729">
          <cell r="A729" t="str">
            <v>REDBUD SUB</v>
          </cell>
        </row>
        <row r="730">
          <cell r="A730" t="str">
            <v>REDWOOD CITY SUB</v>
          </cell>
        </row>
        <row r="731">
          <cell r="A731" t="str">
            <v>REEDLEY SUB</v>
          </cell>
        </row>
        <row r="732">
          <cell r="A732" t="str">
            <v>RENFRO SUB</v>
          </cell>
        </row>
        <row r="733">
          <cell r="A733" t="str">
            <v>RESEARCH SUB</v>
          </cell>
        </row>
        <row r="734">
          <cell r="A734" t="str">
            <v>RESERVATION ROAD SUB</v>
          </cell>
        </row>
        <row r="735">
          <cell r="A735" t="str">
            <v>RESERVE OIL SUB</v>
          </cell>
        </row>
        <row r="736">
          <cell r="A736" t="str">
            <v>RICE SUB</v>
          </cell>
        </row>
        <row r="737">
          <cell r="A737" t="str">
            <v>RICHMOND Q SUB</v>
          </cell>
        </row>
        <row r="738">
          <cell r="A738" t="str">
            <v>RICHMOND R SUB</v>
          </cell>
        </row>
        <row r="739">
          <cell r="A739" t="str">
            <v>RIDGE CABIN SUB</v>
          </cell>
        </row>
        <row r="740">
          <cell r="A740" t="str">
            <v>RIDGE SUB</v>
          </cell>
        </row>
        <row r="741">
          <cell r="A741" t="str">
            <v>RINCON SUB</v>
          </cell>
        </row>
        <row r="742">
          <cell r="A742" t="str">
            <v>RIO BRAVO SUB</v>
          </cell>
        </row>
        <row r="743">
          <cell r="A743" t="str">
            <v>RIO DEL MAR SUB</v>
          </cell>
        </row>
        <row r="744">
          <cell r="A744" t="str">
            <v>RIO DELL JCT SUB</v>
          </cell>
        </row>
        <row r="745">
          <cell r="A745" t="str">
            <v>RIO DELL JUNCT SUB</v>
          </cell>
        </row>
        <row r="746">
          <cell r="A746" t="str">
            <v>RIO DELL SUB</v>
          </cell>
        </row>
        <row r="747">
          <cell r="A747" t="str">
            <v>RIO OSO SUB</v>
          </cell>
        </row>
        <row r="748">
          <cell r="A748" t="str">
            <v>RIO VISTA SUB</v>
          </cell>
        </row>
        <row r="749">
          <cell r="A749" t="str">
            <v>RIPON SUB</v>
          </cell>
        </row>
        <row r="750">
          <cell r="A750" t="str">
            <v>RISING RIVER SUB</v>
          </cell>
        </row>
        <row r="751">
          <cell r="A751" t="str">
            <v>RIVER OAKS SUB</v>
          </cell>
        </row>
        <row r="752">
          <cell r="A752" t="str">
            <v>RIVER ROCK SUB</v>
          </cell>
        </row>
        <row r="753">
          <cell r="A753" t="str">
            <v>RIVERBANK JCT</v>
          </cell>
        </row>
        <row r="754">
          <cell r="A754" t="str">
            <v>RIVERBANK JCT SW STA</v>
          </cell>
        </row>
        <row r="755">
          <cell r="A755" t="str">
            <v>RIVERBANK SUB</v>
          </cell>
        </row>
        <row r="756">
          <cell r="A756" t="str">
            <v>ROB ROY SUB</v>
          </cell>
        </row>
        <row r="757">
          <cell r="A757" t="str">
            <v>ROBLES SUB</v>
          </cell>
        </row>
        <row r="758">
          <cell r="A758" t="str">
            <v>ROCK CREEK PH SUB</v>
          </cell>
        </row>
        <row r="759">
          <cell r="A759" t="str">
            <v>ROCKLIN SUB</v>
          </cell>
        </row>
        <row r="760">
          <cell r="A760" t="str">
            <v>ROLAND SUB</v>
          </cell>
        </row>
        <row r="761">
          <cell r="A761" t="str">
            <v>ROSEDALE SUB</v>
          </cell>
        </row>
        <row r="762">
          <cell r="A762" t="str">
            <v>ROSSMOOR SUB</v>
          </cell>
        </row>
        <row r="763">
          <cell r="A763" t="str">
            <v>ROUGH &amp; READY ISLAND SUB</v>
          </cell>
        </row>
        <row r="764">
          <cell r="A764" t="str">
            <v>ROUND MOUNTAIN SUB</v>
          </cell>
        </row>
        <row r="765">
          <cell r="A765" t="str">
            <v>RUCKER SUB</v>
          </cell>
        </row>
        <row r="766">
          <cell r="A766" t="str">
            <v>RUSS RANCH SUB</v>
          </cell>
        </row>
        <row r="767">
          <cell r="A767" t="str">
            <v>RUSSEL (SMUD) SUB</v>
          </cell>
        </row>
        <row r="768">
          <cell r="A768" t="str">
            <v>RUSSELL SUB</v>
          </cell>
        </row>
        <row r="769">
          <cell r="A769" t="str">
            <v>SALADO SUB</v>
          </cell>
        </row>
        <row r="770">
          <cell r="A770" t="str">
            <v>SALINAS SUB</v>
          </cell>
        </row>
        <row r="771">
          <cell r="A771" t="str">
            <v>SALMON CREEK SUB</v>
          </cell>
        </row>
        <row r="772">
          <cell r="A772" t="str">
            <v>SALT SPRINGS PH SUB</v>
          </cell>
        </row>
        <row r="773">
          <cell r="A773" t="str">
            <v>SAN ANDREAS SUB</v>
          </cell>
        </row>
        <row r="774">
          <cell r="A774" t="str">
            <v>SAN ANSELMO SUB</v>
          </cell>
        </row>
        <row r="775">
          <cell r="A775" t="str">
            <v>SAN ARDO SUB</v>
          </cell>
        </row>
        <row r="776">
          <cell r="A776" t="str">
            <v>SAN BERNARD SUB</v>
          </cell>
        </row>
        <row r="777">
          <cell r="A777" t="str">
            <v>SAN BRUNO SUB</v>
          </cell>
        </row>
        <row r="778">
          <cell r="A778" t="str">
            <v>SAN CARLOS SUB</v>
          </cell>
        </row>
        <row r="779">
          <cell r="A779" t="str">
            <v>SAN FRAN A (POTRERO PP) SUB</v>
          </cell>
        </row>
        <row r="780">
          <cell r="A780" t="str">
            <v>SAN FRAN AIRPORT SUB</v>
          </cell>
        </row>
        <row r="781">
          <cell r="A781" t="str">
            <v>SAN FRAN E SUB</v>
          </cell>
        </row>
        <row r="782">
          <cell r="A782" t="str">
            <v>SAN FRAN F (MARINA) SUB</v>
          </cell>
        </row>
        <row r="783">
          <cell r="A783" t="str">
            <v>SAN FRAN G SUB</v>
          </cell>
        </row>
        <row r="784">
          <cell r="A784" t="str">
            <v>SAN FRAN H (MARTIN) SUB</v>
          </cell>
        </row>
        <row r="785">
          <cell r="A785" t="str">
            <v>SAN FRAN I SUB</v>
          </cell>
        </row>
        <row r="786">
          <cell r="A786" t="str">
            <v>SAN FRAN J SUB</v>
          </cell>
        </row>
        <row r="787">
          <cell r="A787" t="str">
            <v>SAN FRAN K SUB</v>
          </cell>
        </row>
        <row r="788">
          <cell r="A788" t="str">
            <v>SAN FRAN L SUB</v>
          </cell>
        </row>
        <row r="789">
          <cell r="A789" t="str">
            <v>SAN FRAN M SUB</v>
          </cell>
        </row>
        <row r="790">
          <cell r="A790" t="str">
            <v>SAN FRAN N SUB</v>
          </cell>
        </row>
        <row r="791">
          <cell r="A791" t="str">
            <v>SAN FRAN P(HUNTERS POINT) SUB</v>
          </cell>
        </row>
        <row r="792">
          <cell r="A792" t="str">
            <v>SAN FRAN P-HUNTERS POINT SUB</v>
          </cell>
        </row>
        <row r="793">
          <cell r="A793" t="str">
            <v>SAN FRAN W (BAYSHORE) SUB</v>
          </cell>
        </row>
        <row r="794">
          <cell r="A794" t="str">
            <v>SAN FRAN X (MISSION) SUB</v>
          </cell>
        </row>
        <row r="795">
          <cell r="A795" t="str">
            <v>SAN FRAN Y (LARKIN) SUB</v>
          </cell>
        </row>
        <row r="796">
          <cell r="A796" t="str">
            <v>SAN FRAN Z (EMBARCADERO) SUB</v>
          </cell>
        </row>
        <row r="797">
          <cell r="A797" t="str">
            <v>SAN JOAQUIN #2 PH SUB</v>
          </cell>
        </row>
        <row r="798">
          <cell r="A798" t="str">
            <v>SAN JOAQUIN #3 PH SUB</v>
          </cell>
        </row>
        <row r="799">
          <cell r="A799" t="str">
            <v>SAN JOAQUIN SUB</v>
          </cell>
        </row>
        <row r="800">
          <cell r="A800" t="str">
            <v>SAN JOSE A SUB</v>
          </cell>
        </row>
        <row r="801">
          <cell r="A801" t="str">
            <v>SAN JOSE B SUB</v>
          </cell>
        </row>
        <row r="802">
          <cell r="A802" t="str">
            <v>SAN JUSTO SUB</v>
          </cell>
        </row>
        <row r="803">
          <cell r="A803" t="str">
            <v>SAN LEANDRO U SUB</v>
          </cell>
        </row>
        <row r="804">
          <cell r="A804" t="str">
            <v>SAN LORENZO SUB</v>
          </cell>
        </row>
        <row r="805">
          <cell r="A805" t="str">
            <v>SAN LUIS #3 SUB</v>
          </cell>
        </row>
        <row r="806">
          <cell r="A806" t="str">
            <v>SAN LUIS #5 SUB</v>
          </cell>
        </row>
        <row r="807">
          <cell r="A807" t="str">
            <v>SAN LUIS OBISPO SUB</v>
          </cell>
        </row>
        <row r="808">
          <cell r="A808" t="str">
            <v>SAN MARTIN SUB</v>
          </cell>
        </row>
        <row r="809">
          <cell r="A809" t="str">
            <v>SAN MATEO SUB</v>
          </cell>
        </row>
        <row r="810">
          <cell r="A810" t="str">
            <v>SAN MIGUEL SUB</v>
          </cell>
        </row>
        <row r="811">
          <cell r="A811" t="str">
            <v>SAN PABLO SUB</v>
          </cell>
        </row>
        <row r="812">
          <cell r="A812" t="str">
            <v>SAN RAFAEL SUB</v>
          </cell>
        </row>
        <row r="813">
          <cell r="A813" t="str">
            <v>SAN RAMON SUB</v>
          </cell>
        </row>
        <row r="814">
          <cell r="A814" t="str">
            <v>SAND CREEK SUB</v>
          </cell>
        </row>
        <row r="815">
          <cell r="A815" t="str">
            <v>SANGER SUB</v>
          </cell>
        </row>
        <row r="816">
          <cell r="A816" t="str">
            <v>SANTA MARIA SUB</v>
          </cell>
        </row>
        <row r="817">
          <cell r="A817" t="str">
            <v>SANTA NELLA SUB</v>
          </cell>
        </row>
        <row r="818">
          <cell r="A818" t="str">
            <v>SANTA RITA SUB</v>
          </cell>
        </row>
        <row r="819">
          <cell r="A819" t="str">
            <v>SANTA ROSA A SUB</v>
          </cell>
        </row>
        <row r="820">
          <cell r="A820" t="str">
            <v>SANTA ROSA B SUB</v>
          </cell>
        </row>
        <row r="821">
          <cell r="A821" t="str">
            <v>SANTA YNEZ SUB</v>
          </cell>
        </row>
        <row r="822">
          <cell r="A822" t="str">
            <v>SANTA YNEZ SW STA SUB</v>
          </cell>
        </row>
        <row r="823">
          <cell r="A823" t="str">
            <v>SARANAP SUB</v>
          </cell>
        </row>
        <row r="824">
          <cell r="A824" t="str">
            <v>SARATOGA SUB</v>
          </cell>
        </row>
        <row r="825">
          <cell r="A825" t="str">
            <v>SAUSALITO SUB</v>
          </cell>
        </row>
        <row r="826">
          <cell r="A826" t="str">
            <v>SCHINDLER SUB</v>
          </cell>
        </row>
        <row r="827">
          <cell r="A827" t="str">
            <v>SCHULTE SS SUB</v>
          </cell>
        </row>
        <row r="828">
          <cell r="A828" t="str">
            <v>SCHULTE SW STA SUB</v>
          </cell>
        </row>
        <row r="829">
          <cell r="A829" t="str">
            <v>SEACLIFF SUB</v>
          </cell>
        </row>
        <row r="830">
          <cell r="A830" t="str">
            <v>SEASCAPE SUB</v>
          </cell>
        </row>
        <row r="831">
          <cell r="A831" t="str">
            <v>SEMINARY SUB</v>
          </cell>
        </row>
        <row r="832">
          <cell r="A832" t="str">
            <v>SEMITROPIC SUB</v>
          </cell>
        </row>
        <row r="833">
          <cell r="A833" t="str">
            <v>SENTER SUB</v>
          </cell>
        </row>
        <row r="834">
          <cell r="A834" t="str">
            <v>SERRAMONTE SUB</v>
          </cell>
        </row>
        <row r="835">
          <cell r="A835" t="str">
            <v>SHADY GLEN SUB</v>
          </cell>
        </row>
        <row r="836">
          <cell r="A836" t="str">
            <v>SHAFTER SUB</v>
          </cell>
        </row>
        <row r="837">
          <cell r="A837" t="str">
            <v>SHARON SUB</v>
          </cell>
        </row>
        <row r="838">
          <cell r="A838" t="str">
            <v>SHINGLE SPRINGS SUB</v>
          </cell>
        </row>
        <row r="839">
          <cell r="A839" t="str">
            <v>SHREDDER SUB</v>
          </cell>
        </row>
        <row r="840">
          <cell r="A840" t="str">
            <v>SIERRACITYMOBLDSL SUB</v>
          </cell>
        </row>
        <row r="841">
          <cell r="A841" t="str">
            <v>SILVER  (AVENUE) SUB</v>
          </cell>
        </row>
        <row r="842">
          <cell r="A842" t="str">
            <v>SILVERADO SUB</v>
          </cell>
        </row>
        <row r="843">
          <cell r="A843" t="str">
            <v>SINCLAIR SUB</v>
          </cell>
        </row>
        <row r="844">
          <cell r="A844" t="str">
            <v>SISQUOC SUB</v>
          </cell>
        </row>
        <row r="845">
          <cell r="A845" t="str">
            <v>SIXTH AVE SUB</v>
          </cell>
        </row>
        <row r="846">
          <cell r="A846" t="str">
            <v>SKAGGS ISLAND SUB</v>
          </cell>
        </row>
        <row r="847">
          <cell r="A847" t="str">
            <v>SMARTVILLE SUB</v>
          </cell>
        </row>
        <row r="848">
          <cell r="A848" t="str">
            <v>SMYRNA SUB</v>
          </cell>
        </row>
        <row r="849">
          <cell r="A849" t="str">
            <v>SNEATH LANE SUB</v>
          </cell>
        </row>
        <row r="850">
          <cell r="A850" t="str">
            <v>SOBRANTE SUB</v>
          </cell>
        </row>
        <row r="851">
          <cell r="A851" t="str">
            <v>SOLANO SUB</v>
          </cell>
        </row>
        <row r="852">
          <cell r="A852" t="str">
            <v>SOLEDAD SUB</v>
          </cell>
        </row>
        <row r="853">
          <cell r="A853" t="str">
            <v>SONOMA A SUB</v>
          </cell>
        </row>
        <row r="854">
          <cell r="A854" t="str">
            <v>SOQUEL SUB</v>
          </cell>
        </row>
        <row r="855">
          <cell r="A855" t="str">
            <v>SOTO SUB</v>
          </cell>
        </row>
        <row r="856">
          <cell r="A856" t="str">
            <v>SOUTH BAY #1 &amp; #2 SUB</v>
          </cell>
        </row>
        <row r="857">
          <cell r="A857" t="str">
            <v>SOUTH PH SUB</v>
          </cell>
        </row>
        <row r="858">
          <cell r="A858" t="str">
            <v>SPANISH CREEK SUB</v>
          </cell>
        </row>
        <row r="859">
          <cell r="A859" t="str">
            <v>SPAULDING PH #1 SUB</v>
          </cell>
        </row>
        <row r="860">
          <cell r="A860" t="str">
            <v>SPENCE SUB</v>
          </cell>
        </row>
        <row r="861">
          <cell r="A861" t="str">
            <v>SPRING GAP PH SUB</v>
          </cell>
        </row>
        <row r="862">
          <cell r="A862" t="str">
            <v>SPRUCE SUB</v>
          </cell>
        </row>
        <row r="863">
          <cell r="A863" t="str">
            <v>SRI SUB</v>
          </cell>
        </row>
        <row r="864">
          <cell r="A864" t="str">
            <v>STAFFORD SUB</v>
          </cell>
        </row>
        <row r="865">
          <cell r="A865" t="str">
            <v>STAGG SUB</v>
          </cell>
        </row>
        <row r="866">
          <cell r="A866" t="str">
            <v>STALLION SUB</v>
          </cell>
        </row>
        <row r="867">
          <cell r="A867" t="str">
            <v>STANISLAUS PH SUB</v>
          </cell>
        </row>
        <row r="868">
          <cell r="A868" t="str">
            <v>STATION MA SUB</v>
          </cell>
        </row>
        <row r="869">
          <cell r="A869" t="str">
            <v>STAUFFER SUB</v>
          </cell>
        </row>
        <row r="870">
          <cell r="A870" t="str">
            <v>STELLING SUB</v>
          </cell>
        </row>
        <row r="871">
          <cell r="A871" t="str">
            <v>STILLWATER STA SUB</v>
          </cell>
        </row>
        <row r="872">
          <cell r="A872" t="str">
            <v>STILLWATER STATION SUB</v>
          </cell>
        </row>
        <row r="873">
          <cell r="A873" t="str">
            <v>STOCKDALE SUB</v>
          </cell>
        </row>
        <row r="874">
          <cell r="A874" t="str">
            <v>STOCKTON A SUB</v>
          </cell>
        </row>
        <row r="875">
          <cell r="A875" t="str">
            <v>STOCKTON ACRES SUB</v>
          </cell>
        </row>
        <row r="876">
          <cell r="A876" t="str">
            <v>STONE CORRAL SUB</v>
          </cell>
        </row>
        <row r="877">
          <cell r="A877" t="str">
            <v>STONE SUB</v>
          </cell>
        </row>
        <row r="878">
          <cell r="A878" t="str">
            <v>STOREY SUB</v>
          </cell>
        </row>
        <row r="879">
          <cell r="A879" t="str">
            <v>STROUD SUB</v>
          </cell>
        </row>
        <row r="880">
          <cell r="A880" t="str">
            <v>STROUD SW STA SUB</v>
          </cell>
        </row>
        <row r="881">
          <cell r="A881" t="str">
            <v>STUART SUB</v>
          </cell>
        </row>
        <row r="882">
          <cell r="A882" t="str">
            <v>SUISUN SUB</v>
          </cell>
        </row>
        <row r="883">
          <cell r="A883" t="str">
            <v>SULLIVAN SUB</v>
          </cell>
        </row>
        <row r="884">
          <cell r="A884" t="str">
            <v>SUMMIT SUB</v>
          </cell>
        </row>
        <row r="885">
          <cell r="A885" t="str">
            <v>SUNOL SUB</v>
          </cell>
        </row>
        <row r="886">
          <cell r="A886" t="str">
            <v>SWIFT SUB</v>
          </cell>
        </row>
        <row r="887">
          <cell r="A887" t="str">
            <v>SYCAMORE CREEK SUB</v>
          </cell>
        </row>
        <row r="888">
          <cell r="A888" t="str">
            <v>TABLE MOUNTAIN SUB</v>
          </cell>
        </row>
        <row r="889">
          <cell r="A889" t="str">
            <v>TAFT SUB</v>
          </cell>
        </row>
        <row r="890">
          <cell r="A890" t="str">
            <v>TAMARACK SUB</v>
          </cell>
        </row>
        <row r="891">
          <cell r="A891" t="str">
            <v>TAR FLAT SUB</v>
          </cell>
        </row>
        <row r="892">
          <cell r="A892" t="str">
            <v>TARAVAL SUB</v>
          </cell>
        </row>
        <row r="893">
          <cell r="A893" t="str">
            <v>TASSAJARA SUB</v>
          </cell>
        </row>
        <row r="894">
          <cell r="A894" t="str">
            <v>TECUYA SUB</v>
          </cell>
        </row>
        <row r="895">
          <cell r="A895" t="str">
            <v>TEJON SUB</v>
          </cell>
        </row>
        <row r="896">
          <cell r="A896" t="str">
            <v>TEMBLOR SUB</v>
          </cell>
        </row>
        <row r="897">
          <cell r="A897" t="str">
            <v>TEMPLETON SUB</v>
          </cell>
        </row>
        <row r="898">
          <cell r="A898" t="str">
            <v>TERMINOUS SUB</v>
          </cell>
        </row>
        <row r="899">
          <cell r="A899" t="str">
            <v>TES SUB</v>
          </cell>
        </row>
        <row r="900">
          <cell r="A900" t="str">
            <v xml:space="preserve">TES SUB </v>
          </cell>
        </row>
        <row r="901">
          <cell r="A901" t="str">
            <v>TESLA SUB</v>
          </cell>
        </row>
        <row r="902">
          <cell r="A902" t="str">
            <v>TESORO SUB</v>
          </cell>
        </row>
        <row r="903">
          <cell r="A903" t="str">
            <v>TEVIS SUB</v>
          </cell>
        </row>
        <row r="904">
          <cell r="A904" t="str">
            <v>THERMAL SUB</v>
          </cell>
        </row>
        <row r="905">
          <cell r="A905" t="str">
            <v>TIDEWATER SUB</v>
          </cell>
        </row>
        <row r="906">
          <cell r="A906" t="str">
            <v>TIGER CREEK PH SUB</v>
          </cell>
        </row>
        <row r="907">
          <cell r="A907" t="str">
            <v>TIVY VALLEY SUB</v>
          </cell>
        </row>
        <row r="908">
          <cell r="A908" t="str">
            <v>TOCALOMA SUB</v>
          </cell>
        </row>
        <row r="909">
          <cell r="A909" t="str">
            <v>TRACY SUB</v>
          </cell>
        </row>
        <row r="910">
          <cell r="A910" t="str">
            <v>TRES PINOS SUB</v>
          </cell>
        </row>
        <row r="911">
          <cell r="A911" t="str">
            <v>TRES VIAS SUB</v>
          </cell>
        </row>
        <row r="912">
          <cell r="A912" t="str">
            <v>TRIMBLE SUB</v>
          </cell>
        </row>
        <row r="913">
          <cell r="A913" t="str">
            <v>TRINIDAD SUB</v>
          </cell>
        </row>
        <row r="914">
          <cell r="A914" t="str">
            <v>TRINITY SUB</v>
          </cell>
        </row>
        <row r="915">
          <cell r="A915" t="str">
            <v>TUDOR SUB</v>
          </cell>
        </row>
        <row r="916">
          <cell r="A916" t="str">
            <v>TULARE LAKE SUB</v>
          </cell>
        </row>
        <row r="917">
          <cell r="A917" t="str">
            <v>TULE RIVER PH SUB</v>
          </cell>
        </row>
        <row r="918">
          <cell r="A918" t="str">
            <v>TULUCAY SUB</v>
          </cell>
        </row>
        <row r="919">
          <cell r="A919" t="str">
            <v>TUPMAN SUB</v>
          </cell>
        </row>
        <row r="920">
          <cell r="A920" t="str">
            <v>TWENTY-FIRST AVENUE SUB</v>
          </cell>
        </row>
        <row r="921">
          <cell r="A921" t="str">
            <v>TWISSELMAN SUB</v>
          </cell>
        </row>
        <row r="922">
          <cell r="A922" t="str">
            <v>TYLER SUB</v>
          </cell>
        </row>
        <row r="923">
          <cell r="A923" t="str">
            <v>U.C. DAVIS METER SUB</v>
          </cell>
        </row>
        <row r="924">
          <cell r="A924" t="str">
            <v>UKIAH SUB</v>
          </cell>
        </row>
        <row r="925">
          <cell r="A925" t="str">
            <v>UNIV CAL SW STA BERK SUB</v>
          </cell>
        </row>
        <row r="926">
          <cell r="A926" t="str">
            <v>UNIV CAL SW STA BERKELEY SUB</v>
          </cell>
        </row>
        <row r="927">
          <cell r="A927" t="str">
            <v>UNIV CAL SW STA BERKELEYSUB</v>
          </cell>
        </row>
        <row r="928">
          <cell r="A928" t="str">
            <v>UNIV CAL SW STA BERKSUB</v>
          </cell>
        </row>
        <row r="929">
          <cell r="A929" t="str">
            <v>UNIV CAL SWSTA BERKELEY SUB</v>
          </cell>
        </row>
        <row r="930">
          <cell r="A930" t="str">
            <v>UNIVCAL SWSTA BERK SUB</v>
          </cell>
        </row>
        <row r="931">
          <cell r="A931" t="str">
            <v>UPPER LAKE SUB</v>
          </cell>
        </row>
        <row r="932">
          <cell r="A932" t="str">
            <v>URICH SUB</v>
          </cell>
        </row>
        <row r="933">
          <cell r="A933" t="str">
            <v>VACA DIXON SUB</v>
          </cell>
        </row>
        <row r="934">
          <cell r="A934" t="str">
            <v>VACAVILLE SUB</v>
          </cell>
        </row>
        <row r="935">
          <cell r="A935" t="str">
            <v>VALLECITOS SUB</v>
          </cell>
        </row>
        <row r="936">
          <cell r="A936" t="str">
            <v>VALLEJO B SUB</v>
          </cell>
        </row>
        <row r="937">
          <cell r="A937" t="str">
            <v>VALLEJO C SUB</v>
          </cell>
        </row>
        <row r="938">
          <cell r="A938" t="str">
            <v>VALLEY HOME SUB</v>
          </cell>
        </row>
        <row r="939">
          <cell r="A939" t="str">
            <v>VALLEY NITROG #1 SUB</v>
          </cell>
        </row>
        <row r="940">
          <cell r="A940" t="str">
            <v>VALLEY SPRINGS SUB</v>
          </cell>
        </row>
        <row r="941">
          <cell r="A941" t="str">
            <v>VALLEY VIEW SUB</v>
          </cell>
        </row>
        <row r="942">
          <cell r="A942" t="str">
            <v>VALPREDO SUB</v>
          </cell>
        </row>
        <row r="943">
          <cell r="A943" t="str">
            <v>VASCO SUB</v>
          </cell>
        </row>
        <row r="944">
          <cell r="A944" t="str">
            <v>VASONA SUB</v>
          </cell>
        </row>
        <row r="945">
          <cell r="A945" t="str">
            <v>VICTOR SUB</v>
          </cell>
        </row>
        <row r="946">
          <cell r="A946" t="str">
            <v>VIEJO SUB</v>
          </cell>
        </row>
        <row r="947">
          <cell r="A947" t="str">
            <v>VIERRA SUB</v>
          </cell>
        </row>
        <row r="948">
          <cell r="A948" t="str">
            <v>VINA SUB</v>
          </cell>
        </row>
        <row r="949">
          <cell r="A949" t="str">
            <v>VINEYARD SUB</v>
          </cell>
        </row>
        <row r="950">
          <cell r="A950" t="str">
            <v>VIRGINIA SUB</v>
          </cell>
        </row>
        <row r="951">
          <cell r="A951" t="str">
            <v>VOLTA #1PH SUB</v>
          </cell>
        </row>
        <row r="952">
          <cell r="A952" t="str">
            <v>WAHTOKE SUB</v>
          </cell>
        </row>
        <row r="953">
          <cell r="A953" t="str">
            <v>WALDO SUB</v>
          </cell>
        </row>
        <row r="954">
          <cell r="A954" t="str">
            <v>WALL SUB</v>
          </cell>
        </row>
        <row r="955">
          <cell r="A955" t="str">
            <v>WALNUT CREEK SUB</v>
          </cell>
        </row>
        <row r="956">
          <cell r="A956" t="str">
            <v>WARD SUB</v>
          </cell>
        </row>
        <row r="957">
          <cell r="A957" t="str">
            <v>WASCO SUB</v>
          </cell>
        </row>
        <row r="958">
          <cell r="A958" t="str">
            <v>WASHINGTON DIESEL SUB</v>
          </cell>
        </row>
        <row r="959">
          <cell r="A959" t="str">
            <v>WATERLOO SUB</v>
          </cell>
        </row>
        <row r="960">
          <cell r="A960" t="str">
            <v>WATERSHED SUB</v>
          </cell>
        </row>
        <row r="961">
          <cell r="A961" t="str">
            <v>WATSONVILLE SUB</v>
          </cell>
        </row>
        <row r="962">
          <cell r="A962" t="str">
            <v>WAYNE SUB</v>
          </cell>
        </row>
        <row r="963">
          <cell r="A963" t="str">
            <v>WEBER SUB</v>
          </cell>
        </row>
        <row r="964">
          <cell r="A964" t="str">
            <v>WEEDPATCH SUB</v>
          </cell>
        </row>
        <row r="965">
          <cell r="A965" t="str">
            <v>WEIMAR SUB</v>
          </cell>
        </row>
        <row r="966">
          <cell r="A966" t="str">
            <v>WELLFIELD SUB</v>
          </cell>
        </row>
        <row r="967">
          <cell r="A967" t="str">
            <v>WEST FRESNO SUB</v>
          </cell>
        </row>
        <row r="968">
          <cell r="A968" t="str">
            <v>WEST LANE SUB</v>
          </cell>
        </row>
        <row r="969">
          <cell r="A969" t="str">
            <v>WEST POINT PH SUB</v>
          </cell>
        </row>
        <row r="970">
          <cell r="A970" t="str">
            <v>WEST SACRAMENTO SUB</v>
          </cell>
        </row>
        <row r="971">
          <cell r="A971" t="str">
            <v>WEST SIDE SUB</v>
          </cell>
        </row>
        <row r="972">
          <cell r="A972" t="str">
            <v>WESTLAKE SUB</v>
          </cell>
        </row>
        <row r="973">
          <cell r="A973" t="str">
            <v>WESTLANDS SUB</v>
          </cell>
        </row>
        <row r="974">
          <cell r="A974" t="str">
            <v>WESTLEY SUB</v>
          </cell>
        </row>
        <row r="975">
          <cell r="A975" t="str">
            <v>WESTPARK SUB</v>
          </cell>
        </row>
        <row r="976">
          <cell r="A976" t="str">
            <v>WESTWOOD SUB</v>
          </cell>
        </row>
        <row r="977">
          <cell r="A977" t="str">
            <v>WHEATLAND SUB</v>
          </cell>
        </row>
        <row r="978">
          <cell r="A978" t="str">
            <v>WHEELER RIDGE SUB</v>
          </cell>
        </row>
        <row r="979">
          <cell r="A979" t="str">
            <v>WHISMAN SUB</v>
          </cell>
        </row>
        <row r="980">
          <cell r="A980" t="str">
            <v>WHITMORE SUB</v>
          </cell>
        </row>
        <row r="981">
          <cell r="A981" t="str">
            <v>WHITNEY SUB</v>
          </cell>
        </row>
        <row r="982">
          <cell r="A982" t="str">
            <v>WILDWOOD SUB</v>
          </cell>
        </row>
        <row r="983">
          <cell r="A983" t="str">
            <v>WILKINS SLOUGH SUB</v>
          </cell>
        </row>
        <row r="984">
          <cell r="A984" t="str">
            <v>WILLIAMS SUB</v>
          </cell>
        </row>
        <row r="985">
          <cell r="A985" t="str">
            <v>WILLITS A SUB</v>
          </cell>
        </row>
        <row r="986">
          <cell r="A986" t="str">
            <v>WILLOW CREEK SUB</v>
          </cell>
        </row>
        <row r="987">
          <cell r="A987" t="str">
            <v>WILLOW PASS SUB</v>
          </cell>
        </row>
        <row r="988">
          <cell r="A988" t="str">
            <v>WILLOWS A SUB</v>
          </cell>
        </row>
        <row r="989">
          <cell r="A989" t="str">
            <v>WILSON SUB</v>
          </cell>
        </row>
        <row r="990">
          <cell r="A990" t="str">
            <v>WINTERS SUB</v>
          </cell>
        </row>
        <row r="991">
          <cell r="A991" t="str">
            <v>WISE PH SUB</v>
          </cell>
        </row>
        <row r="992">
          <cell r="A992" t="str">
            <v>WITCO SW STA SUB</v>
          </cell>
        </row>
        <row r="993">
          <cell r="A993" t="str">
            <v>WOHLER SUB</v>
          </cell>
        </row>
        <row r="994">
          <cell r="A994" t="str">
            <v>WOLFE SUB</v>
          </cell>
        </row>
        <row r="995">
          <cell r="A995" t="str">
            <v>WOOD SUB</v>
          </cell>
        </row>
        <row r="996">
          <cell r="A996" t="str">
            <v>WOODACRE SUB</v>
          </cell>
        </row>
        <row r="997">
          <cell r="A997" t="str">
            <v>WOODCHUCK SUB</v>
          </cell>
        </row>
        <row r="998">
          <cell r="A998" t="str">
            <v>WOODLAND SUB</v>
          </cell>
        </row>
        <row r="999">
          <cell r="A999" t="str">
            <v>WOODSIDE SUB</v>
          </cell>
        </row>
        <row r="1000">
          <cell r="A1000" t="str">
            <v>WOODWARD SUB</v>
          </cell>
        </row>
        <row r="1001">
          <cell r="A1001" t="str">
            <v>WORLD COLOR PRESS SUB</v>
          </cell>
        </row>
        <row r="1002">
          <cell r="A1002" t="str">
            <v>WRIGHT SUB</v>
          </cell>
        </row>
        <row r="1003">
          <cell r="A1003" t="str">
            <v>WYANDOTTE SUB</v>
          </cell>
        </row>
        <row r="1004">
          <cell r="A1004" t="str">
            <v>YOSEMITE PARK SUB</v>
          </cell>
        </row>
        <row r="1005">
          <cell r="A1005" t="str">
            <v>YOSEMITE SUB</v>
          </cell>
        </row>
        <row r="1006">
          <cell r="A1006" t="str">
            <v>ZACA SUB</v>
          </cell>
        </row>
        <row r="1007">
          <cell r="A1007" t="str">
            <v>ZAMORA SUB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1850</v>
          </cell>
          <cell r="BE207">
            <v>1821.8327999999999</v>
          </cell>
          <cell r="BF207">
            <v>1819.556904</v>
          </cell>
          <cell r="BG207">
            <v>1819.556904</v>
          </cell>
          <cell r="BH207">
            <v>1819.556904</v>
          </cell>
          <cell r="BI207">
            <v>1745.1017240000001</v>
          </cell>
          <cell r="BJ207">
            <v>1704.8110240000001</v>
          </cell>
          <cell r="BK207">
            <v>1781.0994820000001</v>
          </cell>
          <cell r="BL207">
            <v>1596.9390344000001</v>
          </cell>
          <cell r="BM207">
            <v>1636.2470344000001</v>
          </cell>
          <cell r="BN207">
            <v>1694.2263344</v>
          </cell>
          <cell r="BO207">
            <v>1739.5855343999999</v>
          </cell>
          <cell r="BP207">
            <v>1762.2496344000001</v>
          </cell>
          <cell r="BQ207">
            <v>1743.6403344</v>
          </cell>
          <cell r="BR207">
            <v>1758.3808343999999</v>
          </cell>
          <cell r="BS207">
            <v>1757.5221343999999</v>
          </cell>
          <cell r="BT207">
            <v>1757.4911344</v>
          </cell>
          <cell r="BU207">
            <v>1728.7758343999999</v>
          </cell>
          <cell r="BV207">
            <v>1729.6965344</v>
          </cell>
          <cell r="BW207">
            <v>1655.0113343999999</v>
          </cell>
          <cell r="BX207">
            <v>1713.3138094000001</v>
          </cell>
          <cell r="BY207">
            <v>1628.0381723999999</v>
          </cell>
          <cell r="BZ207">
            <v>1651.6229724</v>
          </cell>
          <cell r="CA207">
            <v>1694.8617724000001</v>
          </cell>
          <cell r="CB207">
            <v>1740.1465724</v>
          </cell>
          <cell r="CC207">
            <v>1760.7832724</v>
          </cell>
          <cell r="CD207">
            <v>1750.9562724</v>
          </cell>
          <cell r="CE207">
            <v>1767.6621723999999</v>
          </cell>
          <cell r="CF207">
            <v>1763.7313724000001</v>
          </cell>
          <cell r="CG207">
            <v>1765.6967724000001</v>
          </cell>
          <cell r="CH207">
            <v>1725.4060724000001</v>
          </cell>
          <cell r="CI207">
            <v>1717.5444723999999</v>
          </cell>
          <cell r="CJ207">
            <v>1650.7208724</v>
          </cell>
          <cell r="CK207">
            <v>1718.0975640666666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244</v>
          </cell>
          <cell r="BE208">
            <v>302</v>
          </cell>
          <cell r="BF208">
            <v>251.92</v>
          </cell>
          <cell r="BG208">
            <v>251.92</v>
          </cell>
          <cell r="BH208">
            <v>251.92</v>
          </cell>
          <cell r="BI208">
            <v>130.52000000000001</v>
          </cell>
          <cell r="BJ208">
            <v>130.52000000000001</v>
          </cell>
          <cell r="BK208">
            <v>204.19333333333336</v>
          </cell>
          <cell r="BL208">
            <v>166.81200000000001</v>
          </cell>
          <cell r="BM208">
            <v>166.81200000000001</v>
          </cell>
          <cell r="BN208">
            <v>166.81200000000001</v>
          </cell>
          <cell r="BO208">
            <v>191.81200000000001</v>
          </cell>
          <cell r="BP208">
            <v>201.81200000000001</v>
          </cell>
          <cell r="BQ208">
            <v>211.81200000000001</v>
          </cell>
          <cell r="BR208">
            <v>211.81200000000001</v>
          </cell>
          <cell r="BS208">
            <v>231.81200000000001</v>
          </cell>
          <cell r="BT208">
            <v>226.81200000000001</v>
          </cell>
          <cell r="BU208">
            <v>191.81200000000001</v>
          </cell>
          <cell r="BV208">
            <v>181.81200000000001</v>
          </cell>
          <cell r="BW208">
            <v>181.81200000000001</v>
          </cell>
          <cell r="BX208">
            <v>194.31199999999998</v>
          </cell>
          <cell r="BY208">
            <v>110.80200000000001</v>
          </cell>
          <cell r="BZ208">
            <v>110.80200000000001</v>
          </cell>
          <cell r="CA208">
            <v>110.80200000000001</v>
          </cell>
          <cell r="CB208">
            <v>123.80200000000001</v>
          </cell>
          <cell r="CC208">
            <v>123.80200000000001</v>
          </cell>
          <cell r="CD208">
            <v>123.80200000000001</v>
          </cell>
          <cell r="CE208">
            <v>123.80200000000001</v>
          </cell>
          <cell r="CF208">
            <v>123.80200000000001</v>
          </cell>
          <cell r="CG208">
            <v>123.80200000000001</v>
          </cell>
          <cell r="CH208">
            <v>123.80200000000001</v>
          </cell>
          <cell r="CI208">
            <v>123.80200000000001</v>
          </cell>
          <cell r="CJ208">
            <v>123.80200000000001</v>
          </cell>
          <cell r="CK208">
            <v>120.55199999999998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>
        <row r="7">
          <cell r="C7" t="str">
            <v>'11/24/01 18:02:41</v>
          </cell>
          <cell r="D7" t="str">
            <v>PoR1130u</v>
          </cell>
          <cell r="K7" t="str">
            <v>Load_COBU</v>
          </cell>
        </row>
        <row r="8">
          <cell r="C8" t="str">
            <v>'11/24/01 18:02:40</v>
          </cell>
          <cell r="D8" t="str">
            <v>PoR1130u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 refreshError="1">
        <row r="3">
          <cell r="F3" t="str">
            <v>'11/24/01 18:02:38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1.6668000000000001</v>
          </cell>
          <cell r="D11">
            <v>1.7169000000000001</v>
          </cell>
          <cell r="E11">
            <v>1.7549999999999999</v>
          </cell>
          <cell r="F11">
            <v>1.7983</v>
          </cell>
          <cell r="G11">
            <v>1.8469</v>
          </cell>
          <cell r="H11">
            <v>1.8939999999999999</v>
          </cell>
          <cell r="I11">
            <v>1.9379999999999999</v>
          </cell>
          <cell r="J11">
            <v>1.9822</v>
          </cell>
          <cell r="K11">
            <v>2.0720000000000001</v>
          </cell>
          <cell r="L11">
            <v>2.0733000000000001</v>
          </cell>
          <cell r="M11">
            <v>2.1211000000000002</v>
          </cell>
          <cell r="N11">
            <v>2.1720000000000002</v>
          </cell>
        </row>
        <row r="12">
          <cell r="C12">
            <v>2.18E-2</v>
          </cell>
          <cell r="D12">
            <v>3.0099999999999998E-2</v>
          </cell>
          <cell r="E12">
            <v>2.2200000000000001E-2</v>
          </cell>
          <cell r="F12">
            <v>2.47E-2</v>
          </cell>
          <cell r="G12">
            <v>2.7099999999999999E-2</v>
          </cell>
          <cell r="H12">
            <v>2.5499999999999998E-2</v>
          </cell>
          <cell r="I12">
            <v>2.3199999999999998E-2</v>
          </cell>
          <cell r="J12">
            <v>2.2800000000000001E-2</v>
          </cell>
          <cell r="K12">
            <v>4.53E-2</v>
          </cell>
          <cell r="L12">
            <v>6.9999999999999999E-4</v>
          </cell>
          <cell r="M12">
            <v>2.3099999999999999E-2</v>
          </cell>
          <cell r="N12">
            <v>2.4E-2</v>
          </cell>
        </row>
        <row r="13">
          <cell r="C13">
            <v>1.0455000000000001</v>
          </cell>
          <cell r="D13">
            <v>1.0666</v>
          </cell>
          <cell r="E13">
            <v>1.0852999999999999</v>
          </cell>
          <cell r="F13">
            <v>1.105</v>
          </cell>
          <cell r="G13">
            <v>1.1292</v>
          </cell>
          <cell r="H13">
            <v>1.1525000000000001</v>
          </cell>
          <cell r="I13">
            <v>1.1737</v>
          </cell>
          <cell r="J13">
            <v>1.1949000000000001</v>
          </cell>
          <cell r="K13">
            <v>1.2163999999999999</v>
          </cell>
          <cell r="L13">
            <v>1.2383</v>
          </cell>
          <cell r="M13">
            <v>1.2608999999999999</v>
          </cell>
          <cell r="N13">
            <v>1.2850999999999999</v>
          </cell>
        </row>
        <row r="14">
          <cell r="C14">
            <v>1.4E-2</v>
          </cell>
          <cell r="D14">
            <v>2.01E-2</v>
          </cell>
          <cell r="E14">
            <v>1.7500000000000002E-2</v>
          </cell>
          <cell r="F14">
            <v>1.8200000000000001E-2</v>
          </cell>
          <cell r="G14">
            <v>2.1899999999999999E-2</v>
          </cell>
          <cell r="H14">
            <v>2.06E-2</v>
          </cell>
          <cell r="I14">
            <v>1.84E-2</v>
          </cell>
          <cell r="J14">
            <v>1.7999999999999999E-2</v>
          </cell>
          <cell r="K14">
            <v>1.7999999999999999E-2</v>
          </cell>
          <cell r="L14">
            <v>1.7999999999999999E-2</v>
          </cell>
          <cell r="M14">
            <v>1.83E-2</v>
          </cell>
          <cell r="N14">
            <v>1.9199999999999998E-2</v>
          </cell>
        </row>
        <row r="15">
          <cell r="C15">
            <v>1</v>
          </cell>
          <cell r="D15">
            <v>1.0301</v>
          </cell>
          <cell r="E15">
            <v>1.0528999999999999</v>
          </cell>
          <cell r="F15">
            <v>1.0789</v>
          </cell>
          <cell r="G15">
            <v>1.1080000000000001</v>
          </cell>
          <cell r="H15">
            <v>1.1363000000000001</v>
          </cell>
          <cell r="I15">
            <v>1.1627000000000001</v>
          </cell>
          <cell r="J15">
            <v>1.1892</v>
          </cell>
          <cell r="K15">
            <v>1.2431000000000001</v>
          </cell>
          <cell r="L15">
            <v>1.2439</v>
          </cell>
          <cell r="M15">
            <v>1.2726</v>
          </cell>
          <cell r="N15">
            <v>1.3030999999999999</v>
          </cell>
        </row>
        <row r="16">
          <cell r="C16">
            <v>1.2548999999999999</v>
          </cell>
          <cell r="D16">
            <v>1.3069999999999999</v>
          </cell>
          <cell r="E16">
            <v>1.3104</v>
          </cell>
          <cell r="F16">
            <v>1.3245</v>
          </cell>
          <cell r="G16">
            <v>1.3474999999999999</v>
          </cell>
          <cell r="H16">
            <v>1.3648</v>
          </cell>
          <cell r="I16">
            <v>1.3791</v>
          </cell>
          <cell r="J16">
            <v>1.3946000000000001</v>
          </cell>
          <cell r="K16">
            <v>1.4096</v>
          </cell>
          <cell r="L16">
            <v>1.4249000000000001</v>
          </cell>
          <cell r="M16">
            <v>1.4407000000000001</v>
          </cell>
          <cell r="N16">
            <v>1.4588000000000001</v>
          </cell>
        </row>
        <row r="17">
          <cell r="C17">
            <v>8.5000000000000006E-3</v>
          </cell>
          <cell r="D17">
            <v>4.1500000000000002E-2</v>
          </cell>
          <cell r="E17">
            <v>2.5999999999999999E-3</v>
          </cell>
          <cell r="F17">
            <v>1.0699999999999999E-2</v>
          </cell>
          <cell r="G17">
            <v>1.7399999999999999E-2</v>
          </cell>
          <cell r="H17">
            <v>1.2800000000000001E-2</v>
          </cell>
          <cell r="I17">
            <v>1.0500000000000001E-2</v>
          </cell>
          <cell r="J17">
            <v>1.1299999999999999E-2</v>
          </cell>
          <cell r="K17">
            <v>1.0699999999999999E-2</v>
          </cell>
          <cell r="L17">
            <v>1.0800000000000001E-2</v>
          </cell>
          <cell r="M17">
            <v>1.12E-2</v>
          </cell>
          <cell r="N17">
            <v>1.26E-2</v>
          </cell>
        </row>
        <row r="18">
          <cell r="C18">
            <v>1.3697999999999999</v>
          </cell>
          <cell r="D18">
            <v>1.4334</v>
          </cell>
          <cell r="E18">
            <v>1.4554</v>
          </cell>
          <cell r="F18">
            <v>1.5073000000000001</v>
          </cell>
          <cell r="G18">
            <v>1.5599000000000001</v>
          </cell>
          <cell r="H18">
            <v>1.599</v>
          </cell>
          <cell r="I18">
            <v>1.6436999999999999</v>
          </cell>
          <cell r="J18">
            <v>1.6928000000000001</v>
          </cell>
          <cell r="K18">
            <v>1.7447999999999999</v>
          </cell>
          <cell r="L18">
            <v>1.8071999999999999</v>
          </cell>
          <cell r="M18">
            <v>1.8773</v>
          </cell>
          <cell r="N18">
            <v>1.9603999999999999</v>
          </cell>
        </row>
        <row r="19">
          <cell r="C19">
            <v>3.49E-2</v>
          </cell>
          <cell r="D19">
            <v>4.6399999999999997E-2</v>
          </cell>
          <cell r="E19">
            <v>1.54E-2</v>
          </cell>
          <cell r="F19">
            <v>3.56E-2</v>
          </cell>
          <cell r="G19">
            <v>3.5000000000000003E-2</v>
          </cell>
          <cell r="H19">
            <v>2.5000000000000001E-2</v>
          </cell>
          <cell r="I19">
            <v>2.8000000000000001E-2</v>
          </cell>
          <cell r="J19">
            <v>2.9899999999999999E-2</v>
          </cell>
          <cell r="K19">
            <v>3.0700000000000002E-2</v>
          </cell>
          <cell r="L19">
            <v>3.5799999999999998E-2</v>
          </cell>
          <cell r="M19">
            <v>3.8800000000000001E-2</v>
          </cell>
          <cell r="N19">
            <v>4.4299999999999999E-2</v>
          </cell>
        </row>
        <row r="20">
          <cell r="C20">
            <v>8848.2304999999997</v>
          </cell>
          <cell r="D20">
            <v>9285.1504000000004</v>
          </cell>
          <cell r="E20">
            <v>9576.9501999999993</v>
          </cell>
          <cell r="F20">
            <v>9895.4696999999996</v>
          </cell>
          <cell r="G20">
            <v>10209.8799</v>
          </cell>
          <cell r="H20">
            <v>10513.5996</v>
          </cell>
          <cell r="I20">
            <v>10889.070299999999</v>
          </cell>
          <cell r="J20">
            <v>11281.25</v>
          </cell>
          <cell r="K20">
            <v>11667.700199999999</v>
          </cell>
          <cell r="L20">
            <v>12058.690399999999</v>
          </cell>
          <cell r="M20">
            <v>12442.1104</v>
          </cell>
          <cell r="N20">
            <v>12832.3701</v>
          </cell>
        </row>
        <row r="21">
          <cell r="C21">
            <v>4.1500000000000002E-2</v>
          </cell>
          <cell r="D21">
            <v>4.9399999999999999E-2</v>
          </cell>
          <cell r="E21">
            <v>3.1399999999999997E-2</v>
          </cell>
          <cell r="F21">
            <v>3.3300000000000003E-2</v>
          </cell>
          <cell r="G21">
            <v>3.1800000000000002E-2</v>
          </cell>
          <cell r="H21">
            <v>2.9700000000000001E-2</v>
          </cell>
          <cell r="I21">
            <v>3.5700000000000003E-2</v>
          </cell>
          <cell r="J21">
            <v>3.5999999999999997E-2</v>
          </cell>
          <cell r="K21">
            <v>3.4299999999999997E-2</v>
          </cell>
          <cell r="L21">
            <v>3.3500000000000002E-2</v>
          </cell>
          <cell r="M21">
            <v>3.1800000000000002E-2</v>
          </cell>
          <cell r="N21">
            <v>3.1399999999999997E-2</v>
          </cell>
        </row>
        <row r="22">
          <cell r="C22">
            <v>17.420000000000002</v>
          </cell>
          <cell r="D22">
            <v>26.55</v>
          </cell>
          <cell r="E22">
            <v>24.4</v>
          </cell>
          <cell r="F22">
            <v>23.18</v>
          </cell>
          <cell r="G22">
            <v>22.78</v>
          </cell>
          <cell r="H22">
            <v>22.38</v>
          </cell>
          <cell r="I22">
            <v>22.03</v>
          </cell>
          <cell r="J22">
            <v>22.24</v>
          </cell>
          <cell r="K22">
            <v>22.56</v>
          </cell>
          <cell r="L22">
            <v>22.88</v>
          </cell>
          <cell r="M22">
            <v>23.21</v>
          </cell>
          <cell r="N22">
            <v>23.55</v>
          </cell>
        </row>
        <row r="23">
          <cell r="C23">
            <v>17.420000000000002</v>
          </cell>
          <cell r="D23">
            <v>25.775400000000001</v>
          </cell>
          <cell r="E23">
            <v>23.174800000000001</v>
          </cell>
          <cell r="F23">
            <v>21.485700000000001</v>
          </cell>
          <cell r="G23">
            <v>20.558800000000002</v>
          </cell>
          <cell r="H23">
            <v>19.695499999999999</v>
          </cell>
          <cell r="I23">
            <v>18.947099999999999</v>
          </cell>
          <cell r="J23">
            <v>18.701799999999999</v>
          </cell>
          <cell r="K23">
            <v>18.148800000000001</v>
          </cell>
          <cell r="L23">
            <v>18.394100000000002</v>
          </cell>
          <cell r="M23">
            <v>18.238900000000001</v>
          </cell>
          <cell r="N23">
            <v>18.072900000000001</v>
          </cell>
        </row>
        <row r="24">
          <cell r="C24">
            <v>0.35520000000000002</v>
          </cell>
          <cell r="D24">
            <v>0.47960000000000003</v>
          </cell>
          <cell r="E24">
            <v>-0.1009</v>
          </cell>
          <cell r="F24">
            <v>-7.2900000000000006E-2</v>
          </cell>
          <cell r="G24">
            <v>-4.3099999999999999E-2</v>
          </cell>
          <cell r="H24">
            <v>-4.2000000000000003E-2</v>
          </cell>
          <cell r="I24">
            <v>-3.7999999999999999E-2</v>
          </cell>
          <cell r="J24">
            <v>-1.29E-2</v>
          </cell>
          <cell r="K24">
            <v>-2.9600000000000001E-2</v>
          </cell>
          <cell r="L24">
            <v>1.35E-2</v>
          </cell>
          <cell r="M24">
            <v>-8.3999999999999995E-3</v>
          </cell>
          <cell r="N24">
            <v>-9.1000000000000004E-3</v>
          </cell>
        </row>
        <row r="25">
          <cell r="C25">
            <v>5.18</v>
          </cell>
          <cell r="D25">
            <v>6.27</v>
          </cell>
          <cell r="E25">
            <v>6.68</v>
          </cell>
          <cell r="F25">
            <v>6.45</v>
          </cell>
          <cell r="G25">
            <v>6.09</v>
          </cell>
          <cell r="H25">
            <v>6.01</v>
          </cell>
          <cell r="I25">
            <v>5.78</v>
          </cell>
          <cell r="J25">
            <v>5.93</v>
          </cell>
          <cell r="K25">
            <v>6.01</v>
          </cell>
          <cell r="L25">
            <v>6</v>
          </cell>
          <cell r="M25">
            <v>6.01</v>
          </cell>
          <cell r="N25">
            <v>6.01</v>
          </cell>
        </row>
        <row r="26">
          <cell r="C26">
            <v>2.9988999999999999</v>
          </cell>
          <cell r="D26">
            <v>3.2648999999999999</v>
          </cell>
          <cell r="E26">
            <v>4.4649999999999999</v>
          </cell>
          <cell r="F26">
            <v>3.9815999999999998</v>
          </cell>
          <cell r="G26">
            <v>3.3847999999999998</v>
          </cell>
          <cell r="H26">
            <v>3.4594999999999998</v>
          </cell>
          <cell r="I26">
            <v>3.456</v>
          </cell>
          <cell r="J26">
            <v>3.6526000000000001</v>
          </cell>
          <cell r="K26">
            <v>1.4799</v>
          </cell>
          <cell r="L26">
            <v>5.9340999999999999</v>
          </cell>
          <cell r="M26">
            <v>3.7044999999999999</v>
          </cell>
          <cell r="N26">
            <v>3.6135000000000002</v>
          </cell>
        </row>
        <row r="27">
          <cell r="C27">
            <v>7.51</v>
          </cell>
          <cell r="D27">
            <v>7.96</v>
          </cell>
          <cell r="E27">
            <v>8.02</v>
          </cell>
          <cell r="F27">
            <v>8.02</v>
          </cell>
          <cell r="G27">
            <v>7.79</v>
          </cell>
          <cell r="H27">
            <v>7.81</v>
          </cell>
          <cell r="I27">
            <v>7.79</v>
          </cell>
          <cell r="J27">
            <v>7.94</v>
          </cell>
          <cell r="K27">
            <v>8.06</v>
          </cell>
          <cell r="L27">
            <v>8.1300000000000008</v>
          </cell>
          <cell r="M27">
            <v>8.3000000000000007</v>
          </cell>
          <cell r="N27">
            <v>8.4499999999999993</v>
          </cell>
        </row>
        <row r="28">
          <cell r="C28">
            <v>1</v>
          </cell>
          <cell r="D28">
            <v>1.0301</v>
          </cell>
          <cell r="E28">
            <v>1.0528999999999999</v>
          </cell>
          <cell r="F28">
            <v>1.0789</v>
          </cell>
          <cell r="G28">
            <v>1.1080000000000001</v>
          </cell>
          <cell r="H28">
            <v>1.1363000000000001</v>
          </cell>
          <cell r="I28">
            <v>1.1627000000000001</v>
          </cell>
          <cell r="J28">
            <v>1.1892</v>
          </cell>
          <cell r="K28">
            <v>1.2431000000000001</v>
          </cell>
          <cell r="L28">
            <v>1.2439</v>
          </cell>
          <cell r="M28">
            <v>1.2726</v>
          </cell>
          <cell r="N28">
            <v>1.3030999999999999</v>
          </cell>
        </row>
        <row r="29">
          <cell r="C29">
            <v>2.18E-2</v>
          </cell>
          <cell r="D29">
            <v>3.0099999999999998E-2</v>
          </cell>
          <cell r="E29">
            <v>2.2200000000000001E-2</v>
          </cell>
          <cell r="F29">
            <v>2.47E-2</v>
          </cell>
          <cell r="G29">
            <v>2.7099999999999999E-2</v>
          </cell>
          <cell r="H29">
            <v>2.5499999999999998E-2</v>
          </cell>
          <cell r="I29">
            <v>2.3199999999999998E-2</v>
          </cell>
          <cell r="J29">
            <v>2.2800000000000001E-2</v>
          </cell>
          <cell r="K29">
            <v>4.53E-2</v>
          </cell>
          <cell r="L29">
            <v>6.9999999999999999E-4</v>
          </cell>
          <cell r="M29">
            <v>2.3099999999999999E-2</v>
          </cell>
          <cell r="N29">
            <v>2.4E-2</v>
          </cell>
        </row>
        <row r="30">
          <cell r="C30">
            <v>273.13</v>
          </cell>
          <cell r="D30">
            <v>275.62</v>
          </cell>
          <cell r="E30">
            <v>278.12</v>
          </cell>
          <cell r="F30">
            <v>280.62</v>
          </cell>
          <cell r="G30">
            <v>283.11</v>
          </cell>
          <cell r="H30">
            <v>285.57</v>
          </cell>
          <cell r="I30">
            <v>288.02</v>
          </cell>
          <cell r="J30">
            <v>290.45999999999998</v>
          </cell>
          <cell r="K30">
            <v>292.89</v>
          </cell>
          <cell r="L30">
            <v>295.31</v>
          </cell>
          <cell r="M30">
            <v>297.74</v>
          </cell>
          <cell r="N30">
            <v>300.17</v>
          </cell>
        </row>
        <row r="31">
          <cell r="C31">
            <v>9.2999999999999992E-3</v>
          </cell>
          <cell r="D31">
            <v>9.1000000000000004E-3</v>
          </cell>
          <cell r="E31">
            <v>9.1000000000000004E-3</v>
          </cell>
          <cell r="F31">
            <v>8.9999999999999993E-3</v>
          </cell>
          <cell r="G31">
            <v>8.8999999999999999E-3</v>
          </cell>
          <cell r="H31">
            <v>8.6999999999999994E-3</v>
          </cell>
          <cell r="I31">
            <v>8.6E-3</v>
          </cell>
          <cell r="J31">
            <v>8.5000000000000006E-3</v>
          </cell>
          <cell r="K31">
            <v>8.3999999999999995E-3</v>
          </cell>
          <cell r="L31">
            <v>8.3000000000000001E-3</v>
          </cell>
          <cell r="M31">
            <v>8.2000000000000007E-3</v>
          </cell>
          <cell r="N31">
            <v>8.2000000000000007E-3</v>
          </cell>
        </row>
        <row r="32">
          <cell r="C32">
            <v>46763</v>
          </cell>
          <cell r="D32">
            <v>47000</v>
          </cell>
          <cell r="E32">
            <v>48848</v>
          </cell>
          <cell r="F32">
            <v>52845</v>
          </cell>
          <cell r="G32">
            <v>56249</v>
          </cell>
          <cell r="H32">
            <v>58535</v>
          </cell>
          <cell r="I32">
            <v>60767</v>
          </cell>
          <cell r="J32">
            <v>60958</v>
          </cell>
          <cell r="K32">
            <v>61126</v>
          </cell>
          <cell r="L32">
            <v>60809</v>
          </cell>
          <cell r="M32">
            <v>59798</v>
          </cell>
          <cell r="N32">
            <v>60261</v>
          </cell>
        </row>
        <row r="33">
          <cell r="C33">
            <v>7450.6099000000004</v>
          </cell>
          <cell r="D33">
            <v>7738.1201000000001</v>
          </cell>
          <cell r="E33">
            <v>8046.1801999999998</v>
          </cell>
          <cell r="F33">
            <v>8283.0596000000005</v>
          </cell>
          <cell r="G33">
            <v>8504.7402000000002</v>
          </cell>
          <cell r="H33">
            <v>8737.2695000000003</v>
          </cell>
          <cell r="I33">
            <v>9014.5195000000003</v>
          </cell>
          <cell r="J33">
            <v>9328.8896000000004</v>
          </cell>
          <cell r="K33">
            <v>9634.7695000000003</v>
          </cell>
          <cell r="L33">
            <v>9938.6504000000004</v>
          </cell>
          <cell r="M33">
            <v>10242.3799</v>
          </cell>
          <cell r="N33">
            <v>10546.1396</v>
          </cell>
        </row>
        <row r="34">
          <cell r="C34">
            <v>4.2200000000000001E-2</v>
          </cell>
          <cell r="D34">
            <v>3.8600000000000002E-2</v>
          </cell>
          <cell r="E34">
            <v>3.9800000000000002E-2</v>
          </cell>
          <cell r="F34">
            <v>2.9399999999999999E-2</v>
          </cell>
          <cell r="G34">
            <v>2.6800000000000001E-2</v>
          </cell>
          <cell r="H34">
            <v>2.7300000000000001E-2</v>
          </cell>
          <cell r="I34">
            <v>3.1699999999999999E-2</v>
          </cell>
          <cell r="J34">
            <v>3.49E-2</v>
          </cell>
          <cell r="K34">
            <v>3.2800000000000003E-2</v>
          </cell>
          <cell r="L34">
            <v>3.15E-2</v>
          </cell>
          <cell r="M34">
            <v>3.0599999999999999E-2</v>
          </cell>
          <cell r="N34">
            <v>2.9700000000000001E-2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Y1999</v>
          </cell>
          <cell r="D38" t="str">
            <v>Y2000</v>
          </cell>
          <cell r="E38" t="str">
            <v>Y2001</v>
          </cell>
          <cell r="F38" t="str">
            <v>Y2002</v>
          </cell>
          <cell r="G38" t="str">
            <v>Y2003</v>
          </cell>
          <cell r="H38" t="str">
            <v>Y2004</v>
          </cell>
          <cell r="I38" t="str">
            <v>Y2005</v>
          </cell>
          <cell r="J38" t="str">
            <v>Y2006</v>
          </cell>
          <cell r="K38" t="str">
            <v>Y2007</v>
          </cell>
          <cell r="L38" t="str">
            <v>Y2008</v>
          </cell>
          <cell r="M38" t="str">
            <v>Y2009</v>
          </cell>
          <cell r="N38" t="str">
            <v>Y2010</v>
          </cell>
        </row>
        <row r="39">
          <cell r="C39">
            <v>16.334399999999999</v>
          </cell>
          <cell r="D39">
            <v>29.09</v>
          </cell>
          <cell r="E39">
            <v>26.672599999999999</v>
          </cell>
          <cell r="F39">
            <v>25.2928</v>
          </cell>
          <cell r="G39">
            <v>24.7986</v>
          </cell>
          <cell r="H39">
            <v>24.318000000000001</v>
          </cell>
          <cell r="I39">
            <v>23.893599999999999</v>
          </cell>
          <cell r="J39">
            <v>24.0746</v>
          </cell>
          <cell r="K39">
            <v>24.378699999999998</v>
          </cell>
          <cell r="L39">
            <v>24.680800000000001</v>
          </cell>
          <cell r="M39">
            <v>25.000900000000001</v>
          </cell>
          <cell r="N39">
            <v>25.3203</v>
          </cell>
        </row>
        <row r="40">
          <cell r="C40">
            <v>23.710999999999999</v>
          </cell>
          <cell r="D40">
            <v>42.396599999999999</v>
          </cell>
          <cell r="E40">
            <v>38.523400000000002</v>
          </cell>
          <cell r="F40">
            <v>36.5608</v>
          </cell>
          <cell r="G40">
            <v>35.863199999999999</v>
          </cell>
          <cell r="H40">
            <v>35.167299999999997</v>
          </cell>
          <cell r="I40">
            <v>34.542499999999997</v>
          </cell>
          <cell r="J40">
            <v>34.770000000000003</v>
          </cell>
          <cell r="K40">
            <v>35.144100000000002</v>
          </cell>
          <cell r="L40">
            <v>35.508099999999999</v>
          </cell>
          <cell r="M40">
            <v>35.883800000000001</v>
          </cell>
          <cell r="N40">
            <v>36.234499999999997</v>
          </cell>
        </row>
        <row r="41">
          <cell r="C41">
            <v>2.14</v>
          </cell>
          <cell r="D41">
            <v>3.7</v>
          </cell>
          <cell r="E41">
            <v>3.49</v>
          </cell>
          <cell r="F41">
            <v>2.97</v>
          </cell>
          <cell r="G41">
            <v>2.78</v>
          </cell>
          <cell r="H41">
            <v>2.84</v>
          </cell>
          <cell r="I41">
            <v>2.89</v>
          </cell>
          <cell r="J41">
            <v>2.94</v>
          </cell>
          <cell r="K41">
            <v>2.99</v>
          </cell>
          <cell r="L41">
            <v>3.05</v>
          </cell>
          <cell r="M41">
            <v>3.1</v>
          </cell>
          <cell r="N41">
            <v>3.16</v>
          </cell>
        </row>
        <row r="42">
          <cell r="C42">
            <v>2.02</v>
          </cell>
          <cell r="D42">
            <v>3.45</v>
          </cell>
          <cell r="E42">
            <v>3.32</v>
          </cell>
          <cell r="F42">
            <v>2.81</v>
          </cell>
          <cell r="G42">
            <v>2.54</v>
          </cell>
          <cell r="H42">
            <v>2.59</v>
          </cell>
          <cell r="I42">
            <v>2.64</v>
          </cell>
          <cell r="J42">
            <v>2.69</v>
          </cell>
          <cell r="K42">
            <v>2.74</v>
          </cell>
          <cell r="L42">
            <v>2.79</v>
          </cell>
          <cell r="M42">
            <v>2.84</v>
          </cell>
          <cell r="N42">
            <v>2.89</v>
          </cell>
        </row>
        <row r="43">
          <cell r="C43">
            <v>1.9259999999999999</v>
          </cell>
          <cell r="D43">
            <v>3.33</v>
          </cell>
          <cell r="E43">
            <v>3.141</v>
          </cell>
          <cell r="F43">
            <v>2.673</v>
          </cell>
          <cell r="G43">
            <v>2.5019999999999998</v>
          </cell>
          <cell r="H43">
            <v>2.556</v>
          </cell>
          <cell r="I43">
            <v>2.601</v>
          </cell>
          <cell r="J43">
            <v>2.6459999999999999</v>
          </cell>
          <cell r="K43">
            <v>2.6909999999999998</v>
          </cell>
          <cell r="L43">
            <v>2.7450000000000001</v>
          </cell>
          <cell r="M43">
            <v>2.79</v>
          </cell>
          <cell r="N43">
            <v>2.8439999999999999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1.91</v>
          </cell>
          <cell r="D45">
            <v>3.72</v>
          </cell>
          <cell r="E45">
            <v>5.6870000000000003</v>
          </cell>
          <cell r="F45">
            <v>4.2320000000000002</v>
          </cell>
          <cell r="G45">
            <v>3.6240000000000001</v>
          </cell>
          <cell r="H45">
            <v>3.5550000000000002</v>
          </cell>
          <cell r="I45">
            <v>3.5550000000000002</v>
          </cell>
          <cell r="J45">
            <v>3.58</v>
          </cell>
          <cell r="K45">
            <v>3.61</v>
          </cell>
          <cell r="L45">
            <v>3.71</v>
          </cell>
          <cell r="M45">
            <v>3.81</v>
          </cell>
          <cell r="N45">
            <v>3.92</v>
          </cell>
        </row>
        <row r="46">
          <cell r="C46">
            <v>0.21</v>
          </cell>
          <cell r="D46">
            <v>0.28999999999999998</v>
          </cell>
          <cell r="E46">
            <v>1.88</v>
          </cell>
          <cell r="F46">
            <v>1.62</v>
          </cell>
          <cell r="G46">
            <v>1.0289999999999999</v>
          </cell>
          <cell r="H46">
            <v>0.95699999999999996</v>
          </cell>
          <cell r="I46">
            <v>0.876</v>
          </cell>
          <cell r="J46">
            <v>0.77</v>
          </cell>
          <cell r="K46">
            <v>0.69899999999999995</v>
          </cell>
          <cell r="L46">
            <v>0.71599999999999997</v>
          </cell>
          <cell r="M46">
            <v>0.73399999999999999</v>
          </cell>
          <cell r="N46">
            <v>0.753</v>
          </cell>
        </row>
        <row r="47">
          <cell r="C47">
            <v>4.7413999999999996</v>
          </cell>
          <cell r="D47">
            <v>4.6616999999999997</v>
          </cell>
          <cell r="E47">
            <v>4.9394</v>
          </cell>
          <cell r="F47">
            <v>5.1323999999999996</v>
          </cell>
          <cell r="G47">
            <v>44.605800000000002</v>
          </cell>
          <cell r="H47">
            <v>46.081499999999998</v>
          </cell>
          <cell r="I47">
            <v>46.279499999999999</v>
          </cell>
          <cell r="J47">
            <v>47.398600000000002</v>
          </cell>
          <cell r="K47">
            <v>48.6663</v>
          </cell>
          <cell r="L47">
            <v>49.993400000000001</v>
          </cell>
          <cell r="M47">
            <v>51.726500000000001</v>
          </cell>
          <cell r="N47">
            <v>52.597999999999999</v>
          </cell>
        </row>
        <row r="48">
          <cell r="C48">
            <v>26.4</v>
          </cell>
          <cell r="D48">
            <v>50</v>
          </cell>
          <cell r="E48">
            <v>40.299999999999997</v>
          </cell>
          <cell r="F48">
            <v>42.2</v>
          </cell>
          <cell r="G48">
            <v>38.9</v>
          </cell>
          <cell r="H48">
            <v>38</v>
          </cell>
          <cell r="I48">
            <v>37.4</v>
          </cell>
          <cell r="J48">
            <v>35</v>
          </cell>
          <cell r="K48">
            <v>35.9</v>
          </cell>
          <cell r="L48">
            <v>36.9</v>
          </cell>
          <cell r="M48">
            <v>38</v>
          </cell>
          <cell r="N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Y1999</v>
          </cell>
          <cell r="D54" t="str">
            <v>Y2000</v>
          </cell>
          <cell r="E54" t="str">
            <v>Y2001</v>
          </cell>
          <cell r="F54" t="str">
            <v>Y2002</v>
          </cell>
          <cell r="G54" t="str">
            <v>Y2003</v>
          </cell>
          <cell r="H54" t="str">
            <v>Y2004</v>
          </cell>
          <cell r="I54" t="str">
            <v>Y2005</v>
          </cell>
          <cell r="J54" t="str">
            <v>Y2006</v>
          </cell>
          <cell r="K54" t="str">
            <v>Y2007</v>
          </cell>
          <cell r="L54" t="str">
            <v>Y2008</v>
          </cell>
          <cell r="M54" t="str">
            <v>Y2009</v>
          </cell>
          <cell r="N54" t="str">
            <v>Y2010</v>
          </cell>
        </row>
        <row r="55">
          <cell r="C55">
            <v>27561</v>
          </cell>
          <cell r="D55">
            <v>28283</v>
          </cell>
          <cell r="E55">
            <v>29639.523399999998</v>
          </cell>
          <cell r="F55">
            <v>26349.125</v>
          </cell>
          <cell r="G55">
            <v>26728.664100000002</v>
          </cell>
          <cell r="H55">
            <v>27167.089800000002</v>
          </cell>
          <cell r="I55">
            <v>27678.642599999999</v>
          </cell>
          <cell r="J55">
            <v>28301.285199999998</v>
          </cell>
          <cell r="K55">
            <v>28916.0645</v>
          </cell>
          <cell r="L55">
            <v>29524.894499999999</v>
          </cell>
          <cell r="M55">
            <v>30136.357400000001</v>
          </cell>
          <cell r="N55">
            <v>30752.127</v>
          </cell>
        </row>
        <row r="56">
          <cell r="C56">
            <v>6915</v>
          </cell>
          <cell r="D56">
            <v>7729</v>
          </cell>
          <cell r="E56">
            <v>7941.5546999999997</v>
          </cell>
          <cell r="F56">
            <v>7083.9731000000002</v>
          </cell>
          <cell r="G56">
            <v>7217.2573000000002</v>
          </cell>
          <cell r="H56">
            <v>7371.2103999999999</v>
          </cell>
          <cell r="I56">
            <v>7548.0645000000004</v>
          </cell>
          <cell r="J56">
            <v>7749.4839000000002</v>
          </cell>
          <cell r="K56">
            <v>7943.0600999999997</v>
          </cell>
          <cell r="L56">
            <v>8129.9516999999996</v>
          </cell>
          <cell r="M56">
            <v>8314.1337999999996</v>
          </cell>
          <cell r="N56">
            <v>8497.7744000000002</v>
          </cell>
        </row>
        <row r="57">
          <cell r="C57">
            <v>18823</v>
          </cell>
          <cell r="D57">
            <v>23436</v>
          </cell>
          <cell r="E57">
            <v>20758.363300000001</v>
          </cell>
          <cell r="F57">
            <v>18517.2559</v>
          </cell>
          <cell r="G57">
            <v>18863.390599999999</v>
          </cell>
          <cell r="H57">
            <v>19266.650399999999</v>
          </cell>
          <cell r="I57">
            <v>19729.9863</v>
          </cell>
          <cell r="J57">
            <v>20256.488300000001</v>
          </cell>
          <cell r="K57">
            <v>20762.408200000002</v>
          </cell>
          <cell r="L57">
            <v>21250.216799999998</v>
          </cell>
          <cell r="M57">
            <v>21731.705099999999</v>
          </cell>
          <cell r="N57">
            <v>22212.6875</v>
          </cell>
        </row>
        <row r="58">
          <cell r="C58">
            <v>8270</v>
          </cell>
          <cell r="D58">
            <v>17136</v>
          </cell>
          <cell r="E58">
            <v>11674.809600000001</v>
          </cell>
          <cell r="F58">
            <v>10433.957</v>
          </cell>
          <cell r="G58">
            <v>10640.0244</v>
          </cell>
          <cell r="H58">
            <v>10843.3145</v>
          </cell>
          <cell r="I58">
            <v>11050.5254</v>
          </cell>
          <cell r="J58">
            <v>11276.984399999999</v>
          </cell>
          <cell r="K58">
            <v>11487.9717</v>
          </cell>
          <cell r="L58">
            <v>11693.815399999999</v>
          </cell>
          <cell r="M58">
            <v>11896.859399999999</v>
          </cell>
          <cell r="N58">
            <v>12096.331099999999</v>
          </cell>
        </row>
        <row r="59">
          <cell r="C59">
            <v>3413</v>
          </cell>
          <cell r="D59">
            <v>3536</v>
          </cell>
          <cell r="E59">
            <v>3412.3622999999998</v>
          </cell>
          <cell r="F59">
            <v>2920.2646</v>
          </cell>
          <cell r="G59">
            <v>2871.9978000000001</v>
          </cell>
          <cell r="H59">
            <v>2841.5527000000002</v>
          </cell>
          <cell r="I59">
            <v>2823.9829</v>
          </cell>
          <cell r="J59">
            <v>2821.2781</v>
          </cell>
          <cell r="K59">
            <v>2820.9252999999999</v>
          </cell>
          <cell r="L59">
            <v>2821.2415000000001</v>
          </cell>
          <cell r="M59">
            <v>2822.3699000000001</v>
          </cell>
          <cell r="N59">
            <v>2823.2321999999999</v>
          </cell>
        </row>
        <row r="60">
          <cell r="C60">
            <v>36</v>
          </cell>
          <cell r="D60">
            <v>45</v>
          </cell>
          <cell r="E60">
            <v>45</v>
          </cell>
          <cell r="F60">
            <v>45</v>
          </cell>
          <cell r="G60">
            <v>45</v>
          </cell>
          <cell r="H60">
            <v>45</v>
          </cell>
          <cell r="I60">
            <v>45</v>
          </cell>
          <cell r="J60">
            <v>45</v>
          </cell>
          <cell r="K60">
            <v>45</v>
          </cell>
          <cell r="L60">
            <v>45</v>
          </cell>
          <cell r="M60">
            <v>45</v>
          </cell>
          <cell r="N60">
            <v>45</v>
          </cell>
        </row>
        <row r="61">
          <cell r="C61">
            <v>448</v>
          </cell>
          <cell r="D61">
            <v>451</v>
          </cell>
          <cell r="E61">
            <v>480.28949999999998</v>
          </cell>
          <cell r="F61">
            <v>425.1481</v>
          </cell>
          <cell r="G61">
            <v>429.89080000000001</v>
          </cell>
          <cell r="H61">
            <v>434.23919999999998</v>
          </cell>
          <cell r="I61">
            <v>439.38650000000001</v>
          </cell>
          <cell r="J61">
            <v>446.13040000000001</v>
          </cell>
          <cell r="K61">
            <v>452.8304</v>
          </cell>
          <cell r="L61">
            <v>459.50330000000002</v>
          </cell>
          <cell r="M61">
            <v>466.17079999999999</v>
          </cell>
          <cell r="N61">
            <v>472.80309999999997</v>
          </cell>
        </row>
        <row r="62">
          <cell r="C62">
            <v>15</v>
          </cell>
          <cell r="D62">
            <v>40</v>
          </cell>
          <cell r="E62">
            <v>41.9467</v>
          </cell>
          <cell r="F62">
            <v>38.400500000000001</v>
          </cell>
          <cell r="G62">
            <v>38.1721</v>
          </cell>
          <cell r="H62">
            <v>37.995899999999999</v>
          </cell>
          <cell r="I62">
            <v>37.893700000000003</v>
          </cell>
          <cell r="J62">
            <v>37.930100000000003</v>
          </cell>
          <cell r="K62">
            <v>37.961799999999997</v>
          </cell>
          <cell r="L62">
            <v>37.990400000000001</v>
          </cell>
          <cell r="M62">
            <v>38.017800000000001</v>
          </cell>
          <cell r="N62">
            <v>38.041600000000003</v>
          </cell>
        </row>
        <row r="63">
          <cell r="C63">
            <v>1</v>
          </cell>
          <cell r="D63">
            <v>2</v>
          </cell>
          <cell r="E63">
            <v>3.1459999999999999</v>
          </cell>
          <cell r="F63">
            <v>3.6572</v>
          </cell>
          <cell r="G63">
            <v>8.1797000000000004</v>
          </cell>
          <cell r="H63">
            <v>50.661200000000001</v>
          </cell>
          <cell r="I63">
            <v>118.1923</v>
          </cell>
          <cell r="J63">
            <v>186.03819999999999</v>
          </cell>
          <cell r="K63">
            <v>253.98269999999999</v>
          </cell>
          <cell r="L63">
            <v>322.01409999999998</v>
          </cell>
          <cell r="M63">
            <v>390.1352</v>
          </cell>
          <cell r="N63">
            <v>556.13229999999999</v>
          </cell>
        </row>
        <row r="64">
          <cell r="C64">
            <v>0</v>
          </cell>
          <cell r="D64">
            <v>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90</v>
          </cell>
          <cell r="D65">
            <v>121</v>
          </cell>
          <cell r="E65">
            <v>133</v>
          </cell>
          <cell r="F65">
            <v>128</v>
          </cell>
          <cell r="G65">
            <v>142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148</v>
          </cell>
          <cell r="D66">
            <v>150</v>
          </cell>
          <cell r="E66">
            <v>149</v>
          </cell>
          <cell r="F66">
            <v>149</v>
          </cell>
          <cell r="G66">
            <v>149</v>
          </cell>
          <cell r="H66">
            <v>149</v>
          </cell>
          <cell r="I66">
            <v>149</v>
          </cell>
          <cell r="J66">
            <v>149</v>
          </cell>
          <cell r="K66">
            <v>149</v>
          </cell>
          <cell r="L66">
            <v>149</v>
          </cell>
          <cell r="M66">
            <v>149</v>
          </cell>
          <cell r="N66">
            <v>149</v>
          </cell>
        </row>
        <row r="67">
          <cell r="C67">
            <v>7157</v>
          </cell>
          <cell r="D67">
            <v>7316</v>
          </cell>
          <cell r="E67">
            <v>7424</v>
          </cell>
          <cell r="F67">
            <v>7575</v>
          </cell>
          <cell r="G67">
            <v>7743</v>
          </cell>
          <cell r="H67">
            <v>7908</v>
          </cell>
          <cell r="I67">
            <v>8093</v>
          </cell>
          <cell r="J67">
            <v>8275</v>
          </cell>
          <cell r="K67">
            <v>8452</v>
          </cell>
          <cell r="L67">
            <v>8624</v>
          </cell>
          <cell r="M67">
            <v>8796</v>
          </cell>
          <cell r="N67">
            <v>8978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405</v>
          </cell>
          <cell r="D70">
            <v>0</v>
          </cell>
          <cell r="E70">
            <v>235.50290000000001</v>
          </cell>
          <cell r="F70">
            <v>514.79719999999998</v>
          </cell>
          <cell r="G70">
            <v>521.72109999999998</v>
          </cell>
          <cell r="H70">
            <v>532.5598</v>
          </cell>
          <cell r="I70">
            <v>543.43470000000002</v>
          </cell>
          <cell r="J70">
            <v>555.86620000000005</v>
          </cell>
          <cell r="K70">
            <v>569.06449999999995</v>
          </cell>
          <cell r="L70">
            <v>581.56889999999999</v>
          </cell>
          <cell r="M70">
            <v>594.05399999999997</v>
          </cell>
          <cell r="N70">
            <v>608.25869999999998</v>
          </cell>
        </row>
        <row r="71">
          <cell r="C71">
            <v>308</v>
          </cell>
          <cell r="D71">
            <v>0</v>
          </cell>
          <cell r="E71">
            <v>126.8403</v>
          </cell>
          <cell r="F71">
            <v>278.19850000000002</v>
          </cell>
          <cell r="G71">
            <v>283.24470000000002</v>
          </cell>
          <cell r="H71">
            <v>290.8</v>
          </cell>
          <cell r="I71">
            <v>298.3732</v>
          </cell>
          <cell r="J71">
            <v>306.32870000000003</v>
          </cell>
          <cell r="K71">
            <v>313.84769999999997</v>
          </cell>
          <cell r="L71">
            <v>322.32569999999998</v>
          </cell>
          <cell r="M71">
            <v>329.93380000000002</v>
          </cell>
          <cell r="N71">
            <v>338.0181</v>
          </cell>
        </row>
        <row r="72">
          <cell r="C72">
            <v>4356</v>
          </cell>
          <cell r="D72">
            <v>0</v>
          </cell>
          <cell r="E72">
            <v>1664.6780000000001</v>
          </cell>
          <cell r="F72">
            <v>3653.8472000000002</v>
          </cell>
          <cell r="G72">
            <v>3720.0610000000001</v>
          </cell>
          <cell r="H72">
            <v>3813.9539</v>
          </cell>
          <cell r="I72">
            <v>3914.1055000000001</v>
          </cell>
          <cell r="J72">
            <v>4017.5529999999999</v>
          </cell>
          <cell r="K72">
            <v>4123.1313</v>
          </cell>
          <cell r="L72">
            <v>4225.6641</v>
          </cell>
          <cell r="M72">
            <v>4328.1079</v>
          </cell>
          <cell r="N72">
            <v>4435.9438</v>
          </cell>
        </row>
        <row r="73">
          <cell r="C73">
            <v>8064</v>
          </cell>
          <cell r="D73">
            <v>0</v>
          </cell>
          <cell r="E73">
            <v>2460.0554000000002</v>
          </cell>
          <cell r="F73">
            <v>5410.5708000000004</v>
          </cell>
          <cell r="G73">
            <v>5513.3701000000001</v>
          </cell>
          <cell r="H73">
            <v>5640.4872999999998</v>
          </cell>
          <cell r="I73">
            <v>5761.0956999999999</v>
          </cell>
          <cell r="J73">
            <v>5877.0375999999997</v>
          </cell>
          <cell r="K73">
            <v>5995.0083000000004</v>
          </cell>
          <cell r="L73">
            <v>6111.2266</v>
          </cell>
          <cell r="M73">
            <v>6226.3100999999997</v>
          </cell>
          <cell r="N73">
            <v>6348.4829</v>
          </cell>
        </row>
        <row r="74">
          <cell r="C74">
            <v>339</v>
          </cell>
          <cell r="D74">
            <v>0</v>
          </cell>
          <cell r="E74">
            <v>67.863600000000005</v>
          </cell>
          <cell r="F74">
            <v>142.9992</v>
          </cell>
          <cell r="G74">
            <v>141.1919</v>
          </cell>
          <cell r="H74">
            <v>140.2379</v>
          </cell>
          <cell r="I74">
            <v>139.29810000000001</v>
          </cell>
          <cell r="J74">
            <v>139.39680000000001</v>
          </cell>
          <cell r="K74">
            <v>139.67949999999999</v>
          </cell>
          <cell r="L74">
            <v>139.12719999999999</v>
          </cell>
          <cell r="M74">
            <v>139.42089999999999</v>
          </cell>
          <cell r="N74">
            <v>139.89949999999999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6">
          <cell r="C86">
            <v>72877</v>
          </cell>
          <cell r="D86">
            <v>88246</v>
          </cell>
          <cell r="E86">
            <v>81702.995499999975</v>
          </cell>
          <cell r="F86">
            <v>73668.781400000022</v>
          </cell>
          <cell r="G86">
            <v>74876.576799999981</v>
          </cell>
          <cell r="H86">
            <v>76114.714099999983</v>
          </cell>
          <cell r="I86">
            <v>77713.674199999994</v>
          </cell>
          <cell r="J86">
            <v>79544.618599999987</v>
          </cell>
          <cell r="K86">
            <v>81321.204700000002</v>
          </cell>
          <cell r="L86">
            <v>83057.627699999983</v>
          </cell>
          <cell r="M86">
            <v>84785.749400000015</v>
          </cell>
          <cell r="N86">
            <v>86621.129199999996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13472</v>
          </cell>
          <cell r="D87">
            <v>0</v>
          </cell>
          <cell r="E87">
            <v>4554.9402</v>
          </cell>
          <cell r="F87">
            <v>10000.412900000001</v>
          </cell>
          <cell r="G87">
            <v>10179.5888</v>
          </cell>
          <cell r="H87">
            <v>10418.0389</v>
          </cell>
          <cell r="I87">
            <v>10656.307199999999</v>
          </cell>
          <cell r="J87">
            <v>10896.1823</v>
          </cell>
          <cell r="K87">
            <v>11140.731300000001</v>
          </cell>
          <cell r="L87">
            <v>11379.9125</v>
          </cell>
          <cell r="M87">
            <v>11617.8267</v>
          </cell>
          <cell r="N87">
            <v>11870.602999999999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5235</v>
          </cell>
          <cell r="D92">
            <v>5434</v>
          </cell>
          <cell r="E92">
            <v>5554</v>
          </cell>
          <cell r="F92">
            <v>5602</v>
          </cell>
          <cell r="G92">
            <v>5697</v>
          </cell>
          <cell r="H92">
            <v>5781</v>
          </cell>
          <cell r="I92">
            <v>5812</v>
          </cell>
          <cell r="J92">
            <v>5899</v>
          </cell>
          <cell r="K92">
            <v>6023</v>
          </cell>
          <cell r="L92">
            <v>6141</v>
          </cell>
          <cell r="M92">
            <v>6264</v>
          </cell>
          <cell r="N92">
            <v>6296</v>
          </cell>
        </row>
        <row r="93">
          <cell r="C93">
            <v>1587</v>
          </cell>
          <cell r="D93">
            <v>1669</v>
          </cell>
          <cell r="E93">
            <v>1685</v>
          </cell>
          <cell r="F93">
            <v>1709</v>
          </cell>
          <cell r="G93">
            <v>1737</v>
          </cell>
          <cell r="H93">
            <v>1752</v>
          </cell>
          <cell r="I93">
            <v>1770</v>
          </cell>
          <cell r="J93">
            <v>1775</v>
          </cell>
          <cell r="K93">
            <v>1780</v>
          </cell>
          <cell r="L93">
            <v>1794</v>
          </cell>
          <cell r="M93">
            <v>1810</v>
          </cell>
          <cell r="N93">
            <v>1834</v>
          </cell>
        </row>
        <row r="94">
          <cell r="C94">
            <v>3867</v>
          </cell>
          <cell r="D94">
            <v>4969</v>
          </cell>
          <cell r="E94">
            <v>4992</v>
          </cell>
          <cell r="F94">
            <v>4797</v>
          </cell>
          <cell r="G94">
            <v>4854</v>
          </cell>
          <cell r="H94">
            <v>4867</v>
          </cell>
          <cell r="I94">
            <v>4889</v>
          </cell>
          <cell r="J94">
            <v>4874</v>
          </cell>
          <cell r="K94">
            <v>4870</v>
          </cell>
          <cell r="L94">
            <v>4897</v>
          </cell>
          <cell r="M94">
            <v>4927</v>
          </cell>
          <cell r="N94">
            <v>4979</v>
          </cell>
        </row>
        <row r="95">
          <cell r="C95">
            <v>1244</v>
          </cell>
          <cell r="D95">
            <v>2463</v>
          </cell>
          <cell r="E95">
            <v>2486</v>
          </cell>
          <cell r="F95">
            <v>2101</v>
          </cell>
          <cell r="G95">
            <v>2168</v>
          </cell>
          <cell r="H95">
            <v>2263</v>
          </cell>
          <cell r="I95">
            <v>2363</v>
          </cell>
          <cell r="J95">
            <v>2430</v>
          </cell>
          <cell r="K95">
            <v>2474</v>
          </cell>
          <cell r="L95">
            <v>2512</v>
          </cell>
          <cell r="M95">
            <v>2574</v>
          </cell>
          <cell r="N95">
            <v>2657</v>
          </cell>
        </row>
        <row r="96">
          <cell r="C96">
            <v>943</v>
          </cell>
          <cell r="D96">
            <v>1035</v>
          </cell>
          <cell r="E96">
            <v>1049</v>
          </cell>
          <cell r="F96">
            <v>1027</v>
          </cell>
          <cell r="G96">
            <v>1045</v>
          </cell>
          <cell r="H96">
            <v>1060</v>
          </cell>
          <cell r="I96">
            <v>1070</v>
          </cell>
          <cell r="J96">
            <v>1080</v>
          </cell>
          <cell r="K96">
            <v>1083</v>
          </cell>
          <cell r="L96">
            <v>1089</v>
          </cell>
          <cell r="M96">
            <v>1094</v>
          </cell>
          <cell r="N96">
            <v>1097</v>
          </cell>
        </row>
        <row r="97">
          <cell r="C97">
            <v>36</v>
          </cell>
          <cell r="D97">
            <v>49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  <cell r="M97">
            <v>23</v>
          </cell>
          <cell r="N97">
            <v>23</v>
          </cell>
        </row>
        <row r="98">
          <cell r="C98">
            <v>4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5</v>
          </cell>
          <cell r="M98">
            <v>5</v>
          </cell>
          <cell r="N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  <cell r="M99">
            <v>4</v>
          </cell>
          <cell r="N99">
            <v>4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29</v>
          </cell>
          <cell r="G100">
            <v>42</v>
          </cell>
          <cell r="H100">
            <v>57</v>
          </cell>
          <cell r="I100">
            <v>82</v>
          </cell>
          <cell r="J100">
            <v>111</v>
          </cell>
          <cell r="K100">
            <v>140</v>
          </cell>
          <cell r="L100">
            <v>173</v>
          </cell>
          <cell r="M100">
            <v>202</v>
          </cell>
          <cell r="N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13</v>
          </cell>
          <cell r="D102">
            <v>12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  <cell r="M103">
            <v>22</v>
          </cell>
          <cell r="N103">
            <v>22</v>
          </cell>
        </row>
        <row r="104">
          <cell r="C104">
            <v>1365</v>
          </cell>
          <cell r="D104">
            <v>1390</v>
          </cell>
          <cell r="E104">
            <v>1409</v>
          </cell>
          <cell r="F104">
            <v>1442</v>
          </cell>
          <cell r="G104">
            <v>1470</v>
          </cell>
          <cell r="H104">
            <v>1493</v>
          </cell>
          <cell r="I104">
            <v>1517</v>
          </cell>
          <cell r="J104">
            <v>1538</v>
          </cell>
          <cell r="K104">
            <v>1561</v>
          </cell>
          <cell r="L104">
            <v>1590</v>
          </cell>
          <cell r="M104">
            <v>1614</v>
          </cell>
          <cell r="N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3">
          <cell r="C123">
            <v>14320</v>
          </cell>
          <cell r="D123">
            <v>17052</v>
          </cell>
          <cell r="E123">
            <v>17230</v>
          </cell>
          <cell r="F123">
            <v>16761</v>
          </cell>
          <cell r="G123">
            <v>17067</v>
          </cell>
          <cell r="H123">
            <v>17327</v>
          </cell>
          <cell r="I123">
            <v>17557</v>
          </cell>
          <cell r="J123">
            <v>17761</v>
          </cell>
          <cell r="K123">
            <v>17985</v>
          </cell>
          <cell r="L123">
            <v>18250</v>
          </cell>
          <cell r="M123">
            <v>18539</v>
          </cell>
          <cell r="N123">
            <v>18798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Y1999</v>
          </cell>
          <cell r="D128" t="str">
            <v>Y2000</v>
          </cell>
          <cell r="E128" t="str">
            <v>Y2001</v>
          </cell>
          <cell r="F128" t="str">
            <v>Y2002</v>
          </cell>
          <cell r="G128" t="str">
            <v>Y2003</v>
          </cell>
          <cell r="H128" t="str">
            <v>Y2004</v>
          </cell>
          <cell r="I128" t="str">
            <v>Y2005</v>
          </cell>
          <cell r="J128" t="str">
            <v>Y2006</v>
          </cell>
          <cell r="K128" t="str">
            <v>Y2007</v>
          </cell>
          <cell r="L128" t="str">
            <v>Y2008</v>
          </cell>
          <cell r="M128" t="str">
            <v>Y2009</v>
          </cell>
          <cell r="N128" t="str">
            <v>Y2010</v>
          </cell>
        </row>
        <row r="129">
          <cell r="C129">
            <v>227773</v>
          </cell>
          <cell r="D129">
            <v>222473</v>
          </cell>
          <cell r="E129">
            <v>224665</v>
          </cell>
          <cell r="F129">
            <v>225763</v>
          </cell>
          <cell r="G129">
            <v>226059</v>
          </cell>
          <cell r="H129">
            <v>226342</v>
          </cell>
          <cell r="I129">
            <v>226804</v>
          </cell>
          <cell r="J129">
            <v>227138</v>
          </cell>
          <cell r="K129">
            <v>227521</v>
          </cell>
          <cell r="L129">
            <v>228123</v>
          </cell>
          <cell r="M129">
            <v>228765</v>
          </cell>
          <cell r="N129">
            <v>229791</v>
          </cell>
        </row>
        <row r="130">
          <cell r="C130">
            <v>64049</v>
          </cell>
          <cell r="D130">
            <v>63905</v>
          </cell>
          <cell r="E130">
            <v>63848</v>
          </cell>
          <cell r="F130">
            <v>63109</v>
          </cell>
          <cell r="G130">
            <v>61819</v>
          </cell>
          <cell r="H130">
            <v>60155</v>
          </cell>
          <cell r="I130">
            <v>58558</v>
          </cell>
          <cell r="J130">
            <v>56916</v>
          </cell>
          <cell r="K130">
            <v>55218</v>
          </cell>
          <cell r="L130">
            <v>53541</v>
          </cell>
          <cell r="M130">
            <v>51825</v>
          </cell>
          <cell r="N130">
            <v>50147</v>
          </cell>
        </row>
        <row r="131">
          <cell r="C131">
            <v>3835</v>
          </cell>
          <cell r="D131">
            <v>2388</v>
          </cell>
          <cell r="E131">
            <v>2254</v>
          </cell>
          <cell r="F131">
            <v>2133</v>
          </cell>
          <cell r="G131">
            <v>2003</v>
          </cell>
          <cell r="H131">
            <v>1877</v>
          </cell>
          <cell r="I131">
            <v>1767</v>
          </cell>
          <cell r="J131">
            <v>1669</v>
          </cell>
          <cell r="K131">
            <v>1582</v>
          </cell>
          <cell r="L131">
            <v>1505</v>
          </cell>
          <cell r="M131">
            <v>1436</v>
          </cell>
          <cell r="N131">
            <v>1374</v>
          </cell>
        </row>
        <row r="132">
          <cell r="C132">
            <v>5283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C133">
            <v>395</v>
          </cell>
          <cell r="D133">
            <v>545</v>
          </cell>
          <cell r="E133">
            <v>742</v>
          </cell>
          <cell r="F133">
            <v>1014</v>
          </cell>
          <cell r="G133">
            <v>1394</v>
          </cell>
          <cell r="H133">
            <v>1925</v>
          </cell>
          <cell r="I133">
            <v>2672</v>
          </cell>
          <cell r="J133">
            <v>3725</v>
          </cell>
          <cell r="K133">
            <v>5216</v>
          </cell>
          <cell r="L133">
            <v>7333</v>
          </cell>
          <cell r="M133">
            <v>10343</v>
          </cell>
          <cell r="N133">
            <v>14630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126</v>
          </cell>
          <cell r="D135">
            <v>120</v>
          </cell>
          <cell r="E135">
            <v>120</v>
          </cell>
          <cell r="F135">
            <v>120</v>
          </cell>
          <cell r="G135">
            <v>120</v>
          </cell>
          <cell r="H135">
            <v>120</v>
          </cell>
          <cell r="I135">
            <v>120</v>
          </cell>
          <cell r="J135">
            <v>120</v>
          </cell>
          <cell r="K135">
            <v>120</v>
          </cell>
          <cell r="L135">
            <v>120</v>
          </cell>
          <cell r="M135">
            <v>120</v>
          </cell>
          <cell r="N135">
            <v>120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C139">
            <v>2119</v>
          </cell>
          <cell r="D139">
            <v>1689</v>
          </cell>
          <cell r="E139">
            <v>1723</v>
          </cell>
          <cell r="F139">
            <v>1752</v>
          </cell>
          <cell r="G139">
            <v>1765</v>
          </cell>
          <cell r="H139">
            <v>1778</v>
          </cell>
          <cell r="I139">
            <v>1793</v>
          </cell>
          <cell r="J139">
            <v>1805</v>
          </cell>
          <cell r="K139">
            <v>1820</v>
          </cell>
          <cell r="L139">
            <v>1838</v>
          </cell>
          <cell r="M139">
            <v>1866</v>
          </cell>
          <cell r="N139">
            <v>1903</v>
          </cell>
        </row>
        <row r="140">
          <cell r="C140">
            <v>10833</v>
          </cell>
          <cell r="D140">
            <v>6679</v>
          </cell>
          <cell r="E140">
            <v>6808</v>
          </cell>
          <cell r="F140">
            <v>6920</v>
          </cell>
          <cell r="G140">
            <v>6971</v>
          </cell>
          <cell r="H140">
            <v>7027</v>
          </cell>
          <cell r="I140">
            <v>7086</v>
          </cell>
          <cell r="J140">
            <v>7137</v>
          </cell>
          <cell r="K140">
            <v>7195</v>
          </cell>
          <cell r="L140">
            <v>7266</v>
          </cell>
          <cell r="M140">
            <v>7374</v>
          </cell>
          <cell r="N140">
            <v>7513</v>
          </cell>
        </row>
        <row r="141">
          <cell r="C141">
            <v>1821</v>
          </cell>
          <cell r="D141">
            <v>2116</v>
          </cell>
          <cell r="E141">
            <v>2819</v>
          </cell>
          <cell r="F141">
            <v>4219</v>
          </cell>
          <cell r="G141">
            <v>6692</v>
          </cell>
          <cell r="H141">
            <v>9514</v>
          </cell>
          <cell r="I141">
            <v>12271</v>
          </cell>
          <cell r="J141">
            <v>14941</v>
          </cell>
          <cell r="K141">
            <v>17527</v>
          </cell>
          <cell r="L141">
            <v>20034</v>
          </cell>
          <cell r="M141">
            <v>22444</v>
          </cell>
          <cell r="N141">
            <v>24787</v>
          </cell>
        </row>
        <row r="142">
          <cell r="C142">
            <v>14054</v>
          </cell>
          <cell r="D142">
            <v>14679</v>
          </cell>
          <cell r="E142">
            <v>15892</v>
          </cell>
          <cell r="F142">
            <v>17098</v>
          </cell>
          <cell r="G142">
            <v>18995</v>
          </cell>
          <cell r="H142">
            <v>21336</v>
          </cell>
          <cell r="I142">
            <v>23595</v>
          </cell>
          <cell r="J142">
            <v>25717</v>
          </cell>
          <cell r="K142">
            <v>27674</v>
          </cell>
          <cell r="L142">
            <v>29484</v>
          </cell>
          <cell r="M142">
            <v>31096</v>
          </cell>
          <cell r="N142">
            <v>32537</v>
          </cell>
        </row>
        <row r="143">
          <cell r="C143">
            <v>845</v>
          </cell>
          <cell r="D143">
            <v>556</v>
          </cell>
          <cell r="E143">
            <v>568</v>
          </cell>
          <cell r="F143">
            <v>586</v>
          </cell>
          <cell r="G143">
            <v>628</v>
          </cell>
          <cell r="H143">
            <v>678</v>
          </cell>
          <cell r="I143">
            <v>724</v>
          </cell>
          <cell r="J143">
            <v>767</v>
          </cell>
          <cell r="K143">
            <v>806</v>
          </cell>
          <cell r="L143">
            <v>841</v>
          </cell>
          <cell r="M143">
            <v>874</v>
          </cell>
          <cell r="N143">
            <v>904</v>
          </cell>
        </row>
        <row r="144">
          <cell r="C144">
            <v>202116</v>
          </cell>
          <cell r="D144">
            <v>189830</v>
          </cell>
          <cell r="E144">
            <v>194983</v>
          </cell>
          <cell r="F144">
            <v>198808</v>
          </cell>
          <cell r="G144">
            <v>202971</v>
          </cell>
          <cell r="H144">
            <v>206442</v>
          </cell>
          <cell r="I144">
            <v>209758</v>
          </cell>
          <cell r="J144">
            <v>212110</v>
          </cell>
          <cell r="K144">
            <v>214289</v>
          </cell>
          <cell r="L144">
            <v>216418</v>
          </cell>
          <cell r="M144">
            <v>218142</v>
          </cell>
          <cell r="N144">
            <v>220384</v>
          </cell>
        </row>
        <row r="145">
          <cell r="C145">
            <v>301</v>
          </cell>
          <cell r="D145">
            <v>530</v>
          </cell>
          <cell r="E145">
            <v>762</v>
          </cell>
          <cell r="F145">
            <v>1093</v>
          </cell>
          <cell r="G145">
            <v>1569</v>
          </cell>
          <cell r="H145">
            <v>2251</v>
          </cell>
          <cell r="I145">
            <v>3231</v>
          </cell>
          <cell r="J145">
            <v>4638</v>
          </cell>
          <cell r="K145">
            <v>6660</v>
          </cell>
          <cell r="L145">
            <v>9565</v>
          </cell>
          <cell r="M145">
            <v>13738</v>
          </cell>
          <cell r="N145">
            <v>19731</v>
          </cell>
        </row>
        <row r="146">
          <cell r="C146">
            <v>158045.7813</v>
          </cell>
          <cell r="D146">
            <v>212720</v>
          </cell>
          <cell r="E146">
            <v>217540</v>
          </cell>
          <cell r="F146">
            <v>222514</v>
          </cell>
          <cell r="G146">
            <v>220091</v>
          </cell>
          <cell r="H146">
            <v>217970</v>
          </cell>
          <cell r="I146">
            <v>215848</v>
          </cell>
          <cell r="J146">
            <v>213396</v>
          </cell>
          <cell r="K146">
            <v>211275</v>
          </cell>
          <cell r="L146">
            <v>209155</v>
          </cell>
          <cell r="M146">
            <v>209691</v>
          </cell>
          <cell r="N146">
            <v>210228</v>
          </cell>
        </row>
        <row r="147">
          <cell r="C147">
            <v>20262.212899999999</v>
          </cell>
          <cell r="D147">
            <v>15334.531300000001</v>
          </cell>
          <cell r="E147">
            <v>13171.9863</v>
          </cell>
          <cell r="F147">
            <v>13669.0635</v>
          </cell>
          <cell r="G147">
            <v>15001.4414</v>
          </cell>
          <cell r="H147">
            <v>15165.627</v>
          </cell>
          <cell r="I147">
            <v>3077.9468000000002</v>
          </cell>
          <cell r="J147">
            <v>3117.5488</v>
          </cell>
          <cell r="K147">
            <v>2879.6902</v>
          </cell>
          <cell r="L147">
            <v>3153.1875</v>
          </cell>
          <cell r="M147">
            <v>3094.8359</v>
          </cell>
          <cell r="N147">
            <v>2990.0333999999998</v>
          </cell>
        </row>
        <row r="148">
          <cell r="C148">
            <v>36</v>
          </cell>
          <cell r="D148">
            <v>36</v>
          </cell>
          <cell r="E148">
            <v>36</v>
          </cell>
          <cell r="F148">
            <v>36</v>
          </cell>
          <cell r="G148">
            <v>36</v>
          </cell>
          <cell r="H148">
            <v>36</v>
          </cell>
          <cell r="I148">
            <v>36</v>
          </cell>
          <cell r="J148">
            <v>36</v>
          </cell>
          <cell r="K148">
            <v>36</v>
          </cell>
          <cell r="L148">
            <v>36</v>
          </cell>
          <cell r="M148">
            <v>36</v>
          </cell>
          <cell r="N148">
            <v>36</v>
          </cell>
        </row>
        <row r="149">
          <cell r="C149">
            <v>4400</v>
          </cell>
          <cell r="D149">
            <v>4197</v>
          </cell>
          <cell r="E149">
            <v>4322</v>
          </cell>
          <cell r="F149">
            <v>4399</v>
          </cell>
          <cell r="G149">
            <v>4440</v>
          </cell>
          <cell r="H149">
            <v>4476</v>
          </cell>
          <cell r="I149">
            <v>4494</v>
          </cell>
          <cell r="J149">
            <v>4512</v>
          </cell>
          <cell r="K149">
            <v>4530</v>
          </cell>
          <cell r="L149">
            <v>4548</v>
          </cell>
          <cell r="M149">
            <v>4567</v>
          </cell>
          <cell r="N149">
            <v>4586</v>
          </cell>
        </row>
        <row r="150">
          <cell r="C150">
            <v>3512</v>
          </cell>
          <cell r="D150">
            <v>3512</v>
          </cell>
          <cell r="E150">
            <v>3512</v>
          </cell>
          <cell r="F150">
            <v>3512</v>
          </cell>
          <cell r="G150">
            <v>3512</v>
          </cell>
          <cell r="H150">
            <v>3512</v>
          </cell>
          <cell r="I150">
            <v>3512</v>
          </cell>
          <cell r="J150">
            <v>3512</v>
          </cell>
          <cell r="K150">
            <v>3512</v>
          </cell>
          <cell r="L150">
            <v>3512</v>
          </cell>
          <cell r="M150">
            <v>3512</v>
          </cell>
          <cell r="N150">
            <v>3512</v>
          </cell>
        </row>
        <row r="151">
          <cell r="C151">
            <v>5730</v>
          </cell>
          <cell r="D151">
            <v>4568</v>
          </cell>
          <cell r="E151">
            <v>4659</v>
          </cell>
          <cell r="F151">
            <v>4738</v>
          </cell>
          <cell r="G151">
            <v>4772</v>
          </cell>
          <cell r="H151">
            <v>4808</v>
          </cell>
          <cell r="I151">
            <v>4847</v>
          </cell>
          <cell r="J151">
            <v>4880</v>
          </cell>
          <cell r="K151">
            <v>4920</v>
          </cell>
          <cell r="L151">
            <v>4968</v>
          </cell>
          <cell r="M151">
            <v>5044</v>
          </cell>
          <cell r="N151">
            <v>5144</v>
          </cell>
        </row>
        <row r="152">
          <cell r="C152">
            <v>7222</v>
          </cell>
          <cell r="D152">
            <v>4452</v>
          </cell>
          <cell r="E152">
            <v>4539</v>
          </cell>
          <cell r="F152">
            <v>4614</v>
          </cell>
          <cell r="G152">
            <v>4648</v>
          </cell>
          <cell r="H152">
            <v>4685</v>
          </cell>
          <cell r="I152">
            <v>4724</v>
          </cell>
          <cell r="J152">
            <v>4758</v>
          </cell>
          <cell r="K152">
            <v>4797</v>
          </cell>
          <cell r="L152">
            <v>4844</v>
          </cell>
          <cell r="M152">
            <v>4916</v>
          </cell>
          <cell r="N152">
            <v>5008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  <cell r="M158">
            <v>21535</v>
          </cell>
          <cell r="N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Y1999</v>
          </cell>
          <cell r="D168" t="str">
            <v>Y2000</v>
          </cell>
          <cell r="E168" t="str">
            <v>Y2001</v>
          </cell>
          <cell r="F168" t="str">
            <v>Y2002</v>
          </cell>
          <cell r="G168" t="str">
            <v>Y2003</v>
          </cell>
          <cell r="H168" t="str">
            <v>Y2004</v>
          </cell>
          <cell r="I168" t="str">
            <v>Y2005</v>
          </cell>
          <cell r="J168" t="str">
            <v>Y2006</v>
          </cell>
          <cell r="K168" t="str">
            <v>Y2007</v>
          </cell>
          <cell r="L168" t="str">
            <v>Y2008</v>
          </cell>
          <cell r="M168" t="str">
            <v>Y2009</v>
          </cell>
          <cell r="N168" t="str">
            <v>Y2010</v>
          </cell>
        </row>
        <row r="169">
          <cell r="C169">
            <v>4017427</v>
          </cell>
          <cell r="D169">
            <v>4081866</v>
          </cell>
          <cell r="E169">
            <v>4134478</v>
          </cell>
          <cell r="F169">
            <v>4186073</v>
          </cell>
          <cell r="G169">
            <v>4242737</v>
          </cell>
          <cell r="H169">
            <v>4303630</v>
          </cell>
          <cell r="I169">
            <v>4363168</v>
          </cell>
          <cell r="J169">
            <v>4419330</v>
          </cell>
          <cell r="K169">
            <v>4474588</v>
          </cell>
          <cell r="L169">
            <v>4530682</v>
          </cell>
          <cell r="M169">
            <v>4588094</v>
          </cell>
          <cell r="N169">
            <v>4646125</v>
          </cell>
        </row>
        <row r="170">
          <cell r="C170">
            <v>412121</v>
          </cell>
          <cell r="D170">
            <v>419708</v>
          </cell>
          <cell r="E170">
            <v>426383</v>
          </cell>
          <cell r="F170">
            <v>432612</v>
          </cell>
          <cell r="G170">
            <v>439289</v>
          </cell>
          <cell r="H170">
            <v>446519</v>
          </cell>
          <cell r="I170">
            <v>453727</v>
          </cell>
          <cell r="J170">
            <v>460543</v>
          </cell>
          <cell r="K170">
            <v>467156</v>
          </cell>
          <cell r="L170">
            <v>473813</v>
          </cell>
          <cell r="M170">
            <v>480609</v>
          </cell>
          <cell r="N170">
            <v>487483</v>
          </cell>
        </row>
        <row r="171">
          <cell r="C171">
            <v>62588</v>
          </cell>
          <cell r="D171">
            <v>63827</v>
          </cell>
          <cell r="E171">
            <v>64842</v>
          </cell>
          <cell r="F171">
            <v>65789</v>
          </cell>
          <cell r="G171">
            <v>66804</v>
          </cell>
          <cell r="H171">
            <v>67904</v>
          </cell>
          <cell r="I171">
            <v>69000</v>
          </cell>
          <cell r="J171">
            <v>70036</v>
          </cell>
          <cell r="K171">
            <v>71042</v>
          </cell>
          <cell r="L171">
            <v>72055</v>
          </cell>
          <cell r="M171">
            <v>73088</v>
          </cell>
          <cell r="N171">
            <v>74133</v>
          </cell>
        </row>
        <row r="172">
          <cell r="C172">
            <v>1123</v>
          </cell>
          <cell r="D172">
            <v>1120</v>
          </cell>
          <cell r="E172">
            <v>1126</v>
          </cell>
          <cell r="F172">
            <v>1129</v>
          </cell>
          <cell r="G172">
            <v>1132</v>
          </cell>
          <cell r="H172">
            <v>1133</v>
          </cell>
          <cell r="I172">
            <v>1134</v>
          </cell>
          <cell r="J172">
            <v>1135</v>
          </cell>
          <cell r="K172">
            <v>1136</v>
          </cell>
          <cell r="L172">
            <v>1136</v>
          </cell>
          <cell r="M172">
            <v>1136</v>
          </cell>
          <cell r="N172">
            <v>1136</v>
          </cell>
        </row>
        <row r="173">
          <cell r="C173">
            <v>85131</v>
          </cell>
          <cell r="D173">
            <v>85132</v>
          </cell>
          <cell r="E173">
            <v>85132</v>
          </cell>
          <cell r="F173">
            <v>85132</v>
          </cell>
          <cell r="G173">
            <v>85132</v>
          </cell>
          <cell r="H173">
            <v>85132</v>
          </cell>
          <cell r="I173">
            <v>85132</v>
          </cell>
          <cell r="J173">
            <v>85132</v>
          </cell>
          <cell r="K173">
            <v>85132</v>
          </cell>
          <cell r="L173">
            <v>85132</v>
          </cell>
          <cell r="M173">
            <v>85132</v>
          </cell>
          <cell r="N173">
            <v>85132</v>
          </cell>
        </row>
        <row r="174">
          <cell r="C174">
            <v>20806</v>
          </cell>
          <cell r="D174">
            <v>21171</v>
          </cell>
          <cell r="E174">
            <v>21482</v>
          </cell>
          <cell r="F174">
            <v>21787</v>
          </cell>
          <cell r="G174">
            <v>22119</v>
          </cell>
          <cell r="H174">
            <v>22475</v>
          </cell>
          <cell r="I174">
            <v>22822</v>
          </cell>
          <cell r="J174">
            <v>23150</v>
          </cell>
          <cell r="K174">
            <v>23472</v>
          </cell>
          <cell r="L174">
            <v>23797</v>
          </cell>
          <cell r="M174">
            <v>24130</v>
          </cell>
          <cell r="N174">
            <v>24466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Y1999</v>
          </cell>
          <cell r="D178" t="str">
            <v>Y2000</v>
          </cell>
          <cell r="E178" t="str">
            <v>Y2001</v>
          </cell>
          <cell r="F178" t="str">
            <v>Y2002</v>
          </cell>
          <cell r="G178" t="str">
            <v>Y2003</v>
          </cell>
          <cell r="H178" t="str">
            <v>Y2004</v>
          </cell>
          <cell r="I178" t="str">
            <v>Y2005</v>
          </cell>
          <cell r="J178" t="str">
            <v>Y2006</v>
          </cell>
          <cell r="K178" t="str">
            <v>Y2007</v>
          </cell>
          <cell r="L178" t="str">
            <v>Y2008</v>
          </cell>
          <cell r="M178" t="str">
            <v>Y2009</v>
          </cell>
          <cell r="N178" t="str">
            <v>Y2010</v>
          </cell>
        </row>
        <row r="179">
          <cell r="C179">
            <v>3588162</v>
          </cell>
          <cell r="D179">
            <v>3632695</v>
          </cell>
          <cell r="E179">
            <v>3672302</v>
          </cell>
          <cell r="F179">
            <v>3710741</v>
          </cell>
          <cell r="G179">
            <v>3751384</v>
          </cell>
          <cell r="H179">
            <v>3794298</v>
          </cell>
          <cell r="I179">
            <v>3836298</v>
          </cell>
          <cell r="J179">
            <v>3877068</v>
          </cell>
          <cell r="K179">
            <v>3918223</v>
          </cell>
          <cell r="L179">
            <v>3958121</v>
          </cell>
          <cell r="M179">
            <v>3997499</v>
          </cell>
          <cell r="N179">
            <v>4036148</v>
          </cell>
        </row>
        <row r="180">
          <cell r="C180">
            <v>202970</v>
          </cell>
          <cell r="D180">
            <v>203913</v>
          </cell>
          <cell r="E180">
            <v>204716</v>
          </cell>
          <cell r="F180">
            <v>205484</v>
          </cell>
          <cell r="G180">
            <v>206193</v>
          </cell>
          <cell r="H180">
            <v>206938</v>
          </cell>
          <cell r="I180">
            <v>207714</v>
          </cell>
          <cell r="J180">
            <v>208438</v>
          </cell>
          <cell r="K180">
            <v>209090</v>
          </cell>
          <cell r="L180">
            <v>209714</v>
          </cell>
          <cell r="M180">
            <v>210306</v>
          </cell>
          <cell r="N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  <cell r="M181">
            <v>110</v>
          </cell>
          <cell r="N181">
            <v>110</v>
          </cell>
        </row>
        <row r="182">
          <cell r="C182">
            <v>1100</v>
          </cell>
          <cell r="D182">
            <v>1082</v>
          </cell>
          <cell r="E182">
            <v>1106</v>
          </cell>
          <cell r="F182">
            <v>1124</v>
          </cell>
          <cell r="G182">
            <v>1142</v>
          </cell>
          <cell r="H182">
            <v>1163</v>
          </cell>
          <cell r="I182">
            <v>1184</v>
          </cell>
          <cell r="J182">
            <v>1203</v>
          </cell>
          <cell r="K182">
            <v>1220</v>
          </cell>
          <cell r="L182">
            <v>1238</v>
          </cell>
          <cell r="M182">
            <v>1254</v>
          </cell>
          <cell r="N182">
            <v>1271</v>
          </cell>
        </row>
        <row r="183">
          <cell r="C183">
            <v>101</v>
          </cell>
          <cell r="D183">
            <v>354</v>
          </cell>
          <cell r="E183">
            <v>440</v>
          </cell>
          <cell r="F183">
            <v>549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  <cell r="M183">
            <v>144</v>
          </cell>
          <cell r="N183">
            <v>144</v>
          </cell>
        </row>
        <row r="184">
          <cell r="C184">
            <v>171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  <cell r="M184">
            <v>113</v>
          </cell>
          <cell r="N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  <cell r="M186">
            <v>3</v>
          </cell>
          <cell r="N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  <cell r="M187">
            <v>5</v>
          </cell>
          <cell r="N187">
            <v>5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Y1999</v>
          </cell>
          <cell r="D192" t="str">
            <v>Y2000</v>
          </cell>
          <cell r="E192" t="str">
            <v>Y2001</v>
          </cell>
          <cell r="F192" t="str">
            <v>Y2002</v>
          </cell>
          <cell r="G192" t="str">
            <v>Y2003</v>
          </cell>
          <cell r="H192" t="str">
            <v>Y2004</v>
          </cell>
          <cell r="I192" t="str">
            <v>Y2005</v>
          </cell>
          <cell r="J192" t="str">
            <v>Y2006</v>
          </cell>
          <cell r="K192" t="str">
            <v>Y2007</v>
          </cell>
          <cell r="L192" t="str">
            <v>Y2008</v>
          </cell>
          <cell r="M192" t="str">
            <v>Y2009</v>
          </cell>
          <cell r="N192" t="str">
            <v>Y2010</v>
          </cell>
        </row>
        <row r="193">
          <cell r="D193">
            <v>135.5633</v>
          </cell>
          <cell r="E193">
            <v>2205.5291999999999</v>
          </cell>
          <cell r="F193">
            <v>2068.7793999999999</v>
          </cell>
          <cell r="G193">
            <v>1727.0246999999999</v>
          </cell>
          <cell r="H193">
            <v>1781.0264</v>
          </cell>
          <cell r="I193">
            <v>1846.2804000000001</v>
          </cell>
          <cell r="J193">
            <v>1892.0473999999999</v>
          </cell>
          <cell r="K193">
            <v>1935.3206</v>
          </cell>
          <cell r="L193">
            <v>1759.3409999999999</v>
          </cell>
          <cell r="M193">
            <v>1809.3575000000001</v>
          </cell>
          <cell r="N193">
            <v>1856.9928</v>
          </cell>
        </row>
        <row r="194">
          <cell r="D194">
            <v>80.946600000000004</v>
          </cell>
          <cell r="E194">
            <v>650.05349999999999</v>
          </cell>
          <cell r="F194">
            <v>613.25980000000004</v>
          </cell>
          <cell r="G194">
            <v>505.81580000000002</v>
          </cell>
          <cell r="H194">
            <v>525.35029999999995</v>
          </cell>
          <cell r="I194">
            <v>547.68520000000001</v>
          </cell>
          <cell r="J194">
            <v>564.62030000000004</v>
          </cell>
          <cell r="K194">
            <v>580.43650000000002</v>
          </cell>
          <cell r="L194">
            <v>532.86710000000005</v>
          </cell>
          <cell r="M194">
            <v>549.81460000000004</v>
          </cell>
          <cell r="N194">
            <v>565.97979999999995</v>
          </cell>
        </row>
        <row r="195">
          <cell r="D195">
            <v>-189.0558</v>
          </cell>
          <cell r="E195">
            <v>1509.2782999999999</v>
          </cell>
          <cell r="F195">
            <v>1362.5133000000001</v>
          </cell>
          <cell r="G195">
            <v>755.83119999999997</v>
          </cell>
          <cell r="H195">
            <v>784.07280000000003</v>
          </cell>
          <cell r="I195">
            <v>818.24710000000005</v>
          </cell>
          <cell r="J195">
            <v>848.12630000000001</v>
          </cell>
          <cell r="K195">
            <v>876.59529999999995</v>
          </cell>
          <cell r="L195">
            <v>901.89290000000005</v>
          </cell>
          <cell r="M195">
            <v>930.82539999999995</v>
          </cell>
          <cell r="N195">
            <v>958.57320000000004</v>
          </cell>
        </row>
        <row r="196">
          <cell r="D196">
            <v>-681.1028</v>
          </cell>
          <cell r="E196">
            <v>330.19639999999998</v>
          </cell>
          <cell r="F196">
            <v>315.75279999999998</v>
          </cell>
          <cell r="G196">
            <v>231.24340000000001</v>
          </cell>
          <cell r="H196">
            <v>241.99090000000001</v>
          </cell>
          <cell r="I196">
            <v>252.7535</v>
          </cell>
          <cell r="J196">
            <v>261.2604</v>
          </cell>
          <cell r="K196">
            <v>269.17970000000003</v>
          </cell>
          <cell r="L196">
            <v>276.93340000000001</v>
          </cell>
          <cell r="M196">
            <v>284.96319999999997</v>
          </cell>
          <cell r="N196">
            <v>292.5333</v>
          </cell>
        </row>
        <row r="197">
          <cell r="D197">
            <v>44.746099999999998</v>
          </cell>
          <cell r="E197">
            <v>305.92340000000002</v>
          </cell>
          <cell r="F197">
            <v>274.2432</v>
          </cell>
          <cell r="G197">
            <v>182.21170000000001</v>
          </cell>
          <cell r="H197">
            <v>183.88339999999999</v>
          </cell>
          <cell r="I197">
            <v>186.90170000000001</v>
          </cell>
          <cell r="J197">
            <v>188.3948</v>
          </cell>
          <cell r="K197">
            <v>189.81209999999999</v>
          </cell>
          <cell r="L197">
            <v>191.17779999999999</v>
          </cell>
          <cell r="M197">
            <v>192.9015</v>
          </cell>
          <cell r="N197">
            <v>194.28389999999999</v>
          </cell>
        </row>
        <row r="198">
          <cell r="D198">
            <v>-1.7198</v>
          </cell>
          <cell r="E198">
            <v>1.6172</v>
          </cell>
          <cell r="F198">
            <v>1.5843</v>
          </cell>
          <cell r="G198">
            <v>0.64459999999999995</v>
          </cell>
          <cell r="H198">
            <v>0.65129999999999999</v>
          </cell>
          <cell r="I198">
            <v>0.66010000000000002</v>
          </cell>
          <cell r="J198">
            <v>0.66830000000000001</v>
          </cell>
          <cell r="K198">
            <v>0.67579999999999996</v>
          </cell>
          <cell r="L198">
            <v>0.68289999999999995</v>
          </cell>
          <cell r="M198">
            <v>0.69059999999999999</v>
          </cell>
          <cell r="N198">
            <v>0.69720000000000004</v>
          </cell>
        </row>
        <row r="199">
          <cell r="D199">
            <v>8.1173999999999999</v>
          </cell>
          <cell r="E199">
            <v>42.467399999999998</v>
          </cell>
          <cell r="F199">
            <v>40.748800000000003</v>
          </cell>
          <cell r="G199">
            <v>35.129300000000001</v>
          </cell>
          <cell r="H199">
            <v>36.0867</v>
          </cell>
          <cell r="I199">
            <v>37.4</v>
          </cell>
          <cell r="J199">
            <v>38.110799999999998</v>
          </cell>
          <cell r="K199">
            <v>38.774700000000003</v>
          </cell>
          <cell r="L199">
            <v>39.423000000000002</v>
          </cell>
          <cell r="M199">
            <v>40.179600000000001</v>
          </cell>
          <cell r="N199">
            <v>40.866300000000003</v>
          </cell>
        </row>
        <row r="200">
          <cell r="D200">
            <v>2.0232999999999999</v>
          </cell>
          <cell r="E200">
            <v>5.0044000000000004</v>
          </cell>
          <cell r="F200">
            <v>5.0907</v>
          </cell>
          <cell r="G200">
            <v>4.8358999999999996</v>
          </cell>
          <cell r="H200">
            <v>4.8981000000000003</v>
          </cell>
          <cell r="I200">
            <v>5.0084999999999997</v>
          </cell>
          <cell r="J200">
            <v>5.0269000000000004</v>
          </cell>
          <cell r="K200">
            <v>5.0384000000000002</v>
          </cell>
          <cell r="L200">
            <v>5.0476000000000001</v>
          </cell>
          <cell r="M200">
            <v>5.0711000000000004</v>
          </cell>
          <cell r="N200">
            <v>5.085</v>
          </cell>
        </row>
        <row r="201">
          <cell r="D201">
            <v>1.2500000000000001E-2</v>
          </cell>
          <cell r="E201">
            <v>0.24779999999999999</v>
          </cell>
          <cell r="F201">
            <v>0.30380000000000001</v>
          </cell>
          <cell r="G201">
            <v>0.55100000000000005</v>
          </cell>
          <cell r="H201">
            <v>3.4653</v>
          </cell>
          <cell r="I201">
            <v>8.2270000000000003</v>
          </cell>
          <cell r="J201">
            <v>12.988799999999999</v>
          </cell>
          <cell r="K201">
            <v>17.766200000000001</v>
          </cell>
          <cell r="L201">
            <v>20.114100000000001</v>
          </cell>
          <cell r="M201">
            <v>24.567900000000002</v>
          </cell>
          <cell r="N201">
            <v>35.244100000000003</v>
          </cell>
        </row>
        <row r="202">
          <cell r="D202">
            <v>1.23E-2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D203">
            <v>4.84</v>
          </cell>
          <cell r="E203">
            <v>5.32</v>
          </cell>
          <cell r="F203">
            <v>5.12</v>
          </cell>
          <cell r="G203">
            <v>7.2333999999999996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D204">
            <v>-2.2389999999999999</v>
          </cell>
          <cell r="E204">
            <v>9.0549999999999997</v>
          </cell>
          <cell r="F204">
            <v>9.3607999999999993</v>
          </cell>
          <cell r="G204">
            <v>5.9330999999999996</v>
          </cell>
          <cell r="H204">
            <v>6.0468999999999999</v>
          </cell>
          <cell r="I204">
            <v>6.1708999999999996</v>
          </cell>
          <cell r="J204">
            <v>6.2287999999999997</v>
          </cell>
          <cell r="K204">
            <v>6.2793000000000001</v>
          </cell>
          <cell r="L204">
            <v>6.1702000000000004</v>
          </cell>
          <cell r="M204">
            <v>6.2312000000000003</v>
          </cell>
          <cell r="N204">
            <v>6.2819000000000003</v>
          </cell>
        </row>
        <row r="205">
          <cell r="D205">
            <v>2902.5961000000002</v>
          </cell>
          <cell r="E205">
            <v>1817.9767999999999</v>
          </cell>
          <cell r="F205">
            <v>1857.4853000000001</v>
          </cell>
          <cell r="G205">
            <v>2279.2995999999998</v>
          </cell>
          <cell r="H205">
            <v>2364.1122</v>
          </cell>
          <cell r="I205">
            <v>2336.6884</v>
          </cell>
          <cell r="J205">
            <v>2318.4077000000002</v>
          </cell>
          <cell r="K205">
            <v>2320.3056999999999</v>
          </cell>
          <cell r="L205">
            <v>2357.2048</v>
          </cell>
          <cell r="M205">
            <v>2487.721</v>
          </cell>
          <cell r="N205">
            <v>2486.2271000000001</v>
          </cell>
        </row>
        <row r="206">
          <cell r="D206">
            <v>793.20320000000004</v>
          </cell>
          <cell r="E206">
            <v>487.10509999999999</v>
          </cell>
          <cell r="F206">
            <v>499.38569999999999</v>
          </cell>
          <cell r="G206">
            <v>615.45510000000002</v>
          </cell>
          <cell r="H206">
            <v>641.45140000000004</v>
          </cell>
          <cell r="I206">
            <v>637.22329999999999</v>
          </cell>
          <cell r="J206">
            <v>634.82849999999996</v>
          </cell>
          <cell r="K206">
            <v>637.37329999999997</v>
          </cell>
          <cell r="L206">
            <v>649.07809999999995</v>
          </cell>
          <cell r="M206">
            <v>686.322</v>
          </cell>
          <cell r="N206">
            <v>687.02229999999997</v>
          </cell>
        </row>
        <row r="207">
          <cell r="D207">
            <v>2405.1635999999999</v>
          </cell>
          <cell r="E207">
            <v>1273.2398000000001</v>
          </cell>
          <cell r="F207">
            <v>1305.3766000000001</v>
          </cell>
          <cell r="G207">
            <v>1608.5847000000001</v>
          </cell>
          <cell r="H207">
            <v>1676.6066000000001</v>
          </cell>
          <cell r="I207">
            <v>1665.6464000000001</v>
          </cell>
          <cell r="J207">
            <v>1659.3875</v>
          </cell>
          <cell r="K207">
            <v>1666.0336</v>
          </cell>
          <cell r="L207">
            <v>1696.5721000000001</v>
          </cell>
          <cell r="M207">
            <v>1793.9268</v>
          </cell>
          <cell r="N207">
            <v>1795.8362999999999</v>
          </cell>
        </row>
        <row r="208">
          <cell r="D208">
            <v>1758.6143</v>
          </cell>
          <cell r="E208">
            <v>716.08889999999997</v>
          </cell>
          <cell r="F208">
            <v>735.54330000000004</v>
          </cell>
          <cell r="G208">
            <v>907.33320000000003</v>
          </cell>
          <cell r="H208">
            <v>943.59799999999996</v>
          </cell>
          <cell r="I208">
            <v>932.90830000000005</v>
          </cell>
          <cell r="J208">
            <v>923.79719999999998</v>
          </cell>
          <cell r="K208">
            <v>921.82690000000002</v>
          </cell>
          <cell r="L208">
            <v>933.60940000000005</v>
          </cell>
          <cell r="M208">
            <v>982.07180000000005</v>
          </cell>
          <cell r="N208">
            <v>977.95600000000002</v>
          </cell>
        </row>
        <row r="209">
          <cell r="D209">
            <v>344.74419999999998</v>
          </cell>
          <cell r="E209">
            <v>209.3014</v>
          </cell>
          <cell r="F209">
            <v>205.86449999999999</v>
          </cell>
          <cell r="G209">
            <v>244.911</v>
          </cell>
          <cell r="H209">
            <v>247.27520000000001</v>
          </cell>
          <cell r="I209">
            <v>238.40649999999999</v>
          </cell>
          <cell r="J209">
            <v>231.1157</v>
          </cell>
          <cell r="K209">
            <v>226.35890000000001</v>
          </cell>
          <cell r="L209">
            <v>225.24189999999999</v>
          </cell>
          <cell r="M209">
            <v>232.98330000000001</v>
          </cell>
          <cell r="N209">
            <v>228.25069999999999</v>
          </cell>
        </row>
        <row r="210">
          <cell r="D210">
            <v>4.6181999999999999</v>
          </cell>
          <cell r="E210">
            <v>2.7601</v>
          </cell>
          <cell r="F210">
            <v>3.1722999999999999</v>
          </cell>
          <cell r="G210">
            <v>3.8374000000000001</v>
          </cell>
          <cell r="H210">
            <v>3.9159999999999999</v>
          </cell>
          <cell r="I210">
            <v>3.7989999999999999</v>
          </cell>
          <cell r="J210">
            <v>3.6863000000000001</v>
          </cell>
          <cell r="K210">
            <v>3.6109</v>
          </cell>
          <cell r="L210">
            <v>3.5926999999999998</v>
          </cell>
          <cell r="M210">
            <v>3.7147000000000001</v>
          </cell>
          <cell r="N210">
            <v>3.6381000000000001</v>
          </cell>
        </row>
        <row r="211">
          <cell r="D211">
            <v>45.127600000000001</v>
          </cell>
          <cell r="E211">
            <v>29.459099999999999</v>
          </cell>
          <cell r="F211">
            <v>29.9709</v>
          </cell>
          <cell r="G211">
            <v>36.659100000000002</v>
          </cell>
          <cell r="H211">
            <v>37.787999999999997</v>
          </cell>
          <cell r="I211">
            <v>37.093899999999998</v>
          </cell>
          <cell r="J211">
            <v>36.546500000000002</v>
          </cell>
          <cell r="K211">
            <v>36.336399999999998</v>
          </cell>
          <cell r="L211">
            <v>36.6858</v>
          </cell>
          <cell r="M211">
            <v>38.481900000000003</v>
          </cell>
          <cell r="N211">
            <v>38.224899999999998</v>
          </cell>
        </row>
        <row r="212">
          <cell r="D212">
            <v>4.1051000000000002</v>
          </cell>
          <cell r="E212">
            <v>2.5729000000000002</v>
          </cell>
          <cell r="F212">
            <v>2.7069999999999999</v>
          </cell>
          <cell r="G212">
            <v>3.2551000000000001</v>
          </cell>
          <cell r="H212">
            <v>3.3065000000000002</v>
          </cell>
          <cell r="I212">
            <v>3.1991000000000001</v>
          </cell>
          <cell r="J212">
            <v>3.1072000000000002</v>
          </cell>
          <cell r="K212">
            <v>3.0461999999999998</v>
          </cell>
          <cell r="L212">
            <v>3.0331000000000001</v>
          </cell>
          <cell r="M212">
            <v>3.1383000000000001</v>
          </cell>
          <cell r="N212">
            <v>3.0756000000000001</v>
          </cell>
        </row>
        <row r="213">
          <cell r="D213">
            <v>0.20530000000000001</v>
          </cell>
          <cell r="E213">
            <v>0.193</v>
          </cell>
          <cell r="F213">
            <v>0.25779999999999997</v>
          </cell>
          <cell r="G213">
            <v>0.69750000000000001</v>
          </cell>
          <cell r="H213">
            <v>4.4085999999999999</v>
          </cell>
          <cell r="I213">
            <v>9.9779999999999998</v>
          </cell>
          <cell r="J213">
            <v>15.24</v>
          </cell>
          <cell r="K213">
            <v>20.380299999999998</v>
          </cell>
          <cell r="L213">
            <v>25.7089</v>
          </cell>
          <cell r="M213">
            <v>32.205199999999998</v>
          </cell>
          <cell r="N213">
            <v>44.961799999999997</v>
          </cell>
        </row>
        <row r="214">
          <cell r="D214">
            <v>0.04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D215">
            <v>4.84</v>
          </cell>
          <cell r="E215">
            <v>8.1577000000000002</v>
          </cell>
          <cell r="F215">
            <v>9.0234000000000005</v>
          </cell>
          <cell r="G215">
            <v>12.1091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D216">
            <v>15.394</v>
          </cell>
          <cell r="E216">
            <v>9.1390999999999991</v>
          </cell>
          <cell r="F216">
            <v>10.5038</v>
          </cell>
          <cell r="G216">
            <v>12.706</v>
          </cell>
          <cell r="H216">
            <v>12.966200000000001</v>
          </cell>
          <cell r="I216">
            <v>12.578900000000001</v>
          </cell>
          <cell r="J216">
            <v>12.2059</v>
          </cell>
          <cell r="K216">
            <v>11.956200000000001</v>
          </cell>
          <cell r="L216">
            <v>11.895799999999999</v>
          </cell>
          <cell r="M216">
            <v>12.299799999999999</v>
          </cell>
          <cell r="N216">
            <v>12.0463</v>
          </cell>
        </row>
        <row r="217">
          <cell r="D217">
            <v>4.0000000000000002E-4</v>
          </cell>
          <cell r="E217">
            <v>4.0000000000000002E-4</v>
          </cell>
          <cell r="F217">
            <v>2.9999999999999997E-4</v>
          </cell>
          <cell r="G217">
            <v>2.9999999999999997E-4</v>
          </cell>
          <cell r="H217">
            <v>2.9999999999999997E-4</v>
          </cell>
          <cell r="I217">
            <v>2.9999999999999997E-4</v>
          </cell>
          <cell r="J217">
            <v>2.9999999999999997E-4</v>
          </cell>
          <cell r="K217">
            <v>2.9999999999999997E-4</v>
          </cell>
          <cell r="L217">
            <v>2.9999999999999997E-4</v>
          </cell>
          <cell r="M217">
            <v>2.9999999999999997E-4</v>
          </cell>
          <cell r="N217">
            <v>2.9999999999999997E-4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  <cell r="M218">
            <v>1E-4</v>
          </cell>
          <cell r="N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2.0000000000000001E-4</v>
          </cell>
          <cell r="G219">
            <v>2.0000000000000001E-4</v>
          </cell>
          <cell r="H219">
            <v>2.0000000000000001E-4</v>
          </cell>
          <cell r="I219">
            <v>2.0000000000000001E-4</v>
          </cell>
          <cell r="J219">
            <v>2.0000000000000001E-4</v>
          </cell>
          <cell r="K219">
            <v>2.0000000000000001E-4</v>
          </cell>
          <cell r="L219">
            <v>2.0000000000000001E-4</v>
          </cell>
          <cell r="M219">
            <v>2.0000000000000001E-4</v>
          </cell>
          <cell r="N219">
            <v>2.0000000000000001E-4</v>
          </cell>
        </row>
        <row r="220">
          <cell r="D220">
            <v>2.0000000000000001E-4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  <cell r="M220">
            <v>1E-4</v>
          </cell>
          <cell r="N220">
            <v>1E-4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C229">
            <v>2949.0268999999998</v>
          </cell>
          <cell r="D229">
            <v>3038.1597999999999</v>
          </cell>
          <cell r="E229">
            <v>4023.5064000000002</v>
          </cell>
          <cell r="F229">
            <v>3926.2651000000001</v>
          </cell>
          <cell r="G229">
            <v>4006.3247000000001</v>
          </cell>
          <cell r="H229">
            <v>4145.1388999999999</v>
          </cell>
          <cell r="I229">
            <v>4182.9691999999995</v>
          </cell>
          <cell r="J229">
            <v>4210.4553999999998</v>
          </cell>
          <cell r="K229">
            <v>4255.6266999999998</v>
          </cell>
          <cell r="L229">
            <v>4116.5460999999996</v>
          </cell>
          <cell r="M229">
            <v>4297.0788000000002</v>
          </cell>
          <cell r="N229">
            <v>4343.2203</v>
          </cell>
        </row>
        <row r="230">
          <cell r="C230">
            <v>779.87369999999999</v>
          </cell>
          <cell r="D230">
            <v>874.14980000000003</v>
          </cell>
          <cell r="E230">
            <v>1137.1586</v>
          </cell>
          <cell r="F230">
            <v>1112.6456000000001</v>
          </cell>
          <cell r="G230">
            <v>1121.2709</v>
          </cell>
          <cell r="H230">
            <v>1166.8018</v>
          </cell>
          <cell r="I230">
            <v>1184.9085</v>
          </cell>
          <cell r="J230">
            <v>1199.4489000000001</v>
          </cell>
          <cell r="K230">
            <v>1217.8099</v>
          </cell>
          <cell r="L230">
            <v>1181.9453000000001</v>
          </cell>
          <cell r="M230">
            <v>1236.1367</v>
          </cell>
          <cell r="N230">
            <v>1253.0021999999999</v>
          </cell>
        </row>
        <row r="231">
          <cell r="C231">
            <v>1786.8674000000001</v>
          </cell>
          <cell r="D231">
            <v>2216.1080999999999</v>
          </cell>
          <cell r="E231">
            <v>2782.5183999999999</v>
          </cell>
          <cell r="F231">
            <v>2667.8901000000001</v>
          </cell>
          <cell r="G231">
            <v>2364.4160999999999</v>
          </cell>
          <cell r="H231">
            <v>2460.6797000000001</v>
          </cell>
          <cell r="I231">
            <v>2483.8937000000001</v>
          </cell>
          <cell r="J231">
            <v>2507.5140000000001</v>
          </cell>
          <cell r="K231">
            <v>2542.6291000000001</v>
          </cell>
          <cell r="L231">
            <v>2598.4652999999998</v>
          </cell>
          <cell r="M231">
            <v>2724.7523999999999</v>
          </cell>
          <cell r="N231">
            <v>2754.4097999999999</v>
          </cell>
        </row>
        <row r="232">
          <cell r="C232">
            <v>522.33320000000003</v>
          </cell>
          <cell r="D232">
            <v>1077.5117</v>
          </cell>
          <cell r="E232">
            <v>1046.2854</v>
          </cell>
          <cell r="F232">
            <v>1051.2963</v>
          </cell>
          <cell r="G232">
            <v>1138.5768</v>
          </cell>
          <cell r="H232">
            <v>1185.5890999999999</v>
          </cell>
          <cell r="I232">
            <v>1185.6619000000001</v>
          </cell>
          <cell r="J232">
            <v>1185.0577000000001</v>
          </cell>
          <cell r="K232">
            <v>1191.0066999999999</v>
          </cell>
          <cell r="L232">
            <v>1210.5428999999999</v>
          </cell>
          <cell r="M232">
            <v>1267.0351000000001</v>
          </cell>
          <cell r="N232">
            <v>1270.4893999999999</v>
          </cell>
        </row>
        <row r="233">
          <cell r="C233">
            <v>373.55279999999999</v>
          </cell>
          <cell r="D233">
            <v>389.49040000000002</v>
          </cell>
          <cell r="E233">
            <v>515.22490000000005</v>
          </cell>
          <cell r="F233">
            <v>480.10770000000002</v>
          </cell>
          <cell r="G233">
            <v>427.12270000000001</v>
          </cell>
          <cell r="H233">
            <v>431.15859999999998</v>
          </cell>
          <cell r="I233">
            <v>425.3082</v>
          </cell>
          <cell r="J233">
            <v>419.51060000000001</v>
          </cell>
          <cell r="K233">
            <v>416.17110000000002</v>
          </cell>
          <cell r="L233">
            <v>416.41969999999998</v>
          </cell>
          <cell r="M233">
            <v>425.88479999999998</v>
          </cell>
          <cell r="N233">
            <v>422.53469999999999</v>
          </cell>
        </row>
        <row r="234">
          <cell r="C234">
            <v>2.3893</v>
          </cell>
          <cell r="D234">
            <v>2.8984999999999999</v>
          </cell>
          <cell r="E234">
            <v>4.3773</v>
          </cell>
          <cell r="F234">
            <v>4.7565999999999997</v>
          </cell>
          <cell r="G234">
            <v>4.4820000000000002</v>
          </cell>
          <cell r="H234">
            <v>4.5671999999999997</v>
          </cell>
          <cell r="I234">
            <v>4.4591000000000003</v>
          </cell>
          <cell r="J234">
            <v>4.3545999999999996</v>
          </cell>
          <cell r="K234">
            <v>4.2866999999999997</v>
          </cell>
          <cell r="L234">
            <v>4.2755999999999998</v>
          </cell>
          <cell r="M234">
            <v>4.4053000000000004</v>
          </cell>
          <cell r="N234">
            <v>4.3353000000000002</v>
          </cell>
        </row>
        <row r="235">
          <cell r="C235">
            <v>53.383699999999997</v>
          </cell>
          <cell r="D235">
            <v>53.245100000000001</v>
          </cell>
          <cell r="E235">
            <v>71.926500000000004</v>
          </cell>
          <cell r="F235">
            <v>70.719700000000003</v>
          </cell>
          <cell r="G235">
            <v>71.788399999999996</v>
          </cell>
          <cell r="H235">
            <v>73.874700000000004</v>
          </cell>
          <cell r="I235">
            <v>74.493899999999996</v>
          </cell>
          <cell r="J235">
            <v>74.657300000000006</v>
          </cell>
          <cell r="K235">
            <v>75.111000000000004</v>
          </cell>
          <cell r="L235">
            <v>76.108800000000002</v>
          </cell>
          <cell r="M235">
            <v>78.6614</v>
          </cell>
          <cell r="N235">
            <v>79.091200000000001</v>
          </cell>
        </row>
        <row r="236">
          <cell r="C236">
            <v>1.5918000000000001</v>
          </cell>
          <cell r="D236">
            <v>6.1284000000000001</v>
          </cell>
          <cell r="E236">
            <v>7.5772000000000004</v>
          </cell>
          <cell r="F236">
            <v>7.7977999999999996</v>
          </cell>
          <cell r="G236">
            <v>8.0911000000000008</v>
          </cell>
          <cell r="H236">
            <v>8.2045999999999992</v>
          </cell>
          <cell r="I236">
            <v>8.2074999999999996</v>
          </cell>
          <cell r="J236">
            <v>8.1341000000000001</v>
          </cell>
          <cell r="K236">
            <v>8.0846</v>
          </cell>
          <cell r="L236">
            <v>8.0807000000000002</v>
          </cell>
          <cell r="M236">
            <v>8.2094000000000005</v>
          </cell>
          <cell r="N236">
            <v>8.1606000000000005</v>
          </cell>
        </row>
        <row r="237">
          <cell r="C237">
            <v>0.1128</v>
          </cell>
          <cell r="D237">
            <v>0.2177</v>
          </cell>
          <cell r="E237">
            <v>0.44080000000000003</v>
          </cell>
          <cell r="F237">
            <v>0.56159999999999999</v>
          </cell>
          <cell r="G237">
            <v>1.2484999999999999</v>
          </cell>
          <cell r="H237">
            <v>7.8738999999999999</v>
          </cell>
          <cell r="I237">
            <v>18.204999999999998</v>
          </cell>
          <cell r="J237">
            <v>28.2288</v>
          </cell>
          <cell r="K237">
            <v>38.146500000000003</v>
          </cell>
          <cell r="L237">
            <v>45.823</v>
          </cell>
          <cell r="M237">
            <v>56.773099999999999</v>
          </cell>
          <cell r="N237">
            <v>80.2059</v>
          </cell>
        </row>
        <row r="238">
          <cell r="C238">
            <v>0</v>
          </cell>
          <cell r="D238">
            <v>5.2299999999999999E-2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C239">
            <v>8.7156000000000002</v>
          </cell>
          <cell r="D239">
            <v>9.68</v>
          </cell>
          <cell r="E239">
            <v>13.4777</v>
          </cell>
          <cell r="F239">
            <v>14.1434</v>
          </cell>
          <cell r="G239">
            <v>19.342500000000001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13.4147</v>
          </cell>
          <cell r="D240">
            <v>13.154999999999999</v>
          </cell>
          <cell r="E240">
            <v>18.194099999999999</v>
          </cell>
          <cell r="F240">
            <v>19.864599999999999</v>
          </cell>
          <cell r="G240">
            <v>18.639099999999999</v>
          </cell>
          <cell r="H240">
            <v>19.013100000000001</v>
          </cell>
          <cell r="I240">
            <v>18.7498</v>
          </cell>
          <cell r="J240">
            <v>18.434699999999999</v>
          </cell>
          <cell r="K240">
            <v>18.235499999999998</v>
          </cell>
          <cell r="L240">
            <v>18.065999999999999</v>
          </cell>
          <cell r="M240">
            <v>18.530999999999999</v>
          </cell>
          <cell r="N240">
            <v>18.328199999999999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Y1999</v>
          </cell>
          <cell r="D244" t="str">
            <v>Y2000</v>
          </cell>
          <cell r="E244" t="str">
            <v>Y2001</v>
          </cell>
          <cell r="F244" t="str">
            <v>Y2002</v>
          </cell>
          <cell r="G244" t="str">
            <v>Y2003</v>
          </cell>
          <cell r="H244" t="str">
            <v>Y2004</v>
          </cell>
          <cell r="I244" t="str">
            <v>Y2005</v>
          </cell>
          <cell r="J244" t="str">
            <v>Y2006</v>
          </cell>
          <cell r="K244" t="str">
            <v>Y2007</v>
          </cell>
          <cell r="L244" t="str">
            <v>Y2008</v>
          </cell>
          <cell r="M244" t="str">
            <v>Y2009</v>
          </cell>
          <cell r="N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D257">
            <v>0</v>
          </cell>
          <cell r="E257">
            <v>0.8669</v>
          </cell>
          <cell r="F257">
            <v>3.2702</v>
          </cell>
          <cell r="G257">
            <v>5.2141000000000002</v>
          </cell>
          <cell r="H257">
            <v>5.7081999999999997</v>
          </cell>
          <cell r="I257">
            <v>6.0557999999999996</v>
          </cell>
          <cell r="J257">
            <v>6.4154999999999998</v>
          </cell>
          <cell r="K257">
            <v>6.7805</v>
          </cell>
          <cell r="L257">
            <v>7.1409000000000002</v>
          </cell>
          <cell r="M257">
            <v>7.4878999999999998</v>
          </cell>
          <cell r="N257">
            <v>7.8529</v>
          </cell>
        </row>
        <row r="258">
          <cell r="D258">
            <v>0</v>
          </cell>
          <cell r="E258">
            <v>0.65759999999999996</v>
          </cell>
          <cell r="F258">
            <v>2.4889999999999999</v>
          </cell>
          <cell r="G258">
            <v>3.9870000000000001</v>
          </cell>
          <cell r="H258">
            <v>4.3899999999999997</v>
          </cell>
          <cell r="I258">
            <v>4.6829999999999998</v>
          </cell>
          <cell r="J258">
            <v>4.9794999999999998</v>
          </cell>
          <cell r="K258">
            <v>5.2670000000000003</v>
          </cell>
          <cell r="L258">
            <v>5.5743</v>
          </cell>
          <cell r="M258">
            <v>5.8574000000000002</v>
          </cell>
          <cell r="N258">
            <v>6.1463999999999999</v>
          </cell>
        </row>
        <row r="259">
          <cell r="D259">
            <v>0</v>
          </cell>
          <cell r="E259">
            <v>5.8113999999999999</v>
          </cell>
          <cell r="F259">
            <v>22.011800000000001</v>
          </cell>
          <cell r="G259">
            <v>35.258400000000002</v>
          </cell>
          <cell r="H259">
            <v>38.768500000000003</v>
          </cell>
          <cell r="I259">
            <v>41.3643</v>
          </cell>
          <cell r="J259">
            <v>43.973599999999998</v>
          </cell>
          <cell r="K259">
            <v>46.590800000000002</v>
          </cell>
          <cell r="L259">
            <v>49.206000000000003</v>
          </cell>
          <cell r="M259">
            <v>51.7376</v>
          </cell>
          <cell r="N259">
            <v>54.312399999999997</v>
          </cell>
        </row>
        <row r="260">
          <cell r="D260">
            <v>0</v>
          </cell>
          <cell r="E260">
            <v>6.4198000000000004</v>
          </cell>
          <cell r="F260">
            <v>24.365500000000001</v>
          </cell>
          <cell r="G260">
            <v>39.062100000000001</v>
          </cell>
          <cell r="H260">
            <v>42.859400000000001</v>
          </cell>
          <cell r="I260">
            <v>45.511800000000001</v>
          </cell>
          <cell r="J260">
            <v>48.085599999999999</v>
          </cell>
          <cell r="K260">
            <v>50.639400000000002</v>
          </cell>
          <cell r="L260">
            <v>53.195799999999998</v>
          </cell>
          <cell r="M260">
            <v>55.637099999999997</v>
          </cell>
          <cell r="N260">
            <v>58.104300000000002</v>
          </cell>
        </row>
        <row r="261">
          <cell r="D261">
            <v>0</v>
          </cell>
          <cell r="E261">
            <v>0.34420000000000001</v>
          </cell>
          <cell r="F261">
            <v>1.2517</v>
          </cell>
          <cell r="G261">
            <v>1.9443999999999999</v>
          </cell>
          <cell r="H261">
            <v>2.0712000000000002</v>
          </cell>
          <cell r="I261">
            <v>2.1389</v>
          </cell>
          <cell r="J261">
            <v>2.2168999999999999</v>
          </cell>
          <cell r="K261">
            <v>2.2932999999999999</v>
          </cell>
          <cell r="L261">
            <v>2.3538999999999999</v>
          </cell>
          <cell r="M261">
            <v>2.4215</v>
          </cell>
          <cell r="N261">
            <v>2.4887999999999999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D269">
            <v>0</v>
          </cell>
          <cell r="E269">
            <v>8.9795999999999996</v>
          </cell>
          <cell r="F269">
            <v>22.086600000000001</v>
          </cell>
          <cell r="G269">
            <v>22.926600000000001</v>
          </cell>
          <cell r="H269">
            <v>23.7819</v>
          </cell>
          <cell r="I269">
            <v>24.885999999999999</v>
          </cell>
          <cell r="J269">
            <v>25.480899999999998</v>
          </cell>
          <cell r="K269">
            <v>26.079799999999999</v>
          </cell>
          <cell r="L269">
            <v>26.6373</v>
          </cell>
          <cell r="M269">
            <v>27.2805</v>
          </cell>
          <cell r="N269">
            <v>27.954999999999998</v>
          </cell>
        </row>
        <row r="270">
          <cell r="D270">
            <v>0</v>
          </cell>
          <cell r="E270">
            <v>4.8994999999999997</v>
          </cell>
          <cell r="F270">
            <v>12.0914</v>
          </cell>
          <cell r="G270">
            <v>12.609299999999999</v>
          </cell>
          <cell r="H270">
            <v>13.1553</v>
          </cell>
          <cell r="I270">
            <v>13.841900000000001</v>
          </cell>
          <cell r="J270">
            <v>14.225300000000001</v>
          </cell>
          <cell r="K270">
            <v>14.571099999999999</v>
          </cell>
          <cell r="L270">
            <v>14.9559</v>
          </cell>
          <cell r="M270">
            <v>15.3491</v>
          </cell>
          <cell r="N270">
            <v>15.7377</v>
          </cell>
        </row>
        <row r="271">
          <cell r="D271">
            <v>0</v>
          </cell>
          <cell r="E271">
            <v>38.276600000000002</v>
          </cell>
          <cell r="F271">
            <v>94.533299999999997</v>
          </cell>
          <cell r="G271">
            <v>98.581199999999995</v>
          </cell>
          <cell r="H271">
            <v>102.7062</v>
          </cell>
          <cell r="I271">
            <v>108.0891</v>
          </cell>
          <cell r="J271">
            <v>111.0578</v>
          </cell>
          <cell r="K271">
            <v>113.9496</v>
          </cell>
          <cell r="L271">
            <v>116.7152</v>
          </cell>
          <cell r="M271">
            <v>119.85809999999999</v>
          </cell>
          <cell r="N271">
            <v>122.9421</v>
          </cell>
        </row>
        <row r="272">
          <cell r="D272">
            <v>0</v>
          </cell>
          <cell r="E272">
            <v>28.694600000000001</v>
          </cell>
          <cell r="F272">
            <v>71.011600000000001</v>
          </cell>
          <cell r="G272">
            <v>74.116200000000006</v>
          </cell>
          <cell r="H272">
            <v>77.052999999999997</v>
          </cell>
          <cell r="I272">
            <v>80.706100000000006</v>
          </cell>
          <cell r="J272">
            <v>82.413399999999996</v>
          </cell>
          <cell r="K272">
            <v>84.047899999999998</v>
          </cell>
          <cell r="L272">
            <v>85.627300000000005</v>
          </cell>
          <cell r="M272">
            <v>87.468599999999995</v>
          </cell>
          <cell r="N272">
            <v>89.255799999999994</v>
          </cell>
        </row>
        <row r="273">
          <cell r="D273">
            <v>0</v>
          </cell>
          <cell r="E273">
            <v>2.6978</v>
          </cell>
          <cell r="F273">
            <v>6.3964999999999996</v>
          </cell>
          <cell r="G273">
            <v>6.4688999999999997</v>
          </cell>
          <cell r="H273">
            <v>6.5292000000000003</v>
          </cell>
          <cell r="I273">
            <v>6.6506999999999996</v>
          </cell>
          <cell r="J273">
            <v>6.6622000000000003</v>
          </cell>
          <cell r="K273">
            <v>6.6741000000000001</v>
          </cell>
          <cell r="L273">
            <v>6.6437999999999997</v>
          </cell>
          <cell r="M273">
            <v>6.6753</v>
          </cell>
          <cell r="N273">
            <v>6.7035999999999998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D281">
            <v>0</v>
          </cell>
          <cell r="E281">
            <v>2.5299999999999998</v>
          </cell>
          <cell r="F281">
            <v>4.9139999999999997</v>
          </cell>
          <cell r="G281">
            <v>4.5880999999999998</v>
          </cell>
          <cell r="H281">
            <v>4.5445000000000002</v>
          </cell>
          <cell r="I281">
            <v>4.4904000000000002</v>
          </cell>
          <cell r="J281">
            <v>4.4303999999999997</v>
          </cell>
          <cell r="K281">
            <v>4.3697999999999997</v>
          </cell>
          <cell r="L281">
            <v>0</v>
          </cell>
          <cell r="M281">
            <v>0</v>
          </cell>
          <cell r="N281">
            <v>0</v>
          </cell>
        </row>
        <row r="282">
          <cell r="D282">
            <v>0</v>
          </cell>
          <cell r="E282">
            <v>1.4228000000000001</v>
          </cell>
          <cell r="F282">
            <v>2.7728000000000002</v>
          </cell>
          <cell r="G282">
            <v>2.6009000000000002</v>
          </cell>
          <cell r="H282">
            <v>2.5910000000000002</v>
          </cell>
          <cell r="I282">
            <v>2.5743</v>
          </cell>
          <cell r="J282">
            <v>2.5493000000000001</v>
          </cell>
          <cell r="K282">
            <v>2.5164</v>
          </cell>
          <cell r="L282">
            <v>0</v>
          </cell>
          <cell r="M282">
            <v>0</v>
          </cell>
          <cell r="N282">
            <v>0</v>
          </cell>
        </row>
        <row r="283">
          <cell r="D283">
            <v>0</v>
          </cell>
          <cell r="E283">
            <v>0.25840000000000002</v>
          </cell>
          <cell r="F283">
            <v>0.50390000000000001</v>
          </cell>
          <cell r="G283">
            <v>0.47260000000000002</v>
          </cell>
          <cell r="H283">
            <v>0.47020000000000001</v>
          </cell>
          <cell r="I283">
            <v>0.4672</v>
          </cell>
          <cell r="J283">
            <v>0.46260000000000001</v>
          </cell>
          <cell r="K283">
            <v>0.45739999999999997</v>
          </cell>
          <cell r="L283">
            <v>0</v>
          </cell>
          <cell r="M283">
            <v>0</v>
          </cell>
          <cell r="N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D308">
            <v>0</v>
          </cell>
          <cell r="E308">
            <v>0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  <cell r="M308">
            <v>1E-4</v>
          </cell>
          <cell r="N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D317">
            <v>0</v>
          </cell>
          <cell r="E317">
            <v>12.3766</v>
          </cell>
          <cell r="F317">
            <v>30.270800000000001</v>
          </cell>
          <cell r="G317">
            <v>32.728900000000003</v>
          </cell>
          <cell r="H317">
            <v>34.034700000000001</v>
          </cell>
          <cell r="I317">
            <v>35.432099999999998</v>
          </cell>
          <cell r="J317">
            <v>36.326799999999999</v>
          </cell>
          <cell r="K317">
            <v>37.230200000000004</v>
          </cell>
          <cell r="L317">
            <v>33.778199999999998</v>
          </cell>
          <cell r="M317">
            <v>34.768500000000003</v>
          </cell>
          <cell r="N317">
            <v>35.807899999999997</v>
          </cell>
        </row>
        <row r="318">
          <cell r="D318">
            <v>0</v>
          </cell>
          <cell r="E318">
            <v>6.9798999999999998</v>
          </cell>
          <cell r="F318">
            <v>17.353200000000001</v>
          </cell>
          <cell r="G318">
            <v>19.197199999999999</v>
          </cell>
          <cell r="H318">
            <v>20.136399999999998</v>
          </cell>
          <cell r="I318">
            <v>21.0992</v>
          </cell>
          <cell r="J318">
            <v>21.754100000000001</v>
          </cell>
          <cell r="K318">
            <v>22.354500000000002</v>
          </cell>
          <cell r="L318">
            <v>20.530200000000001</v>
          </cell>
          <cell r="M318">
            <v>21.206499999999998</v>
          </cell>
          <cell r="N318">
            <v>21.8841</v>
          </cell>
        </row>
        <row r="319">
          <cell r="D319">
            <v>0</v>
          </cell>
          <cell r="E319">
            <v>44.346400000000003</v>
          </cell>
          <cell r="F319">
            <v>117.04900000000001</v>
          </cell>
          <cell r="G319">
            <v>134.31229999999999</v>
          </cell>
          <cell r="H319">
            <v>141.94489999999999</v>
          </cell>
          <cell r="I319">
            <v>149.92070000000001</v>
          </cell>
          <cell r="J319">
            <v>155.4941</v>
          </cell>
          <cell r="K319">
            <v>160.99780000000001</v>
          </cell>
          <cell r="L319">
            <v>165.9212</v>
          </cell>
          <cell r="M319">
            <v>171.59569999999999</v>
          </cell>
          <cell r="N319">
            <v>177.25450000000001</v>
          </cell>
        </row>
        <row r="320">
          <cell r="D320">
            <v>0</v>
          </cell>
          <cell r="E320">
            <v>35.114400000000003</v>
          </cell>
          <cell r="F320">
            <v>95.377099999999999</v>
          </cell>
          <cell r="G320">
            <v>113.17829999999999</v>
          </cell>
          <cell r="H320">
            <v>119.91249999999999</v>
          </cell>
          <cell r="I320">
            <v>126.218</v>
          </cell>
          <cell r="J320">
            <v>130.4991</v>
          </cell>
          <cell r="K320">
            <v>134.6874</v>
          </cell>
          <cell r="L320">
            <v>138.82320000000001</v>
          </cell>
          <cell r="M320">
            <v>143.10570000000001</v>
          </cell>
          <cell r="N320">
            <v>147.36009999999999</v>
          </cell>
        </row>
        <row r="321">
          <cell r="D321">
            <v>0</v>
          </cell>
          <cell r="E321">
            <v>3.0421</v>
          </cell>
          <cell r="F321">
            <v>7.6482000000000001</v>
          </cell>
          <cell r="G321">
            <v>8.4131999999999998</v>
          </cell>
          <cell r="H321">
            <v>8.6004000000000005</v>
          </cell>
          <cell r="I321">
            <v>8.7896999999999998</v>
          </cell>
          <cell r="J321">
            <v>8.8789999999999996</v>
          </cell>
          <cell r="K321">
            <v>8.9673999999999996</v>
          </cell>
          <cell r="L321">
            <v>8.9977999999999998</v>
          </cell>
          <cell r="M321">
            <v>9.0968999999999998</v>
          </cell>
          <cell r="N321">
            <v>9.1922999999999995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Y1999</v>
          </cell>
          <cell r="D332" t="str">
            <v>Y2000</v>
          </cell>
          <cell r="E332" t="str">
            <v>Y2001</v>
          </cell>
          <cell r="F332" t="str">
            <v>Y2002</v>
          </cell>
          <cell r="G332" t="str">
            <v>Y2003</v>
          </cell>
          <cell r="H332" t="str">
            <v>Y2004</v>
          </cell>
          <cell r="I332" t="str">
            <v>Y2005</v>
          </cell>
          <cell r="J332" t="str">
            <v>Y2006</v>
          </cell>
          <cell r="K332" t="str">
            <v>Y2007</v>
          </cell>
          <cell r="L332" t="str">
            <v>Y2008</v>
          </cell>
          <cell r="M332" t="str">
            <v>Y2009</v>
          </cell>
          <cell r="N332" t="str">
            <v>Y2010</v>
          </cell>
        </row>
        <row r="333">
          <cell r="D333">
            <v>624.02260000000001</v>
          </cell>
          <cell r="E333">
            <v>793.79470000000003</v>
          </cell>
          <cell r="F333">
            <v>752.36239999999998</v>
          </cell>
          <cell r="G333">
            <v>786.76189999999997</v>
          </cell>
          <cell r="H333">
            <v>845.97590000000002</v>
          </cell>
          <cell r="I333">
            <v>881.49620000000004</v>
          </cell>
          <cell r="J333">
            <v>891.83780000000002</v>
          </cell>
          <cell r="K333">
            <v>906.31209999999999</v>
          </cell>
          <cell r="L333">
            <v>920.08159999999998</v>
          </cell>
          <cell r="M333">
            <v>935.90170000000001</v>
          </cell>
          <cell r="N333">
            <v>962.85379999999998</v>
          </cell>
        </row>
        <row r="334">
          <cell r="D334">
            <v>227.5804</v>
          </cell>
          <cell r="E334">
            <v>290.01639999999998</v>
          </cell>
          <cell r="F334">
            <v>273.48559999999998</v>
          </cell>
          <cell r="G334">
            <v>284.72609999999997</v>
          </cell>
          <cell r="H334">
            <v>304.65600000000001</v>
          </cell>
          <cell r="I334">
            <v>315.71749999999997</v>
          </cell>
          <cell r="J334">
            <v>317.30090000000001</v>
          </cell>
          <cell r="K334">
            <v>319.54219999999998</v>
          </cell>
          <cell r="L334">
            <v>320.84679999999997</v>
          </cell>
          <cell r="M334">
            <v>321.99459999999999</v>
          </cell>
          <cell r="N334">
            <v>325.94920000000002</v>
          </cell>
        </row>
        <row r="335">
          <cell r="D335">
            <v>4.5262000000000002</v>
          </cell>
          <cell r="E335">
            <v>5.4488000000000003</v>
          </cell>
          <cell r="F335">
            <v>4.9218999999999999</v>
          </cell>
          <cell r="G335">
            <v>4.9211</v>
          </cell>
          <cell r="H335">
            <v>5.0709</v>
          </cell>
          <cell r="I335">
            <v>5.0820999999999996</v>
          </cell>
          <cell r="J335">
            <v>4.9657999999999998</v>
          </cell>
          <cell r="K335">
            <v>4.8871000000000002</v>
          </cell>
          <cell r="L335">
            <v>4.8129999999999997</v>
          </cell>
          <cell r="M335">
            <v>4.7619999999999996</v>
          </cell>
          <cell r="N335">
            <v>4.7674000000000003</v>
          </cell>
        </row>
        <row r="336">
          <cell r="D336">
            <v>88.037099999999995</v>
          </cell>
          <cell r="E336">
            <v>113.5647</v>
          </cell>
          <cell r="F336">
            <v>108.5566</v>
          </cell>
          <cell r="G336">
            <v>114.5183</v>
          </cell>
          <cell r="H336">
            <v>123.5942</v>
          </cell>
          <cell r="I336">
            <v>129.09039999999999</v>
          </cell>
          <cell r="J336">
            <v>130.43049999999999</v>
          </cell>
          <cell r="K336">
            <v>132.28649999999999</v>
          </cell>
          <cell r="L336">
            <v>133.9314</v>
          </cell>
          <cell r="M336">
            <v>135.65110000000001</v>
          </cell>
          <cell r="N336">
            <v>139.12610000000001</v>
          </cell>
        </row>
        <row r="337">
          <cell r="D337">
            <v>0.30630000000000002</v>
          </cell>
          <cell r="E337">
            <v>0.53779999999999994</v>
          </cell>
          <cell r="F337">
            <v>0.70579999999999998</v>
          </cell>
          <cell r="G337">
            <v>1.0248999999999999</v>
          </cell>
          <cell r="H337">
            <v>1.5319</v>
          </cell>
          <cell r="I337">
            <v>2.2248000000000001</v>
          </cell>
          <cell r="J337">
            <v>3.1478999999999999</v>
          </cell>
          <cell r="K337">
            <v>4.4861000000000004</v>
          </cell>
          <cell r="L337">
            <v>6.3967999999999998</v>
          </cell>
          <cell r="M337">
            <v>9.1575000000000006</v>
          </cell>
          <cell r="N337">
            <v>13.2622</v>
          </cell>
        </row>
        <row r="338">
          <cell r="D338">
            <v>70.789500000000004</v>
          </cell>
          <cell r="E338">
            <v>90.917000000000002</v>
          </cell>
          <cell r="F338">
            <v>87.1845</v>
          </cell>
          <cell r="G338">
            <v>89.105099999999993</v>
          </cell>
          <cell r="H338">
            <v>93.638900000000007</v>
          </cell>
          <cell r="I338">
            <v>95.319800000000001</v>
          </cell>
          <cell r="J338">
            <v>94.159400000000005</v>
          </cell>
          <cell r="K338">
            <v>93.588700000000003</v>
          </cell>
          <cell r="L338">
            <v>92.878799999999998</v>
          </cell>
          <cell r="M338">
            <v>93.5672</v>
          </cell>
          <cell r="N338">
            <v>95.231099999999998</v>
          </cell>
        </row>
        <row r="339">
          <cell r="D339">
            <v>3.0905999999999998</v>
          </cell>
          <cell r="E339">
            <v>4.9637000000000002</v>
          </cell>
          <cell r="F339">
            <v>5.1393000000000004</v>
          </cell>
          <cell r="G339">
            <v>5.6333000000000002</v>
          </cell>
          <cell r="H339">
            <v>5.7005999999999997</v>
          </cell>
          <cell r="I339">
            <v>1.2557</v>
          </cell>
          <cell r="J339">
            <v>1.2701</v>
          </cell>
          <cell r="K339">
            <v>1.1831</v>
          </cell>
          <cell r="L339">
            <v>1.284</v>
          </cell>
          <cell r="M339">
            <v>1.2632000000000001</v>
          </cell>
          <cell r="N339">
            <v>1.2264999999999999</v>
          </cell>
        </row>
        <row r="340">
          <cell r="D340">
            <v>1.8100000000000002E-2</v>
          </cell>
          <cell r="E340">
            <v>1.8499999999999999E-2</v>
          </cell>
          <cell r="F340">
            <v>1.9E-2</v>
          </cell>
          <cell r="G340">
            <v>1.95E-2</v>
          </cell>
          <cell r="H340">
            <v>0.02</v>
          </cell>
          <cell r="I340">
            <v>2.0400000000000001E-2</v>
          </cell>
          <cell r="J340">
            <v>2.0899999999999998E-2</v>
          </cell>
          <cell r="K340">
            <v>2.18E-2</v>
          </cell>
          <cell r="L340">
            <v>2.1899999999999999E-2</v>
          </cell>
          <cell r="M340">
            <v>2.24E-2</v>
          </cell>
          <cell r="N340">
            <v>2.29E-2</v>
          </cell>
        </row>
        <row r="341">
          <cell r="D341">
            <v>1.4912000000000001</v>
          </cell>
          <cell r="E341">
            <v>1.9285000000000001</v>
          </cell>
          <cell r="F341">
            <v>1.8402000000000001</v>
          </cell>
          <cell r="G341">
            <v>1.9192</v>
          </cell>
          <cell r="H341">
            <v>2.0529999999999999</v>
          </cell>
          <cell r="I341">
            <v>2.1187999999999998</v>
          </cell>
          <cell r="J341">
            <v>2.1255999999999999</v>
          </cell>
          <cell r="K341">
            <v>2.1423999999999999</v>
          </cell>
          <cell r="L341">
            <v>2.1562000000000001</v>
          </cell>
          <cell r="M341">
            <v>2.1757</v>
          </cell>
          <cell r="N341">
            <v>2.218</v>
          </cell>
        </row>
        <row r="342">
          <cell r="D342">
            <v>0.73209999999999997</v>
          </cell>
          <cell r="E342">
            <v>0.87819999999999998</v>
          </cell>
          <cell r="F342">
            <v>0.82330000000000003</v>
          </cell>
          <cell r="G342">
            <v>0.85070000000000001</v>
          </cell>
          <cell r="H342">
            <v>0.90269999999999995</v>
          </cell>
          <cell r="I342">
            <v>0.92789999999999995</v>
          </cell>
          <cell r="J342">
            <v>0.92720000000000002</v>
          </cell>
          <cell r="K342">
            <v>0.93079999999999996</v>
          </cell>
          <cell r="L342">
            <v>0.93310000000000004</v>
          </cell>
          <cell r="M342">
            <v>0.93759999999999999</v>
          </cell>
          <cell r="N342">
            <v>0.95189999999999997</v>
          </cell>
        </row>
        <row r="343">
          <cell r="D343">
            <v>732.12310000000002</v>
          </cell>
          <cell r="E343">
            <v>932.01110000000006</v>
          </cell>
          <cell r="F343">
            <v>669.49480000000005</v>
          </cell>
          <cell r="G343">
            <v>616.7174</v>
          </cell>
          <cell r="H343">
            <v>623.95730000000003</v>
          </cell>
          <cell r="I343">
            <v>634.43600000000004</v>
          </cell>
          <cell r="J343">
            <v>646.15110000000004</v>
          </cell>
          <cell r="K343">
            <v>658.65959999999995</v>
          </cell>
          <cell r="L343">
            <v>672.726</v>
          </cell>
          <cell r="M343">
            <v>687.50959999999998</v>
          </cell>
          <cell r="N343">
            <v>704.40920000000006</v>
          </cell>
        </row>
        <row r="344">
          <cell r="D344">
            <v>210.30119999999999</v>
          </cell>
          <cell r="E344">
            <v>264.87009999999998</v>
          </cell>
          <cell r="F344">
            <v>187.1482</v>
          </cell>
          <cell r="G344">
            <v>168.65</v>
          </cell>
          <cell r="H344">
            <v>165.82939999999999</v>
          </cell>
          <cell r="I344">
            <v>163.80359999999999</v>
          </cell>
          <cell r="J344">
            <v>161.9119</v>
          </cell>
          <cell r="K344">
            <v>159.8528</v>
          </cell>
          <cell r="L344">
            <v>157.8904</v>
          </cell>
          <cell r="M344">
            <v>155.75020000000001</v>
          </cell>
          <cell r="N344">
            <v>153.72229999999999</v>
          </cell>
        </row>
        <row r="345">
          <cell r="D345">
            <v>7.8585000000000003</v>
          </cell>
          <cell r="E345">
            <v>9.3506</v>
          </cell>
          <cell r="F345">
            <v>6.3254000000000001</v>
          </cell>
          <cell r="G345">
            <v>5.4644000000000004</v>
          </cell>
          <cell r="H345">
            <v>5.1742999999999997</v>
          </cell>
          <cell r="I345">
            <v>4.9428000000000001</v>
          </cell>
          <cell r="J345">
            <v>4.7478999999999996</v>
          </cell>
          <cell r="K345">
            <v>4.5797999999999996</v>
          </cell>
          <cell r="L345">
            <v>4.4382000000000001</v>
          </cell>
          <cell r="M345">
            <v>4.3155999999999999</v>
          </cell>
          <cell r="N345">
            <v>4.2119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D347">
            <v>1.7935000000000001</v>
          </cell>
          <cell r="E347">
            <v>3.0781000000000001</v>
          </cell>
          <cell r="F347">
            <v>3.0070000000000001</v>
          </cell>
          <cell r="G347">
            <v>3.8029999999999999</v>
          </cell>
          <cell r="H347">
            <v>5.3066000000000004</v>
          </cell>
          <cell r="I347">
            <v>7.4744000000000002</v>
          </cell>
          <cell r="J347">
            <v>10.5967</v>
          </cell>
          <cell r="K347">
            <v>15.1</v>
          </cell>
          <cell r="L347">
            <v>21.624700000000001</v>
          </cell>
          <cell r="M347">
            <v>31.0839</v>
          </cell>
          <cell r="N347">
            <v>44.847299999999997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D349">
            <v>0.39489999999999997</v>
          </cell>
          <cell r="E349">
            <v>0.49780000000000002</v>
          </cell>
          <cell r="F349">
            <v>0.35589999999999999</v>
          </cell>
          <cell r="G349">
            <v>0.32740000000000002</v>
          </cell>
          <cell r="H349">
            <v>0.33079999999999998</v>
          </cell>
          <cell r="I349">
            <v>0.3357</v>
          </cell>
          <cell r="J349">
            <v>0.34139999999999998</v>
          </cell>
          <cell r="K349">
            <v>0.34739999999999999</v>
          </cell>
          <cell r="L349">
            <v>0.35389999999999999</v>
          </cell>
          <cell r="M349">
            <v>0.36059999999999998</v>
          </cell>
          <cell r="N349">
            <v>0.3679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C353">
            <v>1178.5515</v>
          </cell>
          <cell r="D353">
            <v>1356.1457</v>
          </cell>
          <cell r="E353">
            <v>1725.8058000000001</v>
          </cell>
          <cell r="F353">
            <v>1421.8571999999999</v>
          </cell>
          <cell r="G353">
            <v>1403.4793</v>
          </cell>
          <cell r="H353">
            <v>1469.9331</v>
          </cell>
          <cell r="I353">
            <v>1515.9322</v>
          </cell>
          <cell r="J353">
            <v>1537.9889000000001</v>
          </cell>
          <cell r="K353">
            <v>1564.9717000000001</v>
          </cell>
          <cell r="L353">
            <v>1592.8076000000001</v>
          </cell>
          <cell r="M353">
            <v>1623.4113</v>
          </cell>
          <cell r="N353">
            <v>1667.2629999999999</v>
          </cell>
        </row>
        <row r="354">
          <cell r="C354">
            <v>383.6354</v>
          </cell>
          <cell r="D354">
            <v>437.88159999999999</v>
          </cell>
          <cell r="E354">
            <v>554.88649999999996</v>
          </cell>
          <cell r="F354">
            <v>460.63380000000001</v>
          </cell>
          <cell r="G354">
            <v>453.37619999999998</v>
          </cell>
          <cell r="H354">
            <v>470.4853</v>
          </cell>
          <cell r="I354">
            <v>479.52109999999999</v>
          </cell>
          <cell r="J354">
            <v>479.21269999999998</v>
          </cell>
          <cell r="K354">
            <v>479.39499999999998</v>
          </cell>
          <cell r="L354">
            <v>478.7371</v>
          </cell>
          <cell r="M354">
            <v>477.74470000000002</v>
          </cell>
          <cell r="N354">
            <v>479.67149999999998</v>
          </cell>
        </row>
        <row r="355">
          <cell r="C355">
            <v>15.8865</v>
          </cell>
          <cell r="D355">
            <v>12.3847</v>
          </cell>
          <cell r="E355">
            <v>14.7994</v>
          </cell>
          <cell r="F355">
            <v>11.247199999999999</v>
          </cell>
          <cell r="G355">
            <v>10.3855</v>
          </cell>
          <cell r="H355">
            <v>10.2453</v>
          </cell>
          <cell r="I355">
            <v>10.024900000000001</v>
          </cell>
          <cell r="J355">
            <v>9.7136999999999993</v>
          </cell>
          <cell r="K355">
            <v>9.4667999999999992</v>
          </cell>
          <cell r="L355">
            <v>9.2512000000000008</v>
          </cell>
          <cell r="M355">
            <v>9.0777000000000001</v>
          </cell>
          <cell r="N355">
            <v>8.9793000000000003</v>
          </cell>
        </row>
        <row r="356">
          <cell r="C356">
            <v>118.00539999999999</v>
          </cell>
          <cell r="D356">
            <v>88.037099999999995</v>
          </cell>
          <cell r="E356">
            <v>113.5647</v>
          </cell>
          <cell r="F356">
            <v>108.5566</v>
          </cell>
          <cell r="G356">
            <v>114.5183</v>
          </cell>
          <cell r="H356">
            <v>123.5942</v>
          </cell>
          <cell r="I356">
            <v>129.09039999999999</v>
          </cell>
          <cell r="J356">
            <v>130.43049999999999</v>
          </cell>
          <cell r="K356">
            <v>132.28649999999999</v>
          </cell>
          <cell r="L356">
            <v>133.9314</v>
          </cell>
          <cell r="M356">
            <v>135.65110000000001</v>
          </cell>
          <cell r="N356">
            <v>139.12610000000001</v>
          </cell>
        </row>
        <row r="357">
          <cell r="C357">
            <v>1.0314000000000001</v>
          </cell>
          <cell r="D357">
            <v>2.0998000000000001</v>
          </cell>
          <cell r="E357">
            <v>3.6158999999999999</v>
          </cell>
          <cell r="F357">
            <v>3.7128000000000001</v>
          </cell>
          <cell r="G357">
            <v>4.8278999999999996</v>
          </cell>
          <cell r="H357">
            <v>6.8384999999999998</v>
          </cell>
          <cell r="I357">
            <v>9.6990999999999996</v>
          </cell>
          <cell r="J357">
            <v>13.7446</v>
          </cell>
          <cell r="K357">
            <v>19.586099999999998</v>
          </cell>
          <cell r="L357">
            <v>28.0215</v>
          </cell>
          <cell r="M357">
            <v>40.241500000000002</v>
          </cell>
          <cell r="N357">
            <v>58.109499999999997</v>
          </cell>
        </row>
        <row r="358">
          <cell r="C358">
            <v>58.693100000000001</v>
          </cell>
          <cell r="D358">
            <v>70.789500000000004</v>
          </cell>
          <cell r="E358">
            <v>90.917000000000002</v>
          </cell>
          <cell r="F358">
            <v>87.1845</v>
          </cell>
          <cell r="G358">
            <v>89.105099999999993</v>
          </cell>
          <cell r="H358">
            <v>93.638900000000007</v>
          </cell>
          <cell r="I358">
            <v>95.319800000000001</v>
          </cell>
          <cell r="J358">
            <v>94.159400000000005</v>
          </cell>
          <cell r="K358">
            <v>93.588700000000003</v>
          </cell>
          <cell r="L358">
            <v>92.878799999999998</v>
          </cell>
          <cell r="M358">
            <v>93.5672</v>
          </cell>
          <cell r="N358">
            <v>95.231099999999998</v>
          </cell>
        </row>
        <row r="359">
          <cell r="C359">
            <v>10.092599999999999</v>
          </cell>
          <cell r="D359">
            <v>3.4855</v>
          </cell>
          <cell r="E359">
            <v>5.4615</v>
          </cell>
          <cell r="F359">
            <v>5.4951999999999996</v>
          </cell>
          <cell r="G359">
            <v>5.9607000000000001</v>
          </cell>
          <cell r="H359">
            <v>6.0313999999999997</v>
          </cell>
          <cell r="I359">
            <v>1.5912999999999999</v>
          </cell>
          <cell r="J359">
            <v>1.6114999999999999</v>
          </cell>
          <cell r="K359">
            <v>1.5305</v>
          </cell>
          <cell r="L359">
            <v>1.6378999999999999</v>
          </cell>
          <cell r="M359">
            <v>1.6237999999999999</v>
          </cell>
          <cell r="N359">
            <v>1.5943000000000001</v>
          </cell>
        </row>
        <row r="360">
          <cell r="C360">
            <v>1.7600000000000001E-2</v>
          </cell>
          <cell r="D360">
            <v>1.8100000000000002E-2</v>
          </cell>
          <cell r="E360">
            <v>1.8499999999999999E-2</v>
          </cell>
          <cell r="F360">
            <v>1.9E-2</v>
          </cell>
          <cell r="G360">
            <v>1.95E-2</v>
          </cell>
          <cell r="H360">
            <v>0.02</v>
          </cell>
          <cell r="I360">
            <v>2.0400000000000001E-2</v>
          </cell>
          <cell r="J360">
            <v>2.0899999999999998E-2</v>
          </cell>
          <cell r="K360">
            <v>2.18E-2</v>
          </cell>
          <cell r="L360">
            <v>2.1899999999999999E-2</v>
          </cell>
          <cell r="M360">
            <v>2.24E-2</v>
          </cell>
          <cell r="N360">
            <v>2.29E-2</v>
          </cell>
        </row>
        <row r="361">
          <cell r="C361">
            <v>1.7445999999999999</v>
          </cell>
          <cell r="D361">
            <v>1.4912000000000001</v>
          </cell>
          <cell r="E361">
            <v>1.9285000000000001</v>
          </cell>
          <cell r="F361">
            <v>1.8402000000000001</v>
          </cell>
          <cell r="G361">
            <v>1.9192</v>
          </cell>
          <cell r="H361">
            <v>2.0529999999999999</v>
          </cell>
          <cell r="I361">
            <v>2.1187999999999998</v>
          </cell>
          <cell r="J361">
            <v>2.1255999999999999</v>
          </cell>
          <cell r="K361">
            <v>2.1423999999999999</v>
          </cell>
          <cell r="L361">
            <v>2.1562000000000001</v>
          </cell>
          <cell r="M361">
            <v>2.1757</v>
          </cell>
          <cell r="N361">
            <v>2.218</v>
          </cell>
        </row>
        <row r="362">
          <cell r="C362">
            <v>51.171999999999997</v>
          </cell>
          <cell r="D362">
            <v>0.73209999999999997</v>
          </cell>
          <cell r="E362">
            <v>0.87819999999999998</v>
          </cell>
          <cell r="F362">
            <v>0.82330000000000003</v>
          </cell>
          <cell r="G362">
            <v>0.85070000000000001</v>
          </cell>
          <cell r="H362">
            <v>0.90269999999999995</v>
          </cell>
          <cell r="I362">
            <v>0.92789999999999995</v>
          </cell>
          <cell r="J362">
            <v>0.92720000000000002</v>
          </cell>
          <cell r="K362">
            <v>0.93079999999999996</v>
          </cell>
          <cell r="L362">
            <v>0.93310000000000004</v>
          </cell>
          <cell r="M362">
            <v>0.93759999999999999</v>
          </cell>
          <cell r="N362">
            <v>0.95189999999999997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Y1999</v>
          </cell>
          <cell r="D366" t="str">
            <v>Y2000</v>
          </cell>
          <cell r="E366" t="str">
            <v>Y2001</v>
          </cell>
          <cell r="F366" t="str">
            <v>Y2002</v>
          </cell>
          <cell r="G366" t="str">
            <v>Y2003</v>
          </cell>
          <cell r="H366" t="str">
            <v>Y2004</v>
          </cell>
          <cell r="I366" t="str">
            <v>Y2005</v>
          </cell>
          <cell r="J366" t="str">
            <v>Y2006</v>
          </cell>
          <cell r="K366" t="str">
            <v>Y2007</v>
          </cell>
          <cell r="L366" t="str">
            <v>Y2008</v>
          </cell>
          <cell r="M366" t="str">
            <v>Y2009</v>
          </cell>
          <cell r="N366" t="str">
            <v>Y2010</v>
          </cell>
        </row>
        <row r="367">
          <cell r="C367">
            <v>-2686</v>
          </cell>
          <cell r="D367">
            <v>-13979</v>
          </cell>
          <cell r="E367">
            <v>-466.91300000000001</v>
          </cell>
          <cell r="F367">
            <v>-15.319000000000001</v>
          </cell>
          <cell r="G367">
            <v>-0.67500000000000004</v>
          </cell>
          <cell r="H367">
            <v>0.60799999999999998</v>
          </cell>
          <cell r="I367">
            <v>0.27</v>
          </cell>
          <cell r="J367">
            <v>-1.4E-2</v>
          </cell>
          <cell r="K367">
            <v>-5.0999999999999997E-2</v>
          </cell>
          <cell r="L367">
            <v>-0.21299999999999999</v>
          </cell>
          <cell r="M367">
            <v>0.16300000000000001</v>
          </cell>
          <cell r="N367">
            <v>-0.26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C369">
            <v>0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  <cell r="M369">
            <v>258</v>
          </cell>
          <cell r="N369">
            <v>258</v>
          </cell>
        </row>
        <row r="370">
          <cell r="C370">
            <v>-5085</v>
          </cell>
          <cell r="D370">
            <v>-253</v>
          </cell>
          <cell r="E370">
            <v>-253</v>
          </cell>
          <cell r="F370">
            <v>-253</v>
          </cell>
          <cell r="G370">
            <v>-253</v>
          </cell>
          <cell r="H370">
            <v>-253</v>
          </cell>
          <cell r="I370">
            <v>-253</v>
          </cell>
          <cell r="J370">
            <v>-253</v>
          </cell>
          <cell r="K370">
            <v>-253</v>
          </cell>
          <cell r="L370">
            <v>-253</v>
          </cell>
          <cell r="M370">
            <v>-253</v>
          </cell>
          <cell r="N370">
            <v>-253</v>
          </cell>
        </row>
        <row r="371">
          <cell r="C371">
            <v>-245812</v>
          </cell>
          <cell r="D371">
            <v>-29022</v>
          </cell>
          <cell r="E371">
            <v>-28961.309000000001</v>
          </cell>
          <cell r="F371">
            <v>-28836.261999999999</v>
          </cell>
          <cell r="G371">
            <v>-28611.371999999999</v>
          </cell>
          <cell r="H371">
            <v>-28366.267</v>
          </cell>
          <cell r="I371">
            <v>-28059.955000000002</v>
          </cell>
          <cell r="J371">
            <v>-27797.886999999999</v>
          </cell>
          <cell r="K371">
            <v>-27559.474999999999</v>
          </cell>
          <cell r="L371">
            <v>-27320.503000000001</v>
          </cell>
          <cell r="M371">
            <v>-27086.187000000002</v>
          </cell>
          <cell r="N371">
            <v>-26854.117999999999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C373">
            <v>-30699</v>
          </cell>
          <cell r="D373">
            <v>216203</v>
          </cell>
          <cell r="E373">
            <v>1.0999999999999999E-2</v>
          </cell>
          <cell r="F373">
            <v>0.05</v>
          </cell>
          <cell r="G373">
            <v>-5.2999999999999999E-2</v>
          </cell>
          <cell r="H373">
            <v>3.2000000000000001E-2</v>
          </cell>
          <cell r="I373">
            <v>2.1000000000000001E-2</v>
          </cell>
          <cell r="J373">
            <v>0.185</v>
          </cell>
          <cell r="K373">
            <v>-0.109</v>
          </cell>
          <cell r="L373">
            <v>-1.6E-2</v>
          </cell>
          <cell r="M373">
            <v>-0.01</v>
          </cell>
          <cell r="N373">
            <v>-0.10299999999999999</v>
          </cell>
        </row>
        <row r="374">
          <cell r="C374">
            <v>0</v>
          </cell>
          <cell r="D374">
            <v>178</v>
          </cell>
          <cell r="E374">
            <v>-82127</v>
          </cell>
          <cell r="F374">
            <v>-334360</v>
          </cell>
          <cell r="G374">
            <v>178</v>
          </cell>
          <cell r="H374">
            <v>178</v>
          </cell>
          <cell r="I374">
            <v>178</v>
          </cell>
          <cell r="J374">
            <v>178</v>
          </cell>
          <cell r="K374">
            <v>178</v>
          </cell>
          <cell r="L374">
            <v>178</v>
          </cell>
          <cell r="M374">
            <v>178</v>
          </cell>
          <cell r="N374">
            <v>178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Y1999</v>
          </cell>
          <cell r="D378" t="str">
            <v>Y2000</v>
          </cell>
          <cell r="E378" t="str">
            <v>Y2001</v>
          </cell>
          <cell r="F378" t="str">
            <v>Y2002</v>
          </cell>
          <cell r="G378" t="str">
            <v>Y2003</v>
          </cell>
          <cell r="H378" t="str">
            <v>Y2004</v>
          </cell>
          <cell r="I378" t="str">
            <v>Y2005</v>
          </cell>
          <cell r="J378" t="str">
            <v>Y2006</v>
          </cell>
          <cell r="K378" t="str">
            <v>Y2007</v>
          </cell>
          <cell r="L378" t="str">
            <v>Y2008</v>
          </cell>
          <cell r="M378" t="str">
            <v>Y2009</v>
          </cell>
          <cell r="N378" t="str">
            <v>Y2010</v>
          </cell>
        </row>
        <row r="379">
          <cell r="C379">
            <v>8250</v>
          </cell>
          <cell r="D379">
            <v>73700</v>
          </cell>
          <cell r="E379">
            <v>71600</v>
          </cell>
          <cell r="F379">
            <v>72000</v>
          </cell>
          <cell r="G379">
            <v>74200</v>
          </cell>
          <cell r="H379">
            <v>75700</v>
          </cell>
          <cell r="I379">
            <v>66700</v>
          </cell>
          <cell r="J379">
            <v>69300</v>
          </cell>
          <cell r="K379">
            <v>69500</v>
          </cell>
          <cell r="L379">
            <v>70500</v>
          </cell>
          <cell r="M379">
            <v>72900</v>
          </cell>
          <cell r="N379">
            <v>68800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C381">
            <v>1254</v>
          </cell>
          <cell r="D381">
            <v>23100</v>
          </cell>
          <cell r="E381">
            <v>42600</v>
          </cell>
          <cell r="F381">
            <v>37100</v>
          </cell>
          <cell r="G381">
            <v>592671.125</v>
          </cell>
          <cell r="H381">
            <v>655702.4375</v>
          </cell>
          <cell r="I381">
            <v>641090.1875</v>
          </cell>
          <cell r="J381">
            <v>655901.625</v>
          </cell>
          <cell r="K381">
            <v>674970.5625</v>
          </cell>
          <cell r="L381">
            <v>693485</v>
          </cell>
          <cell r="M381">
            <v>717434.3125</v>
          </cell>
          <cell r="N381">
            <v>737430.875</v>
          </cell>
        </row>
        <row r="382">
          <cell r="D382">
            <v>32032.617200000001</v>
          </cell>
          <cell r="E382">
            <v>52117.320299999999</v>
          </cell>
          <cell r="F382">
            <v>40607.445299999999</v>
          </cell>
          <cell r="G382">
            <v>40507.656300000002</v>
          </cell>
          <cell r="H382">
            <v>40631.675799999997</v>
          </cell>
          <cell r="I382">
            <v>39481.929700000001</v>
          </cell>
          <cell r="J382">
            <v>37412.296900000001</v>
          </cell>
          <cell r="K382">
            <v>35128.363299999997</v>
          </cell>
          <cell r="L382">
            <v>35326.851600000002</v>
          </cell>
          <cell r="M382">
            <v>36259.238299999997</v>
          </cell>
          <cell r="N382">
            <v>36885.734400000001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D386">
            <v>306736.25</v>
          </cell>
          <cell r="E386">
            <v>507211.65629999997</v>
          </cell>
          <cell r="F386">
            <v>398927.25</v>
          </cell>
          <cell r="G386">
            <v>393212.78129999997</v>
          </cell>
          <cell r="H386">
            <v>383673.4375</v>
          </cell>
          <cell r="I386">
            <v>374639.8125</v>
          </cell>
          <cell r="J386">
            <v>354926.65629999997</v>
          </cell>
          <cell r="K386">
            <v>288560.65629999997</v>
          </cell>
          <cell r="L386">
            <v>265253.40629999997</v>
          </cell>
          <cell r="M386">
            <v>198383.25</v>
          </cell>
          <cell r="N386">
            <v>132139.1875</v>
          </cell>
        </row>
        <row r="387">
          <cell r="D387">
            <v>495759.9375</v>
          </cell>
          <cell r="E387">
            <v>756009.75</v>
          </cell>
          <cell r="F387">
            <v>616103.3125</v>
          </cell>
          <cell r="G387">
            <v>602872.5</v>
          </cell>
          <cell r="H387">
            <v>593954.625</v>
          </cell>
          <cell r="I387">
            <v>588720.9375</v>
          </cell>
          <cell r="J387">
            <v>561221.6875</v>
          </cell>
          <cell r="K387">
            <v>538313.1875</v>
          </cell>
          <cell r="L387">
            <v>524652.4375</v>
          </cell>
          <cell r="M387">
            <v>534878.125</v>
          </cell>
          <cell r="N387">
            <v>543768.9375</v>
          </cell>
        </row>
        <row r="388">
          <cell r="D388">
            <v>299121.34379999997</v>
          </cell>
          <cell r="E388">
            <v>381855.125</v>
          </cell>
          <cell r="F388">
            <v>300634.65629999997</v>
          </cell>
          <cell r="G388">
            <v>299876.71879999997</v>
          </cell>
          <cell r="H388">
            <v>295389.09379999997</v>
          </cell>
          <cell r="I388">
            <v>291958.1875</v>
          </cell>
          <cell r="J388">
            <v>277885.75</v>
          </cell>
          <cell r="K388">
            <v>264554.875</v>
          </cell>
          <cell r="L388">
            <v>275793.28129999997</v>
          </cell>
          <cell r="M388">
            <v>271530.625</v>
          </cell>
          <cell r="N388">
            <v>275709.78129999997</v>
          </cell>
        </row>
        <row r="389">
          <cell r="D389">
            <v>57937.179700000001</v>
          </cell>
          <cell r="E389">
            <v>103021.8125</v>
          </cell>
          <cell r="F389">
            <v>80976.9375</v>
          </cell>
          <cell r="G389">
            <v>80776.468800000002</v>
          </cell>
          <cell r="H389">
            <v>81458.468800000002</v>
          </cell>
          <cell r="I389">
            <v>81584.031300000002</v>
          </cell>
          <cell r="J389">
            <v>77478.421900000001</v>
          </cell>
          <cell r="K389">
            <v>73766.960900000005</v>
          </cell>
          <cell r="L389">
            <v>77181.726599999995</v>
          </cell>
          <cell r="M389">
            <v>52078.054700000001</v>
          </cell>
          <cell r="N389">
            <v>45853.710899999998</v>
          </cell>
        </row>
        <row r="390">
          <cell r="D390">
            <v>0</v>
          </cell>
          <cell r="E390">
            <v>4.13</v>
          </cell>
          <cell r="F390">
            <v>4.3099999999999996</v>
          </cell>
          <cell r="G390">
            <v>3.96</v>
          </cell>
          <cell r="H390">
            <v>3.85</v>
          </cell>
          <cell r="I390">
            <v>3.81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D391">
            <v>63385.835899999998</v>
          </cell>
          <cell r="E391">
            <v>97512.140599999999</v>
          </cell>
          <cell r="F391">
            <v>79597.906300000002</v>
          </cell>
          <cell r="G391">
            <v>79394.726599999995</v>
          </cell>
          <cell r="H391">
            <v>80043.117199999993</v>
          </cell>
          <cell r="I391">
            <v>80143.804699999993</v>
          </cell>
          <cell r="J391">
            <v>74487.992199999993</v>
          </cell>
          <cell r="K391">
            <v>71407.851599999995</v>
          </cell>
          <cell r="L391">
            <v>75762.859400000001</v>
          </cell>
          <cell r="M391">
            <v>78054.703099999999</v>
          </cell>
          <cell r="N391">
            <v>77568.015599999999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D393">
            <v>7501.6000999999997</v>
          </cell>
          <cell r="E393">
            <v>11802.9375</v>
          </cell>
          <cell r="F393">
            <v>4641.6475</v>
          </cell>
          <cell r="G393">
            <v>3719.3629999999998</v>
          </cell>
          <cell r="H393">
            <v>8313.4120999999996</v>
          </cell>
          <cell r="I393">
            <v>4689.6719000000003</v>
          </cell>
          <cell r="J393">
            <v>3311.0731999999998</v>
          </cell>
          <cell r="K393">
            <v>4063.4850999999999</v>
          </cell>
          <cell r="L393">
            <v>2385.2006999999999</v>
          </cell>
          <cell r="M393">
            <v>2060.0574000000001</v>
          </cell>
          <cell r="N393">
            <v>1926.2927999999999</v>
          </cell>
        </row>
        <row r="394">
          <cell r="D394">
            <v>-210113.01560000001</v>
          </cell>
          <cell r="E394">
            <v>-217233.3125</v>
          </cell>
          <cell r="F394">
            <v>-416419.6875</v>
          </cell>
          <cell r="G394">
            <v>-356565.09379999997</v>
          </cell>
          <cell r="H394">
            <v>-224984.60939999999</v>
          </cell>
          <cell r="I394">
            <v>-161853.3438</v>
          </cell>
          <cell r="J394">
            <v>-194717.25</v>
          </cell>
          <cell r="K394">
            <v>-155552.6563</v>
          </cell>
          <cell r="L394">
            <v>-125510.92969999999</v>
          </cell>
          <cell r="M394">
            <v>35900.449200000003</v>
          </cell>
          <cell r="N394">
            <v>166850.4688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D396">
            <v>36729.753900000003</v>
          </cell>
          <cell r="E396">
            <v>44598.265599999999</v>
          </cell>
          <cell r="F396">
            <v>41458.398399999998</v>
          </cell>
          <cell r="G396">
            <v>398492.28129999997</v>
          </cell>
          <cell r="H396">
            <v>373343.78129999997</v>
          </cell>
          <cell r="I396">
            <v>373842.78129999997</v>
          </cell>
          <cell r="J396">
            <v>423457.84379999997</v>
          </cell>
          <cell r="K396">
            <v>393115.1875</v>
          </cell>
          <cell r="L396">
            <v>447890.59379999997</v>
          </cell>
          <cell r="M396">
            <v>417846.65629999997</v>
          </cell>
          <cell r="N396">
            <v>424886.75</v>
          </cell>
        </row>
        <row r="397">
          <cell r="D397">
            <v>43186.242200000001</v>
          </cell>
          <cell r="E397">
            <v>40398.882799999999</v>
          </cell>
          <cell r="F397">
            <v>45939.589800000002</v>
          </cell>
          <cell r="G397">
            <v>360944.59379999997</v>
          </cell>
          <cell r="H397">
            <v>374040.9375</v>
          </cell>
          <cell r="I397">
            <v>414246.90629999997</v>
          </cell>
          <cell r="J397">
            <v>383514.09379999997</v>
          </cell>
          <cell r="K397">
            <v>435584.625</v>
          </cell>
          <cell r="L397">
            <v>405777.46879999997</v>
          </cell>
          <cell r="M397">
            <v>418561.34379999997</v>
          </cell>
          <cell r="N397">
            <v>470798.6875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D399">
            <v>57194.214800000002</v>
          </cell>
          <cell r="E399">
            <v>91660.085900000005</v>
          </cell>
          <cell r="F399">
            <v>74724.117199999993</v>
          </cell>
          <cell r="G399">
            <v>67500.9375</v>
          </cell>
          <cell r="H399">
            <v>65897.968800000002</v>
          </cell>
          <cell r="I399">
            <v>7144.0771000000004</v>
          </cell>
          <cell r="J399">
            <v>7116.2714999999998</v>
          </cell>
          <cell r="K399">
            <v>5514.0127000000002</v>
          </cell>
          <cell r="L399">
            <v>6977.5645000000004</v>
          </cell>
          <cell r="M399">
            <v>7321.0625</v>
          </cell>
          <cell r="N399">
            <v>6500.7451000000001</v>
          </cell>
        </row>
        <row r="400">
          <cell r="D400">
            <v>7295.1581999999999</v>
          </cell>
          <cell r="E400">
            <v>12859.614299999999</v>
          </cell>
          <cell r="F400">
            <v>10297.459000000001</v>
          </cell>
          <cell r="G400">
            <v>7821.2934999999998</v>
          </cell>
          <cell r="H400">
            <v>8110.2924999999996</v>
          </cell>
          <cell r="I400">
            <v>7626.9883</v>
          </cell>
          <cell r="J400">
            <v>7592.3257000000003</v>
          </cell>
          <cell r="K400">
            <v>7954.2987999999996</v>
          </cell>
          <cell r="L400">
            <v>8138.8158999999996</v>
          </cell>
          <cell r="M400">
            <v>7880.7709999999997</v>
          </cell>
          <cell r="N400">
            <v>8572.0156000000006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D402">
            <v>288947.71879999997</v>
          </cell>
          <cell r="E402">
            <v>251010.85939999999</v>
          </cell>
          <cell r="F402">
            <v>201306.8125</v>
          </cell>
          <cell r="G402">
            <v>208822.17189999999</v>
          </cell>
          <cell r="H402">
            <v>280693.6875</v>
          </cell>
          <cell r="I402">
            <v>295498.625</v>
          </cell>
          <cell r="J402">
            <v>218880.64060000001</v>
          </cell>
          <cell r="K402">
            <v>222104.79689999999</v>
          </cell>
          <cell r="L402">
            <v>153556.5</v>
          </cell>
          <cell r="M402">
            <v>129093.1094</v>
          </cell>
          <cell r="N402">
            <v>94652.351599999995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D404">
            <v>6081654.5</v>
          </cell>
          <cell r="E404">
            <v>2948060.5</v>
          </cell>
          <cell r="F404">
            <v>2924678.25</v>
          </cell>
          <cell r="G404">
            <v>2737971.25</v>
          </cell>
          <cell r="H404">
            <v>2650610</v>
          </cell>
          <cell r="I404">
            <v>2396525.5</v>
          </cell>
          <cell r="J404">
            <v>2337216</v>
          </cell>
          <cell r="K404">
            <v>2222497.5</v>
          </cell>
          <cell r="L404">
            <v>2228081</v>
          </cell>
          <cell r="M404">
            <v>2285059.25</v>
          </cell>
          <cell r="N404">
            <v>2156684.25</v>
          </cell>
        </row>
        <row r="405">
          <cell r="D405">
            <v>0</v>
          </cell>
          <cell r="E405">
            <v>33505.039100000002</v>
          </cell>
          <cell r="F405">
            <v>39436.246099999997</v>
          </cell>
          <cell r="G405">
            <v>51597.746099999997</v>
          </cell>
          <cell r="H405">
            <v>97144.585900000005</v>
          </cell>
          <cell r="I405">
            <v>278930.03129999997</v>
          </cell>
          <cell r="J405">
            <v>461841.28129999997</v>
          </cell>
          <cell r="K405">
            <v>608012.0625</v>
          </cell>
          <cell r="L405">
            <v>723988.25</v>
          </cell>
          <cell r="M405">
            <v>934084</v>
          </cell>
          <cell r="N405">
            <v>957423.25</v>
          </cell>
        </row>
        <row r="406">
          <cell r="D406">
            <v>28479.1348</v>
          </cell>
          <cell r="E406">
            <v>31335.2598</v>
          </cell>
          <cell r="F406">
            <v>21582.257799999999</v>
          </cell>
          <cell r="G406">
            <v>19770.1934</v>
          </cell>
          <cell r="H406">
            <v>41061.699200000003</v>
          </cell>
          <cell r="I406">
            <v>42591.347699999998</v>
          </cell>
          <cell r="J406">
            <v>27974.330099999999</v>
          </cell>
          <cell r="K406">
            <v>34194.648399999998</v>
          </cell>
          <cell r="L406">
            <v>19004.781299999999</v>
          </cell>
          <cell r="M406">
            <v>15939.393599999999</v>
          </cell>
          <cell r="N406">
            <v>13331.7168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Y1999</v>
          </cell>
          <cell r="D410" t="str">
            <v>Y2000</v>
          </cell>
          <cell r="E410" t="str">
            <v>Y2001</v>
          </cell>
          <cell r="F410" t="str">
            <v>Y2002</v>
          </cell>
          <cell r="G410" t="str">
            <v>Y2003</v>
          </cell>
          <cell r="H410" t="str">
            <v>Y2004</v>
          </cell>
          <cell r="I410" t="str">
            <v>Y2005</v>
          </cell>
          <cell r="J410" t="str">
            <v>Y2006</v>
          </cell>
          <cell r="K410" t="str">
            <v>Y2007</v>
          </cell>
          <cell r="L410" t="str">
            <v>Y2008</v>
          </cell>
          <cell r="M410" t="str">
            <v>Y2009</v>
          </cell>
          <cell r="N410" t="str">
            <v>Y2010</v>
          </cell>
        </row>
        <row r="412">
          <cell r="C412">
            <v>52681.75</v>
          </cell>
          <cell r="D412">
            <v>71990.976599999995</v>
          </cell>
          <cell r="E412">
            <v>116322.6406</v>
          </cell>
          <cell r="F412">
            <v>89663.218800000002</v>
          </cell>
          <cell r="G412">
            <v>79041.601599999995</v>
          </cell>
          <cell r="H412">
            <v>82321.671900000001</v>
          </cell>
          <cell r="I412">
            <v>19460.738300000001</v>
          </cell>
          <cell r="J412">
            <v>18019.669900000001</v>
          </cell>
          <cell r="K412">
            <v>17531.796900000001</v>
          </cell>
          <cell r="L412">
            <v>17501.581999999999</v>
          </cell>
          <cell r="M412">
            <v>17261.890599999999</v>
          </cell>
          <cell r="N412">
            <v>16999.0527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D415">
            <v>385821.59379999997</v>
          </cell>
          <cell r="E415">
            <v>337244.625</v>
          </cell>
          <cell r="F415">
            <v>289580.8125</v>
          </cell>
          <cell r="G415">
            <v>297257.8125</v>
          </cell>
          <cell r="H415">
            <v>301712.40629999997</v>
          </cell>
          <cell r="I415">
            <v>303388.5625</v>
          </cell>
          <cell r="J415">
            <v>313136.40629999997</v>
          </cell>
          <cell r="K415">
            <v>314710.375</v>
          </cell>
          <cell r="L415">
            <v>339102.9375</v>
          </cell>
          <cell r="M415">
            <v>346957.3125</v>
          </cell>
          <cell r="N415">
            <v>350856.375</v>
          </cell>
        </row>
        <row r="416">
          <cell r="D416">
            <v>17118.291000000001</v>
          </cell>
          <cell r="E416">
            <v>14659.4395</v>
          </cell>
          <cell r="F416">
            <v>14415.3086</v>
          </cell>
          <cell r="G416">
            <v>15742.203100000001</v>
          </cell>
          <cell r="H416">
            <v>16869.195299999999</v>
          </cell>
          <cell r="I416">
            <v>4055.1655000000001</v>
          </cell>
          <cell r="J416">
            <v>3819.3447000000001</v>
          </cell>
          <cell r="K416">
            <v>3748.5131999999999</v>
          </cell>
          <cell r="L416">
            <v>3650.7262999999998</v>
          </cell>
          <cell r="M416">
            <v>3514.2287999999999</v>
          </cell>
          <cell r="N416">
            <v>3372.1583999999998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Y1999</v>
          </cell>
          <cell r="D422" t="str">
            <v>Y2000</v>
          </cell>
          <cell r="E422" t="str">
            <v>Y2001</v>
          </cell>
          <cell r="F422" t="str">
            <v>Y2002</v>
          </cell>
          <cell r="G422" t="str">
            <v>Y2003</v>
          </cell>
          <cell r="H422" t="str">
            <v>Y2004</v>
          </cell>
          <cell r="I422" t="str">
            <v>Y2005</v>
          </cell>
          <cell r="J422" t="str">
            <v>Y2006</v>
          </cell>
          <cell r="K422" t="str">
            <v>Y2007</v>
          </cell>
          <cell r="L422" t="str">
            <v>Y2008</v>
          </cell>
          <cell r="M422" t="str">
            <v>Y2009</v>
          </cell>
          <cell r="N422" t="str">
            <v>Y2010</v>
          </cell>
        </row>
        <row r="423">
          <cell r="D423">
            <v>0.48549999999999999</v>
          </cell>
          <cell r="E423">
            <v>2.2480000000000002</v>
          </cell>
          <cell r="F423">
            <v>1.988</v>
          </cell>
          <cell r="G423">
            <v>1.397</v>
          </cell>
          <cell r="H423">
            <v>1.325</v>
          </cell>
          <cell r="I423">
            <v>1.244</v>
          </cell>
          <cell r="J423">
            <v>1.1379999999999999</v>
          </cell>
          <cell r="K423">
            <v>1.0669999999999999</v>
          </cell>
          <cell r="L423">
            <v>1.0840000000000001</v>
          </cell>
          <cell r="M423">
            <v>1.1020000000000001</v>
          </cell>
          <cell r="N423">
            <v>1.121</v>
          </cell>
        </row>
        <row r="424">
          <cell r="D424">
            <v>3.72</v>
          </cell>
          <cell r="E424">
            <v>5.6870000000000003</v>
          </cell>
          <cell r="F424">
            <v>4.2320000000000002</v>
          </cell>
          <cell r="G424">
            <v>3.6240000000000001</v>
          </cell>
          <cell r="H424">
            <v>3.5550000000000002</v>
          </cell>
          <cell r="I424">
            <v>3.5550000000000002</v>
          </cell>
          <cell r="J424">
            <v>3.58</v>
          </cell>
          <cell r="K424">
            <v>3.61</v>
          </cell>
          <cell r="L424">
            <v>3.71</v>
          </cell>
          <cell r="M424">
            <v>3.81</v>
          </cell>
          <cell r="N424">
            <v>3.92</v>
          </cell>
        </row>
        <row r="425">
          <cell r="D425">
            <v>4.2054999999999998</v>
          </cell>
          <cell r="E425">
            <v>7.9349999999999996</v>
          </cell>
          <cell r="F425">
            <v>6.22</v>
          </cell>
          <cell r="G425">
            <v>5.0209999999999999</v>
          </cell>
          <cell r="H425">
            <v>4.88</v>
          </cell>
          <cell r="I425">
            <v>4.7990000000000004</v>
          </cell>
          <cell r="J425">
            <v>4.718</v>
          </cell>
          <cell r="K425">
            <v>4.6769999999999996</v>
          </cell>
          <cell r="L425">
            <v>4.7939999999999996</v>
          </cell>
          <cell r="M425">
            <v>4.9119999999999999</v>
          </cell>
          <cell r="N425">
            <v>5.0410000000000004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Y1999</v>
          </cell>
          <cell r="D429" t="str">
            <v>Y2000</v>
          </cell>
          <cell r="E429" t="str">
            <v>Y2001</v>
          </cell>
          <cell r="F429" t="str">
            <v>Y2002</v>
          </cell>
          <cell r="G429" t="str">
            <v>Y2003</v>
          </cell>
          <cell r="H429" t="str">
            <v>Y2004</v>
          </cell>
          <cell r="I429" t="str">
            <v>Y2005</v>
          </cell>
          <cell r="J429" t="str">
            <v>Y2006</v>
          </cell>
          <cell r="K429" t="str">
            <v>Y2007</v>
          </cell>
          <cell r="L429" t="str">
            <v>Y2008</v>
          </cell>
          <cell r="M429" t="str">
            <v>Y2009</v>
          </cell>
          <cell r="N429" t="str">
            <v>Y2010</v>
          </cell>
        </row>
        <row r="430">
          <cell r="D430">
            <v>42.427</v>
          </cell>
          <cell r="E430">
            <v>79.721100000000007</v>
          </cell>
          <cell r="F430">
            <v>62.531999999999996</v>
          </cell>
          <cell r="G430">
            <v>50.778700000000001</v>
          </cell>
          <cell r="H430">
            <v>49.381</v>
          </cell>
          <cell r="I430">
            <v>48.323700000000002</v>
          </cell>
          <cell r="J430">
            <v>47.456200000000003</v>
          </cell>
          <cell r="K430">
            <v>47.0428</v>
          </cell>
          <cell r="L430">
            <v>48.079799999999999</v>
          </cell>
          <cell r="M430">
            <v>49.234400000000001</v>
          </cell>
          <cell r="N430">
            <v>50.573399999999999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Y1999</v>
          </cell>
          <cell r="D434" t="str">
            <v>Y2000</v>
          </cell>
          <cell r="E434" t="str">
            <v>Y2001</v>
          </cell>
          <cell r="F434" t="str">
            <v>Y2002</v>
          </cell>
          <cell r="G434" t="str">
            <v>Y2003</v>
          </cell>
          <cell r="H434" t="str">
            <v>Y2004</v>
          </cell>
          <cell r="I434" t="str">
            <v>Y2005</v>
          </cell>
          <cell r="J434" t="str">
            <v>Y2006</v>
          </cell>
          <cell r="K434" t="str">
            <v>Y2007</v>
          </cell>
          <cell r="L434" t="str">
            <v>Y2008</v>
          </cell>
          <cell r="M434" t="str">
            <v>Y2009</v>
          </cell>
          <cell r="N434" t="str">
            <v>Y2010</v>
          </cell>
        </row>
        <row r="435">
          <cell r="C435">
            <v>77.524900000000002</v>
          </cell>
          <cell r="D435">
            <v>81.326099999999997</v>
          </cell>
          <cell r="E435">
            <v>85.225499999999997</v>
          </cell>
          <cell r="F435">
            <v>88.965699999999998</v>
          </cell>
          <cell r="G435">
            <v>92.850999999999999</v>
          </cell>
          <cell r="H435">
            <v>96.389499999999998</v>
          </cell>
          <cell r="I435">
            <v>99.968000000000004</v>
          </cell>
          <cell r="J435">
            <v>103.928</v>
          </cell>
          <cell r="K435">
            <v>108.014</v>
          </cell>
          <cell r="L435">
            <v>112.218</v>
          </cell>
          <cell r="M435">
            <v>117.253</v>
          </cell>
          <cell r="N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Y1999</v>
          </cell>
          <cell r="D439" t="str">
            <v>Y2000</v>
          </cell>
          <cell r="E439" t="str">
            <v>Y2001</v>
          </cell>
          <cell r="F439" t="str">
            <v>Y2002</v>
          </cell>
          <cell r="G439" t="str">
            <v>Y2003</v>
          </cell>
          <cell r="H439" t="str">
            <v>Y2004</v>
          </cell>
          <cell r="I439" t="str">
            <v>Y2005</v>
          </cell>
          <cell r="J439" t="str">
            <v>Y2006</v>
          </cell>
          <cell r="K439" t="str">
            <v>Y2007</v>
          </cell>
          <cell r="L439" t="str">
            <v>Y2008</v>
          </cell>
          <cell r="M439" t="str">
            <v>Y2009</v>
          </cell>
          <cell r="N439" t="str">
            <v>Y2010</v>
          </cell>
        </row>
        <row r="440">
          <cell r="D440">
            <v>45625</v>
          </cell>
          <cell r="E440">
            <v>40515</v>
          </cell>
          <cell r="F440">
            <v>35405</v>
          </cell>
          <cell r="G440">
            <v>31755</v>
          </cell>
          <cell r="H440">
            <v>27740</v>
          </cell>
          <cell r="I440">
            <v>22995</v>
          </cell>
          <cell r="J440">
            <v>18615</v>
          </cell>
          <cell r="K440">
            <v>13505</v>
          </cell>
          <cell r="L440">
            <v>9125</v>
          </cell>
          <cell r="M440">
            <v>4380</v>
          </cell>
          <cell r="N440">
            <v>0</v>
          </cell>
        </row>
        <row r="441">
          <cell r="D441">
            <v>26166.543000000001</v>
          </cell>
          <cell r="E441">
            <v>31405.285199999998</v>
          </cell>
          <cell r="F441">
            <v>36916.015599999999</v>
          </cell>
          <cell r="G441">
            <v>39886.007799999999</v>
          </cell>
          <cell r="H441">
            <v>42994.007799999999</v>
          </cell>
          <cell r="I441">
            <v>46950.015599999999</v>
          </cell>
          <cell r="J441">
            <v>51405.007799999999</v>
          </cell>
          <cell r="K441">
            <v>56677.007799999999</v>
          </cell>
          <cell r="L441">
            <v>61746.015599999999</v>
          </cell>
          <cell r="M441">
            <v>72144.015599999999</v>
          </cell>
          <cell r="N441">
            <v>83558.023400000005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  <cell r="M442">
            <v>7300</v>
          </cell>
          <cell r="N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  <cell r="M444">
            <v>127750</v>
          </cell>
          <cell r="N444">
            <v>127750</v>
          </cell>
        </row>
        <row r="445">
          <cell r="D445">
            <v>90957.468800000002</v>
          </cell>
          <cell r="E445">
            <v>93189.726599999995</v>
          </cell>
          <cell r="F445">
            <v>93440</v>
          </cell>
          <cell r="G445">
            <v>93440</v>
          </cell>
          <cell r="H445">
            <v>93440</v>
          </cell>
          <cell r="I445">
            <v>93805</v>
          </cell>
          <cell r="J445">
            <v>93440</v>
          </cell>
          <cell r="K445">
            <v>93440</v>
          </cell>
          <cell r="L445">
            <v>93805</v>
          </cell>
          <cell r="M445">
            <v>90155</v>
          </cell>
          <cell r="N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Y1999</v>
          </cell>
          <cell r="D456" t="str">
            <v>Y2000</v>
          </cell>
          <cell r="E456" t="str">
            <v>Y2001</v>
          </cell>
          <cell r="F456" t="str">
            <v>Y2002</v>
          </cell>
          <cell r="G456" t="str">
            <v>Y2003</v>
          </cell>
          <cell r="H456" t="str">
            <v>Y2004</v>
          </cell>
          <cell r="I456" t="str">
            <v>Y2005</v>
          </cell>
          <cell r="J456" t="str">
            <v>Y2006</v>
          </cell>
          <cell r="K456" t="str">
            <v>Y2007</v>
          </cell>
          <cell r="L456" t="str">
            <v>Y2008</v>
          </cell>
          <cell r="M456" t="str">
            <v>Y2009</v>
          </cell>
          <cell r="N456" t="str">
            <v>Y2010</v>
          </cell>
        </row>
        <row r="457">
          <cell r="C457">
            <v>140</v>
          </cell>
          <cell r="D457">
            <v>125</v>
          </cell>
          <cell r="E457">
            <v>111</v>
          </cell>
          <cell r="F457">
            <v>97</v>
          </cell>
          <cell r="G457">
            <v>87</v>
          </cell>
          <cell r="H457">
            <v>76</v>
          </cell>
          <cell r="I457">
            <v>63</v>
          </cell>
          <cell r="J457">
            <v>51</v>
          </cell>
          <cell r="K457">
            <v>37</v>
          </cell>
          <cell r="L457">
            <v>25</v>
          </cell>
          <cell r="M457">
            <v>12</v>
          </cell>
          <cell r="N457">
            <v>0</v>
          </cell>
        </row>
        <row r="458">
          <cell r="C458">
            <v>633</v>
          </cell>
          <cell r="D458">
            <v>667</v>
          </cell>
          <cell r="E458">
            <v>637</v>
          </cell>
          <cell r="F458">
            <v>613</v>
          </cell>
          <cell r="G458">
            <v>589</v>
          </cell>
          <cell r="H458">
            <v>561</v>
          </cell>
          <cell r="I458">
            <v>533</v>
          </cell>
          <cell r="J458">
            <v>500</v>
          </cell>
          <cell r="K458">
            <v>468</v>
          </cell>
          <cell r="L458">
            <v>435</v>
          </cell>
          <cell r="M458">
            <v>402</v>
          </cell>
          <cell r="N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  <cell r="M459">
            <v>20</v>
          </cell>
          <cell r="N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  <cell r="M460">
            <v>141</v>
          </cell>
          <cell r="N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  <cell r="M461">
            <v>350</v>
          </cell>
          <cell r="N461">
            <v>350</v>
          </cell>
        </row>
        <row r="462">
          <cell r="C462">
            <v>255</v>
          </cell>
          <cell r="D462">
            <v>256</v>
          </cell>
          <cell r="E462">
            <v>256</v>
          </cell>
          <cell r="F462">
            <v>256</v>
          </cell>
          <cell r="G462">
            <v>256</v>
          </cell>
          <cell r="H462">
            <v>256</v>
          </cell>
          <cell r="I462">
            <v>257</v>
          </cell>
          <cell r="J462">
            <v>256</v>
          </cell>
          <cell r="K462">
            <v>256</v>
          </cell>
          <cell r="L462">
            <v>257</v>
          </cell>
          <cell r="M462">
            <v>247</v>
          </cell>
          <cell r="N462">
            <v>238</v>
          </cell>
        </row>
        <row r="463">
          <cell r="C463">
            <v>905</v>
          </cell>
          <cell r="D463">
            <v>943</v>
          </cell>
          <cell r="E463">
            <v>955</v>
          </cell>
          <cell r="F463">
            <v>955</v>
          </cell>
          <cell r="G463">
            <v>955</v>
          </cell>
          <cell r="H463">
            <v>955</v>
          </cell>
          <cell r="I463">
            <v>955</v>
          </cell>
          <cell r="J463">
            <v>954</v>
          </cell>
          <cell r="K463">
            <v>954</v>
          </cell>
          <cell r="L463">
            <v>954</v>
          </cell>
          <cell r="M463">
            <v>954</v>
          </cell>
          <cell r="N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</v>
          </cell>
          <cell r="K464">
            <v>1</v>
          </cell>
          <cell r="L464">
            <v>0</v>
          </cell>
          <cell r="M464">
            <v>10</v>
          </cell>
          <cell r="N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379</v>
          </cell>
          <cell r="D466">
            <v>361</v>
          </cell>
          <cell r="E466">
            <v>404</v>
          </cell>
          <cell r="F466">
            <v>443</v>
          </cell>
          <cell r="G466">
            <v>476</v>
          </cell>
          <cell r="H466">
            <v>516</v>
          </cell>
          <cell r="I466">
            <v>556</v>
          </cell>
          <cell r="J466">
            <v>602</v>
          </cell>
          <cell r="K466">
            <v>647</v>
          </cell>
          <cell r="L466">
            <v>693</v>
          </cell>
          <cell r="M466">
            <v>738</v>
          </cell>
          <cell r="N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C468">
            <v>0</v>
          </cell>
          <cell r="D468">
            <v>6</v>
          </cell>
          <cell r="E468">
            <v>31</v>
          </cell>
          <cell r="F468">
            <v>51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Y1999</v>
          </cell>
          <cell r="D473" t="str">
            <v>Y2000</v>
          </cell>
          <cell r="E473" t="str">
            <v>Y2001</v>
          </cell>
          <cell r="F473" t="str">
            <v>Y2002</v>
          </cell>
          <cell r="G473" t="str">
            <v>Y2003</v>
          </cell>
          <cell r="H473" t="str">
            <v>Y2004</v>
          </cell>
          <cell r="I473" t="str">
            <v>Y2005</v>
          </cell>
          <cell r="J473" t="str">
            <v>Y2006</v>
          </cell>
          <cell r="K473" t="str">
            <v>Y2007</v>
          </cell>
          <cell r="L473" t="str">
            <v>Y2008</v>
          </cell>
          <cell r="M473" t="str">
            <v>Y2009</v>
          </cell>
          <cell r="N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  <cell r="M474">
            <v>60000</v>
          </cell>
          <cell r="N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  <cell r="M475">
            <v>100000</v>
          </cell>
          <cell r="N475">
            <v>100000</v>
          </cell>
        </row>
        <row r="476">
          <cell r="C476">
            <v>68703.445300000007</v>
          </cell>
          <cell r="D476">
            <v>117495.46090000001</v>
          </cell>
          <cell r="E476">
            <v>112438.72659999999</v>
          </cell>
          <cell r="F476">
            <v>95312.281300000002</v>
          </cell>
          <cell r="G476">
            <v>86978.179699999993</v>
          </cell>
          <cell r="H476">
            <v>88716.992199999993</v>
          </cell>
          <cell r="I476">
            <v>90368.5625</v>
          </cell>
          <cell r="J476">
            <v>92043.4375</v>
          </cell>
          <cell r="K476">
            <v>93717.843800000002</v>
          </cell>
          <cell r="L476">
            <v>95487.789099999995</v>
          </cell>
          <cell r="M476">
            <v>97308.5</v>
          </cell>
          <cell r="N476">
            <v>99252.281300000002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  <cell r="M477">
            <v>33500</v>
          </cell>
          <cell r="N477">
            <v>33500</v>
          </cell>
        </row>
        <row r="478">
          <cell r="C478">
            <v>47082.789100000002</v>
          </cell>
          <cell r="D478">
            <v>41832.007799999999</v>
          </cell>
          <cell r="E478">
            <v>84077.4375</v>
          </cell>
          <cell r="F478">
            <v>99912.484400000001</v>
          </cell>
          <cell r="G478">
            <v>97344.039099999995</v>
          </cell>
          <cell r="H478">
            <v>91556.4375</v>
          </cell>
          <cell r="I478">
            <v>89971.078099999999</v>
          </cell>
          <cell r="J478">
            <v>90193.007800000007</v>
          </cell>
          <cell r="K478">
            <v>91226.171900000001</v>
          </cell>
          <cell r="L478">
            <v>92617.351599999995</v>
          </cell>
          <cell r="M478">
            <v>94220.007800000007</v>
          </cell>
          <cell r="N478">
            <v>95944.414099999995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Y1999</v>
          </cell>
          <cell r="D482" t="str">
            <v>Y2000</v>
          </cell>
          <cell r="E482" t="str">
            <v>Y2001</v>
          </cell>
          <cell r="F482" t="str">
            <v>Y2002</v>
          </cell>
          <cell r="G482" t="str">
            <v>Y2003</v>
          </cell>
          <cell r="H482" t="str">
            <v>Y2004</v>
          </cell>
          <cell r="I482" t="str">
            <v>Y2005</v>
          </cell>
          <cell r="J482" t="str">
            <v>Y2006</v>
          </cell>
          <cell r="K482" t="str">
            <v>Y2007</v>
          </cell>
          <cell r="L482" t="str">
            <v>Y2008</v>
          </cell>
          <cell r="M482" t="str">
            <v>Y2009</v>
          </cell>
          <cell r="N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  <cell r="M485">
            <v>33500</v>
          </cell>
          <cell r="N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Y1999</v>
          </cell>
          <cell r="D489" t="str">
            <v>Y2000</v>
          </cell>
          <cell r="E489" t="str">
            <v>Y2001</v>
          </cell>
          <cell r="F489" t="str">
            <v>Y2002</v>
          </cell>
          <cell r="G489" t="str">
            <v>Y2003</v>
          </cell>
          <cell r="H489" t="str">
            <v>Y2004</v>
          </cell>
          <cell r="I489" t="str">
            <v>Y2005</v>
          </cell>
          <cell r="J489" t="str">
            <v>Y2006</v>
          </cell>
          <cell r="K489" t="str">
            <v>Y2007</v>
          </cell>
          <cell r="L489" t="str">
            <v>Y2008</v>
          </cell>
          <cell r="M489" t="str">
            <v>Y2009</v>
          </cell>
          <cell r="N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D492">
            <v>1E-4</v>
          </cell>
          <cell r="E492">
            <v>-1E-4</v>
          </cell>
          <cell r="F492">
            <v>-1E-4</v>
          </cell>
          <cell r="G492">
            <v>0</v>
          </cell>
          <cell r="H492">
            <v>2.0000000000000001E-4</v>
          </cell>
          <cell r="I492">
            <v>4.0000000000000002E-4</v>
          </cell>
          <cell r="J492">
            <v>-2.0000000000000001E-4</v>
          </cell>
          <cell r="K492">
            <v>4.0000000000000002E-4</v>
          </cell>
          <cell r="L492">
            <v>2.0000000000000001E-4</v>
          </cell>
          <cell r="M492">
            <v>-5.0000000000000001E-4</v>
          </cell>
          <cell r="N492">
            <v>5.0000000000000001E-4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Y1999</v>
          </cell>
          <cell r="D496" t="str">
            <v>Y2000</v>
          </cell>
          <cell r="E496" t="str">
            <v>Y2001</v>
          </cell>
          <cell r="F496" t="str">
            <v>Y2002</v>
          </cell>
          <cell r="G496" t="str">
            <v>Y2003</v>
          </cell>
          <cell r="H496" t="str">
            <v>Y2004</v>
          </cell>
          <cell r="I496" t="str">
            <v>Y2005</v>
          </cell>
          <cell r="J496" t="str">
            <v>Y2006</v>
          </cell>
          <cell r="K496" t="str">
            <v>Y2007</v>
          </cell>
          <cell r="L496" t="str">
            <v>Y2008</v>
          </cell>
          <cell r="M496" t="str">
            <v>Y2009</v>
          </cell>
          <cell r="N496" t="str">
            <v>Y2010</v>
          </cell>
        </row>
        <row r="497">
          <cell r="D497">
            <v>3.7</v>
          </cell>
          <cell r="E497">
            <v>3.49</v>
          </cell>
          <cell r="F497">
            <v>2.97</v>
          </cell>
          <cell r="G497">
            <v>2.78</v>
          </cell>
          <cell r="H497">
            <v>2.84</v>
          </cell>
          <cell r="I497">
            <v>2.89</v>
          </cell>
          <cell r="J497">
            <v>2.94</v>
          </cell>
          <cell r="K497">
            <v>2.99</v>
          </cell>
          <cell r="L497">
            <v>3.05</v>
          </cell>
          <cell r="M497">
            <v>3.1</v>
          </cell>
          <cell r="N497">
            <v>3.16</v>
          </cell>
        </row>
        <row r="498">
          <cell r="D498">
            <v>3.7</v>
          </cell>
          <cell r="E498">
            <v>3.49</v>
          </cell>
          <cell r="F498">
            <v>2.97</v>
          </cell>
          <cell r="G498">
            <v>2.78</v>
          </cell>
          <cell r="H498">
            <v>2.84</v>
          </cell>
          <cell r="I498">
            <v>2.89</v>
          </cell>
          <cell r="J498">
            <v>2.94</v>
          </cell>
          <cell r="K498">
            <v>2.99</v>
          </cell>
          <cell r="L498">
            <v>3.05</v>
          </cell>
          <cell r="M498">
            <v>3.1</v>
          </cell>
          <cell r="N498">
            <v>3.16</v>
          </cell>
        </row>
        <row r="499">
          <cell r="D499">
            <v>3.33</v>
          </cell>
          <cell r="E499">
            <v>3.141</v>
          </cell>
          <cell r="F499">
            <v>2.673</v>
          </cell>
          <cell r="G499">
            <v>2.5019999999999998</v>
          </cell>
          <cell r="H499">
            <v>2.556</v>
          </cell>
          <cell r="I499">
            <v>2.601</v>
          </cell>
          <cell r="J499">
            <v>2.6459999999999999</v>
          </cell>
          <cell r="K499">
            <v>2.6909999999999998</v>
          </cell>
          <cell r="L499">
            <v>2.7450000000000001</v>
          </cell>
          <cell r="M499">
            <v>2.79</v>
          </cell>
          <cell r="N499">
            <v>2.8439999999999999</v>
          </cell>
        </row>
        <row r="500">
          <cell r="D500">
            <v>3.33</v>
          </cell>
          <cell r="E500">
            <v>3.141</v>
          </cell>
          <cell r="F500">
            <v>2.673</v>
          </cell>
          <cell r="G500">
            <v>2.5019999999999998</v>
          </cell>
          <cell r="H500">
            <v>2.556</v>
          </cell>
          <cell r="I500">
            <v>2.601</v>
          </cell>
          <cell r="J500">
            <v>2.6459999999999999</v>
          </cell>
          <cell r="K500">
            <v>2.6909999999999998</v>
          </cell>
          <cell r="L500">
            <v>2.7450000000000001</v>
          </cell>
          <cell r="M500">
            <v>2.79</v>
          </cell>
          <cell r="N500">
            <v>2.8439999999999999</v>
          </cell>
        </row>
        <row r="501">
          <cell r="D501">
            <v>3.45</v>
          </cell>
          <cell r="E501">
            <v>3.32</v>
          </cell>
          <cell r="F501">
            <v>2.81</v>
          </cell>
          <cell r="G501">
            <v>2.54</v>
          </cell>
          <cell r="H501">
            <v>2.59</v>
          </cell>
          <cell r="I501">
            <v>2.64</v>
          </cell>
          <cell r="J501">
            <v>2.69</v>
          </cell>
          <cell r="K501">
            <v>2.74</v>
          </cell>
          <cell r="L501">
            <v>2.79</v>
          </cell>
          <cell r="M501">
            <v>2.84</v>
          </cell>
          <cell r="N501">
            <v>2.89</v>
          </cell>
        </row>
        <row r="502">
          <cell r="D502">
            <v>3.45</v>
          </cell>
          <cell r="E502">
            <v>3.32</v>
          </cell>
          <cell r="F502">
            <v>2.81</v>
          </cell>
          <cell r="G502">
            <v>2.54</v>
          </cell>
          <cell r="H502">
            <v>2.59</v>
          </cell>
          <cell r="I502">
            <v>2.64</v>
          </cell>
          <cell r="J502">
            <v>2.69</v>
          </cell>
          <cell r="K502">
            <v>2.74</v>
          </cell>
          <cell r="L502">
            <v>2.79</v>
          </cell>
          <cell r="M502">
            <v>2.84</v>
          </cell>
          <cell r="N502">
            <v>2.89</v>
          </cell>
        </row>
        <row r="503">
          <cell r="D503">
            <v>3.45</v>
          </cell>
          <cell r="E503">
            <v>3.32</v>
          </cell>
          <cell r="F503">
            <v>2.81</v>
          </cell>
          <cell r="G503">
            <v>2.54</v>
          </cell>
          <cell r="H503">
            <v>2.59</v>
          </cell>
          <cell r="I503">
            <v>2.64</v>
          </cell>
          <cell r="J503">
            <v>2.69</v>
          </cell>
          <cell r="K503">
            <v>2.74</v>
          </cell>
          <cell r="L503">
            <v>2.79</v>
          </cell>
          <cell r="M503">
            <v>2.84</v>
          </cell>
          <cell r="N503">
            <v>2.89</v>
          </cell>
        </row>
        <row r="504">
          <cell r="D504">
            <v>3.45</v>
          </cell>
          <cell r="E504">
            <v>3.32</v>
          </cell>
          <cell r="F504">
            <v>2.81</v>
          </cell>
          <cell r="G504">
            <v>2.54</v>
          </cell>
          <cell r="H504">
            <v>2.59</v>
          </cell>
          <cell r="I504">
            <v>2.64</v>
          </cell>
          <cell r="J504">
            <v>2.69</v>
          </cell>
          <cell r="K504">
            <v>2.74</v>
          </cell>
          <cell r="L504">
            <v>2.79</v>
          </cell>
          <cell r="M504">
            <v>2.84</v>
          </cell>
          <cell r="N504">
            <v>2.89</v>
          </cell>
        </row>
        <row r="506">
          <cell r="D506">
            <v>3.7</v>
          </cell>
          <cell r="E506">
            <v>3.49</v>
          </cell>
          <cell r="F506">
            <v>2.97</v>
          </cell>
          <cell r="G506">
            <v>2.78</v>
          </cell>
          <cell r="H506">
            <v>2.84</v>
          </cell>
          <cell r="I506">
            <v>2.89</v>
          </cell>
          <cell r="J506">
            <v>2.94</v>
          </cell>
          <cell r="K506">
            <v>2.99</v>
          </cell>
          <cell r="L506">
            <v>3.05</v>
          </cell>
          <cell r="M506">
            <v>3.1</v>
          </cell>
          <cell r="N506">
            <v>3.16</v>
          </cell>
        </row>
        <row r="508">
          <cell r="D508">
            <v>3.7</v>
          </cell>
          <cell r="E508">
            <v>3.49</v>
          </cell>
          <cell r="F508">
            <v>2.97</v>
          </cell>
          <cell r="G508">
            <v>2.78</v>
          </cell>
          <cell r="H508">
            <v>2.84</v>
          </cell>
          <cell r="I508">
            <v>2.89</v>
          </cell>
          <cell r="J508">
            <v>2.94</v>
          </cell>
          <cell r="K508">
            <v>2.99</v>
          </cell>
          <cell r="L508">
            <v>3.05</v>
          </cell>
          <cell r="M508">
            <v>3.1</v>
          </cell>
          <cell r="N508">
            <v>3.16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Y1999</v>
          </cell>
          <cell r="D513" t="str">
            <v>Y2000</v>
          </cell>
          <cell r="E513" t="str">
            <v>Y2001</v>
          </cell>
          <cell r="F513" t="str">
            <v>Y2002</v>
          </cell>
          <cell r="G513" t="str">
            <v>Y2003</v>
          </cell>
          <cell r="H513" t="str">
            <v>Y2004</v>
          </cell>
          <cell r="I513" t="str">
            <v>Y2005</v>
          </cell>
          <cell r="J513" t="str">
            <v>Y2006</v>
          </cell>
          <cell r="K513" t="str">
            <v>Y2007</v>
          </cell>
          <cell r="L513" t="str">
            <v>Y2008</v>
          </cell>
          <cell r="M513" t="str">
            <v>Y2009</v>
          </cell>
          <cell r="N513" t="str">
            <v>Y2010</v>
          </cell>
        </row>
        <row r="514">
          <cell r="C514">
            <v>0</v>
          </cell>
          <cell r="D514">
            <v>3.5072999999999999</v>
          </cell>
          <cell r="E514">
            <v>3.3563999999999998</v>
          </cell>
          <cell r="F514">
            <v>2.8451</v>
          </cell>
          <cell r="G514">
            <v>2.5964</v>
          </cell>
          <cell r="H514">
            <v>2.6482999999999999</v>
          </cell>
          <cell r="I514">
            <v>2.6976</v>
          </cell>
          <cell r="J514">
            <v>2.7475999999999998</v>
          </cell>
          <cell r="K514">
            <v>2.7974999999999999</v>
          </cell>
          <cell r="L514">
            <v>2.8504</v>
          </cell>
          <cell r="M514">
            <v>2.9047000000000001</v>
          </cell>
          <cell r="N514">
            <v>2.9628000000000001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Y1999</v>
          </cell>
          <cell r="D518" t="str">
            <v>Y2000</v>
          </cell>
          <cell r="E518" t="str">
            <v>Y2001</v>
          </cell>
          <cell r="F518" t="str">
            <v>Y2002</v>
          </cell>
          <cell r="G518" t="str">
            <v>Y2003</v>
          </cell>
          <cell r="H518" t="str">
            <v>Y2004</v>
          </cell>
          <cell r="I518" t="str">
            <v>Y2005</v>
          </cell>
          <cell r="J518" t="str">
            <v>Y2006</v>
          </cell>
          <cell r="K518" t="str">
            <v>Y2007</v>
          </cell>
          <cell r="L518" t="str">
            <v>Y2008</v>
          </cell>
          <cell r="M518" t="str">
            <v>Y2009</v>
          </cell>
          <cell r="N518" t="str">
            <v>Y2010</v>
          </cell>
        </row>
        <row r="519">
          <cell r="D519">
            <v>265628.7231</v>
          </cell>
          <cell r="E519">
            <v>251001.80050000001</v>
          </cell>
          <cell r="F519">
            <v>214793.41130000001</v>
          </cell>
          <cell r="G519">
            <v>199162.00260000001</v>
          </cell>
          <cell r="H519">
            <v>200884.58249999999</v>
          </cell>
          <cell r="I519">
            <v>202141.098</v>
          </cell>
          <cell r="J519">
            <v>205858.82569999999</v>
          </cell>
          <cell r="K519">
            <v>209844.2078</v>
          </cell>
          <cell r="L519">
            <v>216156.601</v>
          </cell>
          <cell r="M519">
            <v>237224.44149999999</v>
          </cell>
          <cell r="N519">
            <v>264043.36550000001</v>
          </cell>
        </row>
        <row r="520">
          <cell r="D520">
            <v>24309</v>
          </cell>
          <cell r="E520">
            <v>22929.300299999999</v>
          </cell>
          <cell r="F520">
            <v>19512.899399999998</v>
          </cell>
          <cell r="G520">
            <v>18264.5988</v>
          </cell>
          <cell r="H520">
            <v>18658.798200000001</v>
          </cell>
          <cell r="I520">
            <v>18987.300899999998</v>
          </cell>
          <cell r="J520">
            <v>19315.7997</v>
          </cell>
          <cell r="K520">
            <v>19644.300500000001</v>
          </cell>
          <cell r="L520">
            <v>20038.499800000001</v>
          </cell>
          <cell r="M520">
            <v>20366.9987</v>
          </cell>
          <cell r="N520">
            <v>20761.2</v>
          </cell>
        </row>
        <row r="521">
          <cell r="D521">
            <v>754540.77150000003</v>
          </cell>
          <cell r="E521">
            <v>733519.89749999996</v>
          </cell>
          <cell r="F521">
            <v>621543.88430000003</v>
          </cell>
          <cell r="G521">
            <v>561822.57079999999</v>
          </cell>
          <cell r="H521">
            <v>572882.08010000002</v>
          </cell>
          <cell r="I521">
            <v>584905.21239999996</v>
          </cell>
          <cell r="J521">
            <v>595001.09860000003</v>
          </cell>
          <cell r="K521">
            <v>606060.60789999994</v>
          </cell>
          <cell r="L521">
            <v>618138.4277</v>
          </cell>
          <cell r="M521">
            <v>618850.21970000002</v>
          </cell>
          <cell r="N521">
            <v>620251.83109999995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Y1999</v>
          </cell>
          <cell r="D526" t="str">
            <v>Y2000</v>
          </cell>
          <cell r="E526" t="str">
            <v>Y2001</v>
          </cell>
          <cell r="F526" t="str">
            <v>Y2002</v>
          </cell>
          <cell r="G526" t="str">
            <v>Y2003</v>
          </cell>
          <cell r="H526" t="str">
            <v>Y2004</v>
          </cell>
          <cell r="I526" t="str">
            <v>Y2005</v>
          </cell>
          <cell r="J526" t="str">
            <v>Y2006</v>
          </cell>
          <cell r="K526" t="str">
            <v>Y2007</v>
          </cell>
          <cell r="L526" t="str">
            <v>Y2008</v>
          </cell>
          <cell r="M526" t="str">
            <v>Y2009</v>
          </cell>
          <cell r="N526" t="str">
            <v>Y2010</v>
          </cell>
        </row>
        <row r="527">
          <cell r="C527">
            <v>1.32E-2</v>
          </cell>
          <cell r="D527">
            <v>3.78E-2</v>
          </cell>
          <cell r="E527">
            <v>2.1899999999999999E-2</v>
          </cell>
          <cell r="F527">
            <v>1.9699999999999999E-2</v>
          </cell>
          <cell r="G527">
            <v>1.9E-3</v>
          </cell>
          <cell r="H527">
            <v>1.6999999999999999E-3</v>
          </cell>
          <cell r="I527">
            <v>1.5E-3</v>
          </cell>
          <cell r="J527">
            <v>1.5E-3</v>
          </cell>
          <cell r="K527">
            <v>1.5E-3</v>
          </cell>
          <cell r="L527">
            <v>1.5E-3</v>
          </cell>
          <cell r="M527">
            <v>1.5E-3</v>
          </cell>
          <cell r="N527">
            <v>1.5E-3</v>
          </cell>
        </row>
        <row r="528">
          <cell r="C528">
            <v>4.3E-3</v>
          </cell>
          <cell r="D528">
            <v>5.1000000000000004E-3</v>
          </cell>
          <cell r="E528">
            <v>3.7000000000000002E-3</v>
          </cell>
          <cell r="F528">
            <v>6.4000000000000003E-3</v>
          </cell>
          <cell r="G528">
            <v>0.01</v>
          </cell>
          <cell r="H528">
            <v>1.0699999999999999E-2</v>
          </cell>
          <cell r="I528">
            <v>1.11E-2</v>
          </cell>
          <cell r="J528">
            <v>1.15E-2</v>
          </cell>
          <cell r="K528">
            <v>1.1900000000000001E-2</v>
          </cell>
          <cell r="L528">
            <v>1.23E-2</v>
          </cell>
          <cell r="M528">
            <v>1.26E-2</v>
          </cell>
          <cell r="N528">
            <v>1.29E-2</v>
          </cell>
        </row>
        <row r="529">
          <cell r="C529">
            <v>3.7600000000000001E-2</v>
          </cell>
          <cell r="D529">
            <v>3.7900000000000003E-2</v>
          </cell>
          <cell r="E529">
            <v>3.8100000000000002E-2</v>
          </cell>
          <cell r="F529">
            <v>4.2900000000000001E-2</v>
          </cell>
          <cell r="G529">
            <v>4.3900000000000002E-2</v>
          </cell>
          <cell r="H529">
            <v>4.4699999999999997E-2</v>
          </cell>
          <cell r="I529">
            <v>4.58E-2</v>
          </cell>
          <cell r="J529">
            <v>4.58E-2</v>
          </cell>
          <cell r="K529">
            <v>4.58E-2</v>
          </cell>
          <cell r="L529">
            <v>4.58E-2</v>
          </cell>
          <cell r="M529">
            <v>4.5900000000000003E-2</v>
          </cell>
          <cell r="N529">
            <v>4.5999999999999999E-2</v>
          </cell>
        </row>
        <row r="530">
          <cell r="C530">
            <v>1.2500000000000001E-2</v>
          </cell>
          <cell r="D530">
            <v>1.2500000000000001E-2</v>
          </cell>
          <cell r="E530">
            <v>1.0699999999999999E-2</v>
          </cell>
          <cell r="F530">
            <v>9.4999999999999998E-3</v>
          </cell>
          <cell r="G530">
            <v>8.8000000000000005E-3</v>
          </cell>
          <cell r="H530">
            <v>8.5000000000000006E-3</v>
          </cell>
          <cell r="I530">
            <v>8.3000000000000001E-3</v>
          </cell>
          <cell r="J530">
            <v>8.0000000000000002E-3</v>
          </cell>
          <cell r="K530">
            <v>7.7000000000000002E-3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0</v>
          </cell>
          <cell r="D531">
            <v>-8.8499999999999995E-2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0.04</v>
          </cell>
          <cell r="D532">
            <v>0.1026</v>
          </cell>
          <cell r="E532">
            <v>6.13E-2</v>
          </cell>
          <cell r="F532">
            <v>7.0499999999999993E-2</v>
          </cell>
          <cell r="G532">
            <v>8.5300000000000001E-2</v>
          </cell>
          <cell r="H532">
            <v>8.6999999999999994E-2</v>
          </cell>
          <cell r="I532">
            <v>8.4400000000000003E-2</v>
          </cell>
          <cell r="J532">
            <v>8.1900000000000001E-2</v>
          </cell>
          <cell r="K532">
            <v>8.0199999999999994E-2</v>
          </cell>
          <cell r="L532">
            <v>7.9799999999999996E-2</v>
          </cell>
          <cell r="M532">
            <v>8.2500000000000004E-2</v>
          </cell>
          <cell r="N532">
            <v>8.0799999999999997E-2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1.6199999999999999E-2</v>
          </cell>
          <cell r="D534">
            <v>4.6399999999999997E-2</v>
          </cell>
          <cell r="E534">
            <v>2.6800000000000001E-2</v>
          </cell>
          <cell r="F534">
            <v>2.4199999999999999E-2</v>
          </cell>
          <cell r="G534">
            <v>2.3E-3</v>
          </cell>
          <cell r="H534">
            <v>2E-3</v>
          </cell>
          <cell r="I534">
            <v>1.8E-3</v>
          </cell>
          <cell r="J534">
            <v>1.8E-3</v>
          </cell>
          <cell r="K534">
            <v>1.8E-3</v>
          </cell>
          <cell r="L534">
            <v>1.8E-3</v>
          </cell>
          <cell r="M534">
            <v>1.9E-3</v>
          </cell>
          <cell r="N534">
            <v>1.9E-3</v>
          </cell>
        </row>
        <row r="535">
          <cell r="C535">
            <v>6.0000000000000001E-3</v>
          </cell>
          <cell r="D535">
            <v>7.1999999999999998E-3</v>
          </cell>
          <cell r="E535">
            <v>5.1999999999999998E-3</v>
          </cell>
          <cell r="F535">
            <v>8.8999999999999999E-3</v>
          </cell>
          <cell r="G535">
            <v>1.41E-2</v>
          </cell>
          <cell r="H535">
            <v>1.5100000000000001E-2</v>
          </cell>
          <cell r="I535">
            <v>1.5699999999999999E-2</v>
          </cell>
          <cell r="J535">
            <v>1.6299999999999999E-2</v>
          </cell>
          <cell r="K535">
            <v>1.6799999999999999E-2</v>
          </cell>
          <cell r="L535">
            <v>1.7299999999999999E-2</v>
          </cell>
          <cell r="M535">
            <v>1.78E-2</v>
          </cell>
          <cell r="N535">
            <v>1.8200000000000001E-2</v>
          </cell>
        </row>
        <row r="536">
          <cell r="C536">
            <v>3.7999999999999999E-2</v>
          </cell>
          <cell r="D536">
            <v>3.8399999999999997E-2</v>
          </cell>
          <cell r="E536">
            <v>3.8600000000000002E-2</v>
          </cell>
          <cell r="F536">
            <v>4.3499999999999997E-2</v>
          </cell>
          <cell r="G536">
            <v>4.4499999999999998E-2</v>
          </cell>
          <cell r="H536">
            <v>4.5199999999999997E-2</v>
          </cell>
          <cell r="I536">
            <v>4.6399999999999997E-2</v>
          </cell>
          <cell r="J536">
            <v>4.6399999999999997E-2</v>
          </cell>
          <cell r="K536">
            <v>4.6399999999999997E-2</v>
          </cell>
          <cell r="L536">
            <v>4.6399999999999997E-2</v>
          </cell>
          <cell r="M536">
            <v>4.65E-2</v>
          </cell>
          <cell r="N536">
            <v>4.6600000000000003E-2</v>
          </cell>
        </row>
        <row r="537">
          <cell r="C537">
            <v>1.2999999999999999E-2</v>
          </cell>
          <cell r="D537">
            <v>1.2999999999999999E-2</v>
          </cell>
          <cell r="E537">
            <v>1.12E-2</v>
          </cell>
          <cell r="F537">
            <v>0.01</v>
          </cell>
          <cell r="G537">
            <v>9.1999999999999998E-3</v>
          </cell>
          <cell r="H537">
            <v>8.8999999999999999E-3</v>
          </cell>
          <cell r="I537">
            <v>8.6E-3</v>
          </cell>
          <cell r="J537">
            <v>8.3000000000000001E-3</v>
          </cell>
          <cell r="K537">
            <v>8.0000000000000002E-3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0</v>
          </cell>
          <cell r="D538">
            <v>-9.4600000000000004E-2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0.04</v>
          </cell>
          <cell r="D539">
            <v>0.1026</v>
          </cell>
          <cell r="E539">
            <v>6.13E-2</v>
          </cell>
          <cell r="F539">
            <v>7.0499999999999993E-2</v>
          </cell>
          <cell r="G539">
            <v>8.5300000000000001E-2</v>
          </cell>
          <cell r="H539">
            <v>8.6999999999999994E-2</v>
          </cell>
          <cell r="I539">
            <v>8.4400000000000003E-2</v>
          </cell>
          <cell r="J539">
            <v>8.1900000000000001E-2</v>
          </cell>
          <cell r="K539">
            <v>8.0199999999999994E-2</v>
          </cell>
          <cell r="L539">
            <v>7.9799999999999996E-2</v>
          </cell>
          <cell r="M539">
            <v>8.2500000000000004E-2</v>
          </cell>
          <cell r="N539">
            <v>8.0799999999999997E-2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2.7799999999999998E-2</v>
          </cell>
          <cell r="D541">
            <v>7.9699999999999993E-2</v>
          </cell>
          <cell r="E541">
            <v>4.6100000000000002E-2</v>
          </cell>
          <cell r="F541">
            <v>4.1500000000000002E-2</v>
          </cell>
          <cell r="G541">
            <v>4.0000000000000001E-3</v>
          </cell>
          <cell r="H541">
            <v>3.5000000000000001E-3</v>
          </cell>
          <cell r="I541">
            <v>3.2000000000000002E-3</v>
          </cell>
          <cell r="J541">
            <v>3.2000000000000002E-3</v>
          </cell>
          <cell r="K541">
            <v>3.2000000000000002E-3</v>
          </cell>
          <cell r="L541">
            <v>3.2000000000000002E-3</v>
          </cell>
          <cell r="M541">
            <v>3.2000000000000002E-3</v>
          </cell>
          <cell r="N541">
            <v>3.2000000000000002E-3</v>
          </cell>
        </row>
        <row r="542">
          <cell r="C542">
            <v>4.0000000000000001E-3</v>
          </cell>
          <cell r="D542">
            <v>4.7999999999999996E-3</v>
          </cell>
          <cell r="E542">
            <v>3.5000000000000001E-3</v>
          </cell>
          <cell r="F542">
            <v>6.0000000000000001E-3</v>
          </cell>
          <cell r="G542">
            <v>9.4999999999999998E-3</v>
          </cell>
          <cell r="H542">
            <v>1.0200000000000001E-2</v>
          </cell>
          <cell r="I542">
            <v>1.06E-2</v>
          </cell>
          <cell r="J542">
            <v>1.09E-2</v>
          </cell>
          <cell r="K542">
            <v>1.1299999999999999E-2</v>
          </cell>
          <cell r="L542">
            <v>1.1599999999999999E-2</v>
          </cell>
          <cell r="M542">
            <v>1.2E-2</v>
          </cell>
          <cell r="N542">
            <v>1.2200000000000001E-2</v>
          </cell>
        </row>
        <row r="543">
          <cell r="C543">
            <v>2.2599999999999999E-2</v>
          </cell>
          <cell r="D543">
            <v>2.29E-2</v>
          </cell>
          <cell r="E543">
            <v>2.3E-2</v>
          </cell>
          <cell r="F543">
            <v>2.5899999999999999E-2</v>
          </cell>
          <cell r="G543">
            <v>2.6499999999999999E-2</v>
          </cell>
          <cell r="H543">
            <v>2.69E-2</v>
          </cell>
          <cell r="I543">
            <v>2.76E-2</v>
          </cell>
          <cell r="J543">
            <v>2.76E-2</v>
          </cell>
          <cell r="K543">
            <v>2.76E-2</v>
          </cell>
          <cell r="L543">
            <v>2.76E-2</v>
          </cell>
          <cell r="M543">
            <v>2.7699999999999999E-2</v>
          </cell>
          <cell r="N543">
            <v>2.7699999999999999E-2</v>
          </cell>
        </row>
        <row r="544">
          <cell r="C544">
            <v>2.0000000000000001E-4</v>
          </cell>
          <cell r="D544">
            <v>2.0000000000000001E-4</v>
          </cell>
          <cell r="E544">
            <v>2.0000000000000001E-4</v>
          </cell>
          <cell r="F544">
            <v>1E-4</v>
          </cell>
          <cell r="G544">
            <v>1E-4</v>
          </cell>
          <cell r="H544">
            <v>1E-4</v>
          </cell>
          <cell r="I544">
            <v>1E-4</v>
          </cell>
          <cell r="J544">
            <v>1E-4</v>
          </cell>
          <cell r="K544">
            <v>1E-4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0</v>
          </cell>
          <cell r="D545">
            <v>-0.1157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C546">
            <v>0.04</v>
          </cell>
          <cell r="D546">
            <v>0.1026</v>
          </cell>
          <cell r="E546">
            <v>6.13E-2</v>
          </cell>
          <cell r="F546">
            <v>7.0499999999999993E-2</v>
          </cell>
          <cell r="G546">
            <v>8.5300000000000001E-2</v>
          </cell>
          <cell r="H546">
            <v>8.6999999999999994E-2</v>
          </cell>
          <cell r="I546">
            <v>8.4400000000000003E-2</v>
          </cell>
          <cell r="J546">
            <v>8.1900000000000001E-2</v>
          </cell>
          <cell r="K546">
            <v>8.0199999999999994E-2</v>
          </cell>
          <cell r="L546">
            <v>7.9799999999999996E-2</v>
          </cell>
          <cell r="M546">
            <v>8.2500000000000004E-2</v>
          </cell>
          <cell r="N546">
            <v>8.0799999999999997E-2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C548">
            <v>8.5000000000000006E-3</v>
          </cell>
          <cell r="D548">
            <v>2.4199999999999999E-2</v>
          </cell>
          <cell r="E548">
            <v>1.4E-2</v>
          </cell>
          <cell r="F548">
            <v>1.26E-2</v>
          </cell>
          <cell r="G548">
            <v>1.1999999999999999E-3</v>
          </cell>
          <cell r="H548">
            <v>1.1000000000000001E-3</v>
          </cell>
          <cell r="I548">
            <v>1E-3</v>
          </cell>
          <cell r="J548">
            <v>1E-3</v>
          </cell>
          <cell r="K548">
            <v>1E-3</v>
          </cell>
          <cell r="L548">
            <v>1E-3</v>
          </cell>
          <cell r="M548">
            <v>1E-3</v>
          </cell>
          <cell r="N548">
            <v>1E-3</v>
          </cell>
        </row>
        <row r="549">
          <cell r="C549">
            <v>3.0000000000000001E-3</v>
          </cell>
          <cell r="D549">
            <v>3.5999999999999999E-3</v>
          </cell>
          <cell r="E549">
            <v>2.5999999999999999E-3</v>
          </cell>
          <cell r="F549">
            <v>4.4999999999999997E-3</v>
          </cell>
          <cell r="G549">
            <v>7.1000000000000004E-3</v>
          </cell>
          <cell r="H549">
            <v>7.6E-3</v>
          </cell>
          <cell r="I549">
            <v>7.9000000000000008E-3</v>
          </cell>
          <cell r="J549">
            <v>8.2000000000000007E-3</v>
          </cell>
          <cell r="K549">
            <v>8.3999999999999995E-3</v>
          </cell>
          <cell r="L549">
            <v>8.6999999999999994E-3</v>
          </cell>
          <cell r="M549">
            <v>8.8999999999999999E-3</v>
          </cell>
          <cell r="N549">
            <v>9.1999999999999998E-3</v>
          </cell>
        </row>
        <row r="550">
          <cell r="C550">
            <v>1.15E-2</v>
          </cell>
          <cell r="D550">
            <v>1.1599999999999999E-2</v>
          </cell>
          <cell r="E550">
            <v>1.17E-2</v>
          </cell>
          <cell r="F550">
            <v>1.3100000000000001E-2</v>
          </cell>
          <cell r="G550">
            <v>1.34E-2</v>
          </cell>
          <cell r="H550">
            <v>1.37E-2</v>
          </cell>
          <cell r="I550">
            <v>1.4E-2</v>
          </cell>
          <cell r="J550">
            <v>1.4E-2</v>
          </cell>
          <cell r="K550">
            <v>1.4E-2</v>
          </cell>
          <cell r="L550">
            <v>1.4E-2</v>
          </cell>
          <cell r="M550">
            <v>1.4E-2</v>
          </cell>
          <cell r="N550">
            <v>1.41E-2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C552">
            <v>0</v>
          </cell>
          <cell r="D552">
            <v>-7.9200000000000007E-2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C553">
            <v>0.04</v>
          </cell>
          <cell r="D553">
            <v>0.1026</v>
          </cell>
          <cell r="E553">
            <v>6.13E-2</v>
          </cell>
          <cell r="F553">
            <v>7.0499999999999993E-2</v>
          </cell>
          <cell r="G553">
            <v>8.5300000000000001E-2</v>
          </cell>
          <cell r="H553">
            <v>8.6999999999999994E-2</v>
          </cell>
          <cell r="I553">
            <v>8.4400000000000003E-2</v>
          </cell>
          <cell r="J553">
            <v>8.1900000000000001E-2</v>
          </cell>
          <cell r="K553">
            <v>8.0199999999999994E-2</v>
          </cell>
          <cell r="L553">
            <v>7.9799999999999996E-2</v>
          </cell>
          <cell r="M553">
            <v>8.2500000000000004E-2</v>
          </cell>
          <cell r="N553">
            <v>8.0799999999999997E-2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2.7099999999999999E-2</v>
          </cell>
          <cell r="D555">
            <v>7.7600000000000002E-2</v>
          </cell>
          <cell r="E555">
            <v>4.48E-2</v>
          </cell>
          <cell r="F555">
            <v>4.0399999999999998E-2</v>
          </cell>
          <cell r="G555">
            <v>3.8999999999999998E-3</v>
          </cell>
          <cell r="H555">
            <v>3.3999999999999998E-3</v>
          </cell>
          <cell r="I555">
            <v>3.0999999999999999E-3</v>
          </cell>
          <cell r="J555">
            <v>3.0999999999999999E-3</v>
          </cell>
          <cell r="K555">
            <v>3.0999999999999999E-3</v>
          </cell>
          <cell r="L555">
            <v>3.0999999999999999E-3</v>
          </cell>
          <cell r="M555">
            <v>3.0999999999999999E-3</v>
          </cell>
          <cell r="N555">
            <v>3.0999999999999999E-3</v>
          </cell>
        </row>
        <row r="556">
          <cell r="C556">
            <v>5.8999999999999999E-3</v>
          </cell>
          <cell r="D556">
            <v>7.0000000000000001E-3</v>
          </cell>
          <cell r="E556">
            <v>5.1000000000000004E-3</v>
          </cell>
          <cell r="F556">
            <v>8.8000000000000005E-3</v>
          </cell>
          <cell r="G556">
            <v>1.38E-2</v>
          </cell>
          <cell r="H556">
            <v>1.4800000000000001E-2</v>
          </cell>
          <cell r="I556">
            <v>1.54E-2</v>
          </cell>
          <cell r="J556">
            <v>1.5900000000000001E-2</v>
          </cell>
          <cell r="K556">
            <v>1.6400000000000001E-2</v>
          </cell>
          <cell r="L556">
            <v>1.6899999999999998E-2</v>
          </cell>
          <cell r="M556">
            <v>1.7399999999999999E-2</v>
          </cell>
          <cell r="N556">
            <v>1.78E-2</v>
          </cell>
        </row>
        <row r="557">
          <cell r="C557">
            <v>3.9199999999999999E-2</v>
          </cell>
          <cell r="D557">
            <v>3.95E-2</v>
          </cell>
          <cell r="E557">
            <v>3.9800000000000002E-2</v>
          </cell>
          <cell r="F557">
            <v>4.4699999999999997E-2</v>
          </cell>
          <cell r="G557">
            <v>4.58E-2</v>
          </cell>
          <cell r="H557">
            <v>4.6600000000000003E-2</v>
          </cell>
          <cell r="I557">
            <v>4.7699999999999999E-2</v>
          </cell>
          <cell r="J557">
            <v>4.7800000000000002E-2</v>
          </cell>
          <cell r="K557">
            <v>4.7800000000000002E-2</v>
          </cell>
          <cell r="L557">
            <v>4.7800000000000002E-2</v>
          </cell>
          <cell r="M557">
            <v>4.7899999999999998E-2</v>
          </cell>
          <cell r="N557">
            <v>4.7899999999999998E-2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</v>
          </cell>
          <cell r="D559">
            <v>-0.1115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3.7999999999999999E-2</v>
          </cell>
          <cell r="D560">
            <v>9.7500000000000003E-2</v>
          </cell>
          <cell r="E560">
            <v>6.13E-2</v>
          </cell>
          <cell r="F560">
            <v>7.0499999999999993E-2</v>
          </cell>
          <cell r="G560">
            <v>8.5300000000000001E-2</v>
          </cell>
          <cell r="H560">
            <v>8.6999999999999994E-2</v>
          </cell>
          <cell r="I560">
            <v>8.4400000000000003E-2</v>
          </cell>
          <cell r="J560">
            <v>8.1900000000000001E-2</v>
          </cell>
          <cell r="K560">
            <v>8.0199999999999994E-2</v>
          </cell>
          <cell r="L560">
            <v>7.9799999999999996E-2</v>
          </cell>
          <cell r="M560">
            <v>8.2500000000000004E-2</v>
          </cell>
          <cell r="N560">
            <v>8.0799999999999997E-2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C562">
            <v>1.6799999999999999E-2</v>
          </cell>
          <cell r="D562">
            <v>4.8099999999999997E-2</v>
          </cell>
          <cell r="E562">
            <v>2.7799999999999998E-2</v>
          </cell>
          <cell r="F562">
            <v>2.5100000000000001E-2</v>
          </cell>
          <cell r="G562">
            <v>2.3999999999999998E-3</v>
          </cell>
          <cell r="H562">
            <v>2.0999999999999999E-3</v>
          </cell>
          <cell r="I562">
            <v>1.9E-3</v>
          </cell>
          <cell r="J562">
            <v>1.9E-3</v>
          </cell>
          <cell r="K562">
            <v>1.9E-3</v>
          </cell>
          <cell r="L562">
            <v>1.9E-3</v>
          </cell>
          <cell r="M562">
            <v>1.9E-3</v>
          </cell>
          <cell r="N562">
            <v>1.9E-3</v>
          </cell>
        </row>
        <row r="563">
          <cell r="C563">
            <v>1.9E-3</v>
          </cell>
          <cell r="D563">
            <v>2.2000000000000001E-3</v>
          </cell>
          <cell r="E563">
            <v>1.6000000000000001E-3</v>
          </cell>
          <cell r="F563">
            <v>2.8E-3</v>
          </cell>
          <cell r="G563">
            <v>4.4000000000000003E-3</v>
          </cell>
          <cell r="H563">
            <v>4.7000000000000002E-3</v>
          </cell>
          <cell r="I563">
            <v>4.8999999999999998E-3</v>
          </cell>
          <cell r="J563">
            <v>5.1000000000000004E-3</v>
          </cell>
          <cell r="K563">
            <v>5.3E-3</v>
          </cell>
          <cell r="L563">
            <v>5.4000000000000003E-3</v>
          </cell>
          <cell r="M563">
            <v>5.5999999999999999E-3</v>
          </cell>
          <cell r="N563">
            <v>5.7000000000000002E-3</v>
          </cell>
        </row>
        <row r="564">
          <cell r="C564">
            <v>6.4000000000000003E-3</v>
          </cell>
          <cell r="D564">
            <v>6.4999999999999997E-3</v>
          </cell>
          <cell r="E564">
            <v>6.4999999999999997E-3</v>
          </cell>
          <cell r="F564">
            <v>7.3000000000000001E-3</v>
          </cell>
          <cell r="G564">
            <v>7.4999999999999997E-3</v>
          </cell>
          <cell r="H564">
            <v>7.6E-3</v>
          </cell>
          <cell r="I564">
            <v>7.7999999999999996E-3</v>
          </cell>
          <cell r="J564">
            <v>7.7999999999999996E-3</v>
          </cell>
          <cell r="K564">
            <v>7.7999999999999996E-3</v>
          </cell>
          <cell r="L564">
            <v>7.7999999999999996E-3</v>
          </cell>
          <cell r="M564">
            <v>7.9000000000000008E-3</v>
          </cell>
          <cell r="N564">
            <v>7.9000000000000008E-3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0</v>
          </cell>
          <cell r="D566">
            <v>-9.5100000000000004E-2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C567">
            <v>0.04</v>
          </cell>
          <cell r="D567">
            <v>0.1026</v>
          </cell>
          <cell r="E567">
            <v>6.13E-2</v>
          </cell>
          <cell r="F567">
            <v>7.0499999999999993E-2</v>
          </cell>
          <cell r="G567">
            <v>8.5300000000000001E-2</v>
          </cell>
          <cell r="H567">
            <v>8.6999999999999994E-2</v>
          </cell>
          <cell r="I567">
            <v>8.4400000000000003E-2</v>
          </cell>
          <cell r="J567">
            <v>8.1900000000000001E-2</v>
          </cell>
          <cell r="K567">
            <v>8.0199999999999994E-2</v>
          </cell>
          <cell r="L567">
            <v>7.9799999999999996E-2</v>
          </cell>
          <cell r="M567">
            <v>8.2500000000000004E-2</v>
          </cell>
          <cell r="N567">
            <v>8.0799999999999997E-2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C569">
            <v>1.3299999999999999E-2</v>
          </cell>
          <cell r="D569">
            <v>3.8199999999999998E-2</v>
          </cell>
          <cell r="E569">
            <v>2.2100000000000002E-2</v>
          </cell>
          <cell r="F569">
            <v>1.9900000000000001E-2</v>
          </cell>
          <cell r="G569">
            <v>1.9E-3</v>
          </cell>
          <cell r="H569">
            <v>1.6999999999999999E-3</v>
          </cell>
          <cell r="I569">
            <v>1.5E-3</v>
          </cell>
          <cell r="J569">
            <v>1.5E-3</v>
          </cell>
          <cell r="K569">
            <v>1.5E-3</v>
          </cell>
          <cell r="L569">
            <v>1.5E-3</v>
          </cell>
          <cell r="M569">
            <v>1.5E-3</v>
          </cell>
          <cell r="N569">
            <v>1.5E-3</v>
          </cell>
        </row>
        <row r="570">
          <cell r="C570">
            <v>2.5000000000000001E-3</v>
          </cell>
          <cell r="D570">
            <v>3.0000000000000001E-3</v>
          </cell>
          <cell r="E570">
            <v>2.0999999999999999E-3</v>
          </cell>
          <cell r="F570">
            <v>3.7000000000000002E-3</v>
          </cell>
          <cell r="G570">
            <v>5.7999999999999996E-3</v>
          </cell>
          <cell r="H570">
            <v>6.1999999999999998E-3</v>
          </cell>
          <cell r="I570">
            <v>6.4999999999999997E-3</v>
          </cell>
          <cell r="J570">
            <v>6.7000000000000002E-3</v>
          </cell>
          <cell r="K570">
            <v>6.8999999999999999E-3</v>
          </cell>
          <cell r="L570">
            <v>7.1000000000000004E-3</v>
          </cell>
          <cell r="M570">
            <v>7.3000000000000001E-3</v>
          </cell>
          <cell r="N570">
            <v>7.4999999999999997E-3</v>
          </cell>
        </row>
        <row r="571">
          <cell r="C571">
            <v>6.3299999999999995E-2</v>
          </cell>
          <cell r="D571">
            <v>6.3899999999999998E-2</v>
          </cell>
          <cell r="E571">
            <v>6.4199999999999993E-2</v>
          </cell>
          <cell r="F571">
            <v>7.2300000000000003E-2</v>
          </cell>
          <cell r="G571">
            <v>7.3999999999999996E-2</v>
          </cell>
          <cell r="H571">
            <v>7.5200000000000003E-2</v>
          </cell>
          <cell r="I571">
            <v>7.7100000000000002E-2</v>
          </cell>
          <cell r="J571">
            <v>7.7200000000000005E-2</v>
          </cell>
          <cell r="K571">
            <v>7.7200000000000005E-2</v>
          </cell>
          <cell r="L571">
            <v>7.7200000000000005E-2</v>
          </cell>
          <cell r="M571">
            <v>7.7399999999999997E-2</v>
          </cell>
          <cell r="N571">
            <v>7.7399999999999997E-2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-8.6999999999999994E-2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3.9E-2</v>
          </cell>
          <cell r="D574">
            <v>0.10009999999999999</v>
          </cell>
          <cell r="E574">
            <v>6.13E-2</v>
          </cell>
          <cell r="F574">
            <v>7.0499999999999993E-2</v>
          </cell>
          <cell r="G574">
            <v>8.5300000000000001E-2</v>
          </cell>
          <cell r="H574">
            <v>8.6999999999999994E-2</v>
          </cell>
          <cell r="I574">
            <v>8.4400000000000003E-2</v>
          </cell>
          <cell r="J574">
            <v>8.1900000000000001E-2</v>
          </cell>
          <cell r="K574">
            <v>8.0199999999999994E-2</v>
          </cell>
          <cell r="L574">
            <v>7.9799999999999996E-2</v>
          </cell>
          <cell r="M574">
            <v>8.2500000000000004E-2</v>
          </cell>
          <cell r="N574">
            <v>8.0799999999999997E-2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8.0000000000000002E-3</v>
          </cell>
          <cell r="D576">
            <v>2.3E-2</v>
          </cell>
          <cell r="E576">
            <v>1.3299999999999999E-2</v>
          </cell>
          <cell r="F576">
            <v>1.2E-2</v>
          </cell>
          <cell r="G576">
            <v>1.1000000000000001E-3</v>
          </cell>
          <cell r="H576">
            <v>1E-3</v>
          </cell>
          <cell r="I576">
            <v>8.9999999999999998E-4</v>
          </cell>
          <cell r="J576">
            <v>8.9999999999999998E-4</v>
          </cell>
          <cell r="K576">
            <v>8.9999999999999998E-4</v>
          </cell>
          <cell r="L576">
            <v>8.9999999999999998E-4</v>
          </cell>
          <cell r="M576">
            <v>8.9999999999999998E-4</v>
          </cell>
          <cell r="N576">
            <v>8.9999999999999998E-4</v>
          </cell>
        </row>
        <row r="577">
          <cell r="C577">
            <v>2.5000000000000001E-3</v>
          </cell>
          <cell r="D577">
            <v>3.0000000000000001E-3</v>
          </cell>
          <cell r="E577">
            <v>2.2000000000000001E-3</v>
          </cell>
          <cell r="F577">
            <v>3.7000000000000002E-3</v>
          </cell>
          <cell r="G577">
            <v>5.8999999999999999E-3</v>
          </cell>
          <cell r="H577">
            <v>6.3E-3</v>
          </cell>
          <cell r="I577">
            <v>6.6E-3</v>
          </cell>
          <cell r="J577">
            <v>6.7999999999999996E-3</v>
          </cell>
          <cell r="K577">
            <v>7.0000000000000001E-3</v>
          </cell>
          <cell r="L577">
            <v>7.1999999999999998E-3</v>
          </cell>
          <cell r="M577">
            <v>7.4000000000000003E-3</v>
          </cell>
          <cell r="N577">
            <v>7.6E-3</v>
          </cell>
        </row>
        <row r="578">
          <cell r="C578">
            <v>0.1023</v>
          </cell>
          <cell r="D578">
            <v>0.1033</v>
          </cell>
          <cell r="E578">
            <v>0.1038</v>
          </cell>
          <cell r="F578">
            <v>0.1168</v>
          </cell>
          <cell r="G578">
            <v>0.1197</v>
          </cell>
          <cell r="H578">
            <v>0.1216</v>
          </cell>
          <cell r="I578">
            <v>0.12470000000000001</v>
          </cell>
          <cell r="J578">
            <v>0.12479999999999999</v>
          </cell>
          <cell r="K578">
            <v>0.12479999999999999</v>
          </cell>
          <cell r="L578">
            <v>0.12470000000000001</v>
          </cell>
          <cell r="M578">
            <v>0.125</v>
          </cell>
          <cell r="N578">
            <v>0.12509999999999999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0</v>
          </cell>
          <cell r="D580">
            <v>-7.8700000000000006E-2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0.04</v>
          </cell>
          <cell r="D581">
            <v>0.1026</v>
          </cell>
          <cell r="E581">
            <v>6.13E-2</v>
          </cell>
          <cell r="F581">
            <v>7.0499999999999993E-2</v>
          </cell>
          <cell r="G581">
            <v>8.5300000000000001E-2</v>
          </cell>
          <cell r="H581">
            <v>8.6999999999999994E-2</v>
          </cell>
          <cell r="I581">
            <v>8.4400000000000003E-2</v>
          </cell>
          <cell r="J581">
            <v>8.1900000000000001E-2</v>
          </cell>
          <cell r="K581">
            <v>8.0199999999999994E-2</v>
          </cell>
          <cell r="L581">
            <v>7.9799999999999996E-2</v>
          </cell>
          <cell r="M581">
            <v>8.2500000000000004E-2</v>
          </cell>
          <cell r="N581">
            <v>8.0799999999999997E-2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1.4999999999999999E-2</v>
          </cell>
          <cell r="D583">
            <v>4.2999999999999997E-2</v>
          </cell>
          <cell r="E583">
            <v>2.4799999999999999E-2</v>
          </cell>
          <cell r="F583">
            <v>2.24E-2</v>
          </cell>
          <cell r="G583">
            <v>2.0999999999999999E-3</v>
          </cell>
          <cell r="H583">
            <v>1.9E-3</v>
          </cell>
          <cell r="I583">
            <v>1.6999999999999999E-3</v>
          </cell>
          <cell r="J583">
            <v>1.6999999999999999E-3</v>
          </cell>
          <cell r="K583">
            <v>1.6999999999999999E-3</v>
          </cell>
          <cell r="L583">
            <v>1.6999999999999999E-3</v>
          </cell>
          <cell r="M583">
            <v>1.6999999999999999E-3</v>
          </cell>
          <cell r="N583">
            <v>1.6999999999999999E-3</v>
          </cell>
        </row>
        <row r="584">
          <cell r="C584">
            <v>5.0000000000000001E-3</v>
          </cell>
          <cell r="D584">
            <v>6.0000000000000001E-3</v>
          </cell>
          <cell r="E584">
            <v>4.3E-3</v>
          </cell>
          <cell r="F584">
            <v>7.4999999999999997E-3</v>
          </cell>
          <cell r="G584">
            <v>1.17E-2</v>
          </cell>
          <cell r="H584">
            <v>1.26E-2</v>
          </cell>
          <cell r="I584">
            <v>1.3100000000000001E-2</v>
          </cell>
          <cell r="J584">
            <v>1.35E-2</v>
          </cell>
          <cell r="K584">
            <v>1.4E-2</v>
          </cell>
          <cell r="L584">
            <v>1.44E-2</v>
          </cell>
          <cell r="M584">
            <v>1.4800000000000001E-2</v>
          </cell>
          <cell r="N584">
            <v>1.52E-2</v>
          </cell>
        </row>
        <row r="585">
          <cell r="C585">
            <v>3.7999999999999999E-2</v>
          </cell>
          <cell r="D585">
            <v>3.8399999999999997E-2</v>
          </cell>
          <cell r="E585">
            <v>3.8600000000000002E-2</v>
          </cell>
          <cell r="F585">
            <v>4.3400000000000001E-2</v>
          </cell>
          <cell r="G585">
            <v>4.4499999999999998E-2</v>
          </cell>
          <cell r="H585">
            <v>4.5199999999999997E-2</v>
          </cell>
          <cell r="I585">
            <v>4.6300000000000001E-2</v>
          </cell>
          <cell r="J585">
            <v>4.6399999999999997E-2</v>
          </cell>
          <cell r="K585">
            <v>4.6399999999999997E-2</v>
          </cell>
          <cell r="L585">
            <v>4.6300000000000001E-2</v>
          </cell>
          <cell r="M585">
            <v>4.65E-2</v>
          </cell>
          <cell r="N585">
            <v>4.65E-2</v>
          </cell>
        </row>
        <row r="586">
          <cell r="C586">
            <v>1.2800000000000001E-2</v>
          </cell>
          <cell r="D586">
            <v>1.2800000000000001E-2</v>
          </cell>
          <cell r="E586">
            <v>1.0999999999999999E-2</v>
          </cell>
          <cell r="F586">
            <v>9.7999999999999997E-3</v>
          </cell>
          <cell r="G586">
            <v>8.9999999999999993E-3</v>
          </cell>
          <cell r="H586">
            <v>8.8000000000000005E-3</v>
          </cell>
          <cell r="I586">
            <v>8.5000000000000006E-3</v>
          </cell>
          <cell r="J586">
            <v>8.2000000000000007E-3</v>
          </cell>
          <cell r="K586">
            <v>7.9000000000000008E-3</v>
          </cell>
          <cell r="L586">
            <v>0</v>
          </cell>
          <cell r="M586">
            <v>0</v>
          </cell>
          <cell r="N586">
            <v>0</v>
          </cell>
        </row>
        <row r="587">
          <cell r="C587">
            <v>0</v>
          </cell>
          <cell r="D587">
            <v>-9.3899999999999997E-2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C588">
            <v>0.04</v>
          </cell>
          <cell r="D588">
            <v>0.1026</v>
          </cell>
          <cell r="E588">
            <v>6.13E-2</v>
          </cell>
          <cell r="F588">
            <v>7.0499999999999993E-2</v>
          </cell>
          <cell r="G588">
            <v>8.5300000000000001E-2</v>
          </cell>
          <cell r="H588">
            <v>8.6999999999999994E-2</v>
          </cell>
          <cell r="I588">
            <v>8.4400000000000003E-2</v>
          </cell>
          <cell r="J588">
            <v>8.1900000000000001E-2</v>
          </cell>
          <cell r="K588">
            <v>8.0199999999999994E-2</v>
          </cell>
          <cell r="L588">
            <v>7.9799999999999996E-2</v>
          </cell>
          <cell r="M588">
            <v>8.2500000000000004E-2</v>
          </cell>
          <cell r="N588">
            <v>8.0799999999999997E-2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3.3999999999999998E-3</v>
          </cell>
          <cell r="F590">
            <v>3.3999999999999998E-3</v>
          </cell>
          <cell r="G590">
            <v>2.9999999999999997E-4</v>
          </cell>
          <cell r="H590">
            <v>2.9999999999999997E-4</v>
          </cell>
          <cell r="I590">
            <v>2.9999999999999997E-4</v>
          </cell>
          <cell r="J590">
            <v>2.9999999999999997E-4</v>
          </cell>
          <cell r="K590">
            <v>2.9999999999999997E-4</v>
          </cell>
          <cell r="L590">
            <v>2.9999999999999997E-4</v>
          </cell>
          <cell r="M590">
            <v>2.9999999999999997E-4</v>
          </cell>
          <cell r="N590">
            <v>2.9999999999999997E-4</v>
          </cell>
        </row>
        <row r="591">
          <cell r="C591">
            <v>8.8999999999999999E-3</v>
          </cell>
          <cell r="D591">
            <v>8.8999999999999999E-3</v>
          </cell>
          <cell r="E591">
            <v>8.8999999999999999E-3</v>
          </cell>
          <cell r="F591">
            <v>8.8999999999999999E-3</v>
          </cell>
          <cell r="G591">
            <v>1.4E-2</v>
          </cell>
          <cell r="H591">
            <v>1.4999999999999999E-2</v>
          </cell>
          <cell r="I591">
            <v>1.5599999999999999E-2</v>
          </cell>
          <cell r="J591">
            <v>1.6199999999999999E-2</v>
          </cell>
          <cell r="K591">
            <v>1.67E-2</v>
          </cell>
          <cell r="L591">
            <v>1.72E-2</v>
          </cell>
          <cell r="M591">
            <v>1.77E-2</v>
          </cell>
          <cell r="N591">
            <v>1.8100000000000002E-2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C595">
            <v>0.04</v>
          </cell>
          <cell r="D595">
            <v>0.04</v>
          </cell>
          <cell r="E595">
            <v>6.13E-2</v>
          </cell>
          <cell r="F595">
            <v>7.0499999999999993E-2</v>
          </cell>
          <cell r="G595">
            <v>8.5300000000000001E-2</v>
          </cell>
          <cell r="H595">
            <v>8.6999999999999994E-2</v>
          </cell>
          <cell r="I595">
            <v>8.4400000000000003E-2</v>
          </cell>
          <cell r="J595">
            <v>8.1900000000000001E-2</v>
          </cell>
          <cell r="K595">
            <v>8.0199999999999994E-2</v>
          </cell>
          <cell r="L595">
            <v>7.9799999999999996E-2</v>
          </cell>
          <cell r="M595">
            <v>8.2500000000000004E-2</v>
          </cell>
          <cell r="N595">
            <v>8.0799999999999997E-2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7.0000000000000001E-3</v>
          </cell>
          <cell r="D597">
            <v>7.0000000000000001E-3</v>
          </cell>
          <cell r="E597">
            <v>7.0000000000000001E-3</v>
          </cell>
          <cell r="F597">
            <v>7.0000000000000001E-3</v>
          </cell>
          <cell r="G597">
            <v>6.9999999999999999E-4</v>
          </cell>
          <cell r="H597">
            <v>5.9999999999999995E-4</v>
          </cell>
          <cell r="I597">
            <v>5.0000000000000001E-4</v>
          </cell>
          <cell r="J597">
            <v>5.0000000000000001E-4</v>
          </cell>
          <cell r="K597">
            <v>5.0000000000000001E-4</v>
          </cell>
          <cell r="L597">
            <v>5.0000000000000001E-4</v>
          </cell>
          <cell r="M597">
            <v>5.0000000000000001E-4</v>
          </cell>
          <cell r="N597">
            <v>5.0000000000000001E-4</v>
          </cell>
        </row>
        <row r="598">
          <cell r="C598">
            <v>0.03</v>
          </cell>
          <cell r="D598">
            <v>0.03</v>
          </cell>
          <cell r="E598">
            <v>0.03</v>
          </cell>
          <cell r="F598">
            <v>0.03</v>
          </cell>
          <cell r="G598">
            <v>4.7199999999999999E-2</v>
          </cell>
          <cell r="H598">
            <v>5.0599999999999999E-2</v>
          </cell>
          <cell r="I598">
            <v>5.2600000000000001E-2</v>
          </cell>
          <cell r="J598">
            <v>5.45E-2</v>
          </cell>
          <cell r="K598">
            <v>5.6300000000000003E-2</v>
          </cell>
          <cell r="L598">
            <v>5.8000000000000003E-2</v>
          </cell>
          <cell r="M598">
            <v>5.9499999999999997E-2</v>
          </cell>
          <cell r="N598">
            <v>6.0999999999999999E-2</v>
          </cell>
        </row>
        <row r="599">
          <cell r="C599">
            <v>3.0000000000000001E-3</v>
          </cell>
          <cell r="D599">
            <v>3.0000000000000001E-3</v>
          </cell>
          <cell r="E599">
            <v>3.0000000000000001E-3</v>
          </cell>
          <cell r="F599">
            <v>3.0000000000000001E-3</v>
          </cell>
          <cell r="G599">
            <v>3.0999999999999999E-3</v>
          </cell>
          <cell r="H599">
            <v>3.0999999999999999E-3</v>
          </cell>
          <cell r="I599">
            <v>3.2000000000000002E-3</v>
          </cell>
          <cell r="J599">
            <v>3.2000000000000002E-3</v>
          </cell>
          <cell r="K599">
            <v>3.2000000000000002E-3</v>
          </cell>
          <cell r="L599">
            <v>3.2000000000000002E-3</v>
          </cell>
          <cell r="M599">
            <v>3.2000000000000002E-3</v>
          </cell>
          <cell r="N599">
            <v>3.2000000000000002E-3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C602">
            <v>0.04</v>
          </cell>
          <cell r="D602">
            <v>0.04</v>
          </cell>
          <cell r="E602">
            <v>6.13E-2</v>
          </cell>
          <cell r="F602">
            <v>7.0499999999999993E-2</v>
          </cell>
          <cell r="G602">
            <v>8.5300000000000001E-2</v>
          </cell>
          <cell r="H602">
            <v>8.6999999999999994E-2</v>
          </cell>
          <cell r="I602">
            <v>8.4400000000000003E-2</v>
          </cell>
          <cell r="J602">
            <v>8.1900000000000001E-2</v>
          </cell>
          <cell r="K602">
            <v>8.0199999999999994E-2</v>
          </cell>
          <cell r="L602">
            <v>7.9799999999999996E-2</v>
          </cell>
          <cell r="M602">
            <v>8.2500000000000004E-2</v>
          </cell>
          <cell r="N602">
            <v>8.0799999999999997E-2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C604">
            <v>2.0199999999999999E-2</v>
          </cell>
          <cell r="D604">
            <v>5.7799999999999997E-2</v>
          </cell>
          <cell r="E604">
            <v>3.3399999999999999E-2</v>
          </cell>
          <cell r="F604">
            <v>3.0099999999999998E-2</v>
          </cell>
          <cell r="G604">
            <v>2.8999999999999998E-3</v>
          </cell>
          <cell r="H604">
            <v>2.5000000000000001E-3</v>
          </cell>
          <cell r="I604">
            <v>2.3E-3</v>
          </cell>
          <cell r="J604">
            <v>2.3E-3</v>
          </cell>
          <cell r="K604">
            <v>2.3E-3</v>
          </cell>
          <cell r="L604">
            <v>2.3E-3</v>
          </cell>
          <cell r="M604">
            <v>2.3E-3</v>
          </cell>
          <cell r="N604">
            <v>2.3E-3</v>
          </cell>
        </row>
        <row r="605">
          <cell r="C605">
            <v>4.4000000000000003E-3</v>
          </cell>
          <cell r="D605">
            <v>5.1999999999999998E-3</v>
          </cell>
          <cell r="E605">
            <v>3.8E-3</v>
          </cell>
          <cell r="F605">
            <v>6.4999999999999997E-3</v>
          </cell>
          <cell r="G605">
            <v>1.0200000000000001E-2</v>
          </cell>
          <cell r="H605">
            <v>1.09E-2</v>
          </cell>
          <cell r="I605">
            <v>1.14E-2</v>
          </cell>
          <cell r="J605">
            <v>1.18E-2</v>
          </cell>
          <cell r="K605">
            <v>1.2200000000000001E-2</v>
          </cell>
          <cell r="L605">
            <v>1.2500000000000001E-2</v>
          </cell>
          <cell r="M605">
            <v>1.29E-2</v>
          </cell>
          <cell r="N605">
            <v>1.32E-2</v>
          </cell>
        </row>
        <row r="606">
          <cell r="C606">
            <v>2.18E-2</v>
          </cell>
          <cell r="D606">
            <v>2.1999999999999999E-2</v>
          </cell>
          <cell r="E606">
            <v>2.2100000000000002E-2</v>
          </cell>
          <cell r="F606">
            <v>2.4899999999999999E-2</v>
          </cell>
          <cell r="G606">
            <v>2.5499999999999998E-2</v>
          </cell>
          <cell r="H606">
            <v>2.5899999999999999E-2</v>
          </cell>
          <cell r="I606">
            <v>2.6599999999999999E-2</v>
          </cell>
          <cell r="J606">
            <v>2.6599999999999999E-2</v>
          </cell>
          <cell r="K606">
            <v>2.6599999999999999E-2</v>
          </cell>
          <cell r="L606">
            <v>2.6599999999999999E-2</v>
          </cell>
          <cell r="M606">
            <v>2.6599999999999999E-2</v>
          </cell>
          <cell r="N606">
            <v>2.6700000000000002E-2</v>
          </cell>
        </row>
        <row r="607">
          <cell r="C607">
            <v>1.8E-3</v>
          </cell>
          <cell r="D607">
            <v>1.8E-3</v>
          </cell>
          <cell r="E607">
            <v>1.5E-3</v>
          </cell>
          <cell r="F607">
            <v>1.4E-3</v>
          </cell>
          <cell r="G607">
            <v>1.1999999999999999E-3</v>
          </cell>
          <cell r="H607">
            <v>1.1999999999999999E-3</v>
          </cell>
          <cell r="I607">
            <v>1.1999999999999999E-3</v>
          </cell>
          <cell r="J607">
            <v>1.1000000000000001E-3</v>
          </cell>
          <cell r="K607">
            <v>1.1000000000000001E-3</v>
          </cell>
          <cell r="L607">
            <v>0</v>
          </cell>
          <cell r="M607">
            <v>0</v>
          </cell>
          <cell r="N607">
            <v>0</v>
          </cell>
        </row>
        <row r="608">
          <cell r="C608">
            <v>0</v>
          </cell>
          <cell r="D608">
            <v>-0.1017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0.04</v>
          </cell>
          <cell r="D609">
            <v>0.1026</v>
          </cell>
          <cell r="E609">
            <v>6.13E-2</v>
          </cell>
          <cell r="F609">
            <v>7.0499999999999993E-2</v>
          </cell>
          <cell r="G609">
            <v>8.5300000000000001E-2</v>
          </cell>
          <cell r="H609">
            <v>8.6999999999999994E-2</v>
          </cell>
          <cell r="I609">
            <v>8.4400000000000003E-2</v>
          </cell>
          <cell r="J609">
            <v>8.1900000000000001E-2</v>
          </cell>
          <cell r="K609">
            <v>8.0199999999999994E-2</v>
          </cell>
          <cell r="L609">
            <v>7.9799999999999996E-2</v>
          </cell>
          <cell r="M609">
            <v>8.2500000000000004E-2</v>
          </cell>
          <cell r="N609">
            <v>8.0799999999999997E-2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Y1999</v>
          </cell>
          <cell r="D614" t="str">
            <v>Y2000</v>
          </cell>
          <cell r="E614" t="str">
            <v>Y2001</v>
          </cell>
          <cell r="F614" t="str">
            <v>Y2002</v>
          </cell>
          <cell r="G614" t="str">
            <v>Y2003</v>
          </cell>
          <cell r="H614" t="str">
            <v>Y2004</v>
          </cell>
          <cell r="I614" t="str">
            <v>Y2005</v>
          </cell>
          <cell r="J614" t="str">
            <v>Y2006</v>
          </cell>
          <cell r="K614" t="str">
            <v>Y2007</v>
          </cell>
          <cell r="L614" t="str">
            <v>Y2008</v>
          </cell>
          <cell r="M614" t="str">
            <v>Y2009</v>
          </cell>
          <cell r="N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  <cell r="M615">
            <v>1</v>
          </cell>
          <cell r="N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  <cell r="M617">
            <v>1</v>
          </cell>
          <cell r="N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  <cell r="M618">
            <v>1</v>
          </cell>
          <cell r="N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  <cell r="M619">
            <v>1</v>
          </cell>
          <cell r="N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  <cell r="M620">
            <v>1</v>
          </cell>
          <cell r="N620">
            <v>1</v>
          </cell>
        </row>
        <row r="621">
          <cell r="C621">
            <v>2146562.5241999999</v>
          </cell>
          <cell r="D621">
            <v>2093100.1106</v>
          </cell>
          <cell r="E621">
            <v>2201256.2524000001</v>
          </cell>
          <cell r="F621">
            <v>2361693.1307000001</v>
          </cell>
          <cell r="G621">
            <v>2429239.8502000002</v>
          </cell>
          <cell r="H621">
            <v>2456185.6148999999</v>
          </cell>
          <cell r="I621">
            <v>2496561.2722999998</v>
          </cell>
          <cell r="J621">
            <v>2556266.9912</v>
          </cell>
          <cell r="K621">
            <v>2613979.1121999999</v>
          </cell>
          <cell r="L621">
            <v>2667846.7006000001</v>
          </cell>
          <cell r="M621">
            <v>2733325.7097999998</v>
          </cell>
          <cell r="N621">
            <v>2800125.9574000002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2017237</v>
          </cell>
          <cell r="D624">
            <v>2138314</v>
          </cell>
          <cell r="E624">
            <v>2142021</v>
          </cell>
          <cell r="F624">
            <v>2258533.0869999998</v>
          </cell>
          <cell r="G624">
            <v>2324984.6809999999</v>
          </cell>
          <cell r="H624">
            <v>2401999.3250000002</v>
          </cell>
          <cell r="I624">
            <v>2515000.608</v>
          </cell>
          <cell r="J624">
            <v>2555000.27</v>
          </cell>
          <cell r="K624">
            <v>2611999.986</v>
          </cell>
          <cell r="L624">
            <v>2666999.949</v>
          </cell>
          <cell r="M624">
            <v>2732999.787</v>
          </cell>
          <cell r="N624">
            <v>2799000.1630000002</v>
          </cell>
        </row>
        <row r="625">
          <cell r="C625">
            <v>14709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1635</v>
          </cell>
          <cell r="D626">
            <v>0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  <cell r="M626">
            <v>258</v>
          </cell>
          <cell r="N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  <cell r="M627">
            <v>1</v>
          </cell>
          <cell r="N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  <cell r="M628">
            <v>1</v>
          </cell>
          <cell r="N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1</v>
          </cell>
        </row>
        <row r="630">
          <cell r="C630">
            <v>15</v>
          </cell>
          <cell r="D630">
            <v>1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  <cell r="M630">
            <v>15</v>
          </cell>
          <cell r="N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1</v>
          </cell>
          <cell r="N632">
            <v>1</v>
          </cell>
        </row>
        <row r="633">
          <cell r="C633">
            <v>788194.85970000003</v>
          </cell>
          <cell r="D633">
            <v>892067.99739999999</v>
          </cell>
          <cell r="E633">
            <v>833428.17339999997</v>
          </cell>
          <cell r="F633">
            <v>895003.96189999999</v>
          </cell>
          <cell r="G633">
            <v>911608.97450000001</v>
          </cell>
          <cell r="H633">
            <v>914378.86060000001</v>
          </cell>
          <cell r="I633">
            <v>924757.23910000001</v>
          </cell>
          <cell r="J633">
            <v>931045.15949999995</v>
          </cell>
          <cell r="K633">
            <v>937142.86010000005</v>
          </cell>
          <cell r="L633">
            <v>947406.67740000004</v>
          </cell>
          <cell r="M633">
            <v>958172.11219999997</v>
          </cell>
          <cell r="N633">
            <v>969725.85349999997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795043.73329999996</v>
          </cell>
          <cell r="D636">
            <v>594188</v>
          </cell>
          <cell r="E636">
            <v>833065.2</v>
          </cell>
          <cell r="F636">
            <v>811069.24609999999</v>
          </cell>
          <cell r="G636">
            <v>820077.58250000002</v>
          </cell>
          <cell r="H636">
            <v>911092.57519999996</v>
          </cell>
          <cell r="I636">
            <v>933108.9155</v>
          </cell>
          <cell r="J636">
            <v>929129.33629999997</v>
          </cell>
          <cell r="K636">
            <v>935146.8075</v>
          </cell>
          <cell r="L636">
            <v>945162.70169999998</v>
          </cell>
          <cell r="M636">
            <v>956178.63309999998</v>
          </cell>
          <cell r="N636">
            <v>968194.25419999997</v>
          </cell>
        </row>
        <row r="637">
          <cell r="C637">
            <v>3022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-13989</v>
          </cell>
          <cell r="D638">
            <v>-30699</v>
          </cell>
          <cell r="E638">
            <v>216203</v>
          </cell>
          <cell r="F638">
            <v>1.0999999999999999E-2</v>
          </cell>
          <cell r="G638">
            <v>0.05</v>
          </cell>
          <cell r="H638">
            <v>-5.2999999999999999E-2</v>
          </cell>
          <cell r="I638">
            <v>3.2000000000000001E-2</v>
          </cell>
          <cell r="J638">
            <v>2.1000000000000001E-2</v>
          </cell>
          <cell r="K638">
            <v>0.185</v>
          </cell>
          <cell r="L638">
            <v>-0.109</v>
          </cell>
          <cell r="M638">
            <v>-1.6E-2</v>
          </cell>
          <cell r="N638">
            <v>-0.01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Y1999</v>
          </cell>
          <cell r="D642" t="str">
            <v>Y2000</v>
          </cell>
          <cell r="E642" t="str">
            <v>Y2001</v>
          </cell>
          <cell r="F642" t="str">
            <v>Y2002</v>
          </cell>
          <cell r="G642" t="str">
            <v>Y2003</v>
          </cell>
          <cell r="H642" t="str">
            <v>Y2004</v>
          </cell>
          <cell r="I642" t="str">
            <v>Y2005</v>
          </cell>
          <cell r="J642" t="str">
            <v>Y2006</v>
          </cell>
          <cell r="K642" t="str">
            <v>Y2007</v>
          </cell>
          <cell r="L642" t="str">
            <v>Y2008</v>
          </cell>
          <cell r="M642" t="str">
            <v>Y2009</v>
          </cell>
          <cell r="N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D647">
            <v>306955.59379999997</v>
          </cell>
          <cell r="E647">
            <v>336669.1875</v>
          </cell>
          <cell r="F647">
            <v>293532.3125</v>
          </cell>
          <cell r="G647">
            <v>323156.5</v>
          </cell>
          <cell r="H647">
            <v>320633.90629999997</v>
          </cell>
          <cell r="I647">
            <v>343907.84379999997</v>
          </cell>
          <cell r="J647">
            <v>345912.65629999997</v>
          </cell>
          <cell r="K647">
            <v>356018.46879999997</v>
          </cell>
          <cell r="L647">
            <v>361059.84379999997</v>
          </cell>
          <cell r="M647">
            <v>370151.4375</v>
          </cell>
          <cell r="N647">
            <v>396459.0625</v>
          </cell>
        </row>
        <row r="648">
          <cell r="D648">
            <v>983170.125</v>
          </cell>
          <cell r="E648">
            <v>993604.75</v>
          </cell>
          <cell r="F648">
            <v>866331.3125</v>
          </cell>
          <cell r="G648">
            <v>794962.1875</v>
          </cell>
          <cell r="H648">
            <v>800598.5</v>
          </cell>
          <cell r="I648">
            <v>810992.4375</v>
          </cell>
          <cell r="J648">
            <v>823749.125</v>
          </cell>
          <cell r="K648">
            <v>838539.3125</v>
          </cell>
          <cell r="L648">
            <v>857033.25</v>
          </cell>
          <cell r="M648">
            <v>879020</v>
          </cell>
          <cell r="N648">
            <v>907558.5625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D650">
            <v>1290125.75</v>
          </cell>
          <cell r="E650">
            <v>1330274</v>
          </cell>
          <cell r="F650">
            <v>1159863.625</v>
          </cell>
          <cell r="G650">
            <v>1118118.75</v>
          </cell>
          <cell r="H650">
            <v>1121232.375</v>
          </cell>
          <cell r="I650">
            <v>1154900.25</v>
          </cell>
          <cell r="J650">
            <v>1169661.75</v>
          </cell>
          <cell r="K650">
            <v>1194557.75</v>
          </cell>
          <cell r="L650">
            <v>1218093.125</v>
          </cell>
          <cell r="M650">
            <v>1249171.5</v>
          </cell>
          <cell r="N650">
            <v>1304017.625</v>
          </cell>
        </row>
        <row r="651">
          <cell r="D651">
            <v>3003288.75</v>
          </cell>
          <cell r="E651">
            <v>1967896.75</v>
          </cell>
          <cell r="F651">
            <v>1578448.25</v>
          </cell>
          <cell r="G651">
            <v>24235.8613</v>
          </cell>
          <cell r="H651">
            <v>-8.0625</v>
          </cell>
          <cell r="I651">
            <v>-8.125</v>
          </cell>
          <cell r="J651">
            <v>-12.6875</v>
          </cell>
          <cell r="K651">
            <v>-13.125</v>
          </cell>
          <cell r="L651">
            <v>-13.75</v>
          </cell>
          <cell r="M651">
            <v>-14.625</v>
          </cell>
          <cell r="N651">
            <v>-14.125</v>
          </cell>
        </row>
        <row r="652">
          <cell r="D652">
            <v>615452.8125</v>
          </cell>
          <cell r="E652">
            <v>661342.9375</v>
          </cell>
          <cell r="F652">
            <v>366061.375</v>
          </cell>
          <cell r="G652">
            <v>1371573.5</v>
          </cell>
          <cell r="H652">
            <v>1414324.625</v>
          </cell>
          <cell r="I652">
            <v>1440541.75</v>
          </cell>
          <cell r="J652">
            <v>1474502.125</v>
          </cell>
          <cell r="K652">
            <v>1515625.875</v>
          </cell>
          <cell r="L652">
            <v>1559451.125</v>
          </cell>
          <cell r="M652">
            <v>1566259.75</v>
          </cell>
          <cell r="N652">
            <v>1646114.875</v>
          </cell>
        </row>
        <row r="653">
          <cell r="D653">
            <v>8696.2090000000007</v>
          </cell>
          <cell r="E653">
            <v>1966.1623999999999</v>
          </cell>
          <cell r="F653">
            <v>1044.8860999999999</v>
          </cell>
          <cell r="G653">
            <v>2458.4823999999999</v>
          </cell>
          <cell r="H653">
            <v>2392.0524999999998</v>
          </cell>
          <cell r="I653">
            <v>2522.3317999999999</v>
          </cell>
          <cell r="J653">
            <v>2582.7654000000002</v>
          </cell>
          <cell r="K653">
            <v>2652.3071</v>
          </cell>
          <cell r="L653">
            <v>2732.2197000000001</v>
          </cell>
          <cell r="M653">
            <v>2676.9775</v>
          </cell>
          <cell r="N653">
            <v>2866.6992</v>
          </cell>
        </row>
        <row r="654">
          <cell r="D654">
            <v>3627437.75</v>
          </cell>
          <cell r="E654">
            <v>2631205.75</v>
          </cell>
          <cell r="F654">
            <v>1945554.5</v>
          </cell>
          <cell r="G654">
            <v>1398267.875</v>
          </cell>
          <cell r="H654">
            <v>1416708.625</v>
          </cell>
          <cell r="I654">
            <v>1443056</v>
          </cell>
          <cell r="J654">
            <v>1477072.25</v>
          </cell>
          <cell r="K654">
            <v>1518265</v>
          </cell>
          <cell r="L654">
            <v>1562169.625</v>
          </cell>
          <cell r="M654">
            <v>1568922.125</v>
          </cell>
          <cell r="N654">
            <v>1648967.5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Y1999</v>
          </cell>
          <cell r="D658" t="str">
            <v>Y2000</v>
          </cell>
          <cell r="E658" t="str">
            <v>Y2001</v>
          </cell>
          <cell r="F658" t="str">
            <v>Y2002</v>
          </cell>
          <cell r="G658" t="str">
            <v>Y2003</v>
          </cell>
          <cell r="H658" t="str">
            <v>Y2004</v>
          </cell>
          <cell r="I658" t="str">
            <v>Y2005</v>
          </cell>
          <cell r="J658" t="str">
            <v>Y2006</v>
          </cell>
          <cell r="K658" t="str">
            <v>Y2007</v>
          </cell>
          <cell r="L658" t="str">
            <v>Y2008</v>
          </cell>
          <cell r="M658" t="str">
            <v>Y2009</v>
          </cell>
          <cell r="N658" t="str">
            <v>Y2010</v>
          </cell>
        </row>
        <row r="659">
          <cell r="D659">
            <v>229745.60939999999</v>
          </cell>
          <cell r="E659">
            <v>253344.20310000001</v>
          </cell>
          <cell r="F659">
            <v>250390</v>
          </cell>
          <cell r="G659">
            <v>279402.8125</v>
          </cell>
          <cell r="H659">
            <v>288893.375</v>
          </cell>
          <cell r="I659">
            <v>297738.40629999997</v>
          </cell>
          <cell r="J659">
            <v>325095.65629999997</v>
          </cell>
          <cell r="K659">
            <v>330732.875</v>
          </cell>
          <cell r="L659">
            <v>336065.03129999997</v>
          </cell>
          <cell r="M659">
            <v>339702.28129999997</v>
          </cell>
          <cell r="N659">
            <v>343101.875</v>
          </cell>
        </row>
        <row r="660">
          <cell r="D660">
            <v>125450.5</v>
          </cell>
          <cell r="E660">
            <v>138333.79689999999</v>
          </cell>
          <cell r="F660">
            <v>136437</v>
          </cell>
          <cell r="G660">
            <v>152246.01560000001</v>
          </cell>
          <cell r="H660">
            <v>157417.4063</v>
          </cell>
          <cell r="I660">
            <v>162237.04689999999</v>
          </cell>
          <cell r="J660">
            <v>177143.95310000001</v>
          </cell>
          <cell r="K660">
            <v>180215.6563</v>
          </cell>
          <cell r="L660">
            <v>183121.14060000001</v>
          </cell>
          <cell r="M660">
            <v>185103.07810000001</v>
          </cell>
          <cell r="N660">
            <v>186955.51560000001</v>
          </cell>
        </row>
        <row r="661">
          <cell r="D661">
            <v>40113.5</v>
          </cell>
          <cell r="E661">
            <v>44209.203099999999</v>
          </cell>
          <cell r="F661">
            <v>43435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D662">
            <v>55341.300799999997</v>
          </cell>
          <cell r="E662">
            <v>51577.398399999998</v>
          </cell>
          <cell r="F662">
            <v>14819</v>
          </cell>
          <cell r="G662">
            <v>16536.081999999999</v>
          </cell>
          <cell r="H662">
            <v>17097.769499999999</v>
          </cell>
          <cell r="I662">
            <v>17621.25</v>
          </cell>
          <cell r="J662">
            <v>19240.351600000002</v>
          </cell>
          <cell r="K662">
            <v>19573.984400000001</v>
          </cell>
          <cell r="L662">
            <v>19889.5605</v>
          </cell>
          <cell r="M662">
            <v>20104.8262</v>
          </cell>
          <cell r="N662">
            <v>20306.027300000002</v>
          </cell>
        </row>
        <row r="663">
          <cell r="D663">
            <v>25294.5</v>
          </cell>
          <cell r="E663">
            <v>27866.199199999999</v>
          </cell>
          <cell r="F663">
            <v>27594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D664">
            <v>35054.597699999998</v>
          </cell>
          <cell r="E664">
            <v>38669.199200000003</v>
          </cell>
          <cell r="F664">
            <v>38325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Y1999</v>
          </cell>
          <cell r="D669" t="str">
            <v>Y2000</v>
          </cell>
          <cell r="E669" t="str">
            <v>Y2001</v>
          </cell>
          <cell r="F669" t="str">
            <v>Y2002</v>
          </cell>
          <cell r="G669" t="str">
            <v>Y2003</v>
          </cell>
          <cell r="H669" t="str">
            <v>Y2004</v>
          </cell>
          <cell r="I669" t="str">
            <v>Y2005</v>
          </cell>
          <cell r="J669" t="str">
            <v>Y2006</v>
          </cell>
          <cell r="K669" t="str">
            <v>Y2007</v>
          </cell>
          <cell r="L669" t="str">
            <v>Y2008</v>
          </cell>
          <cell r="M669" t="str">
            <v>Y2009</v>
          </cell>
          <cell r="N669" t="str">
            <v>Y2010</v>
          </cell>
        </row>
        <row r="670">
          <cell r="C670">
            <v>80872</v>
          </cell>
          <cell r="D670">
            <v>86642</v>
          </cell>
          <cell r="E670">
            <v>86468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  <cell r="M670">
            <v>78000</v>
          </cell>
          <cell r="N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  <cell r="M671">
            <v>6000</v>
          </cell>
          <cell r="N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Y1999</v>
          </cell>
          <cell r="D675" t="str">
            <v>Y2000</v>
          </cell>
          <cell r="E675" t="str">
            <v>Y2001</v>
          </cell>
          <cell r="F675" t="str">
            <v>Y2002</v>
          </cell>
          <cell r="G675" t="str">
            <v>Y2003</v>
          </cell>
          <cell r="H675" t="str">
            <v>Y2004</v>
          </cell>
          <cell r="I675" t="str">
            <v>Y2005</v>
          </cell>
          <cell r="J675" t="str">
            <v>Y2006</v>
          </cell>
          <cell r="K675" t="str">
            <v>Y2007</v>
          </cell>
          <cell r="L675" t="str">
            <v>Y2008</v>
          </cell>
          <cell r="M675" t="str">
            <v>Y2009</v>
          </cell>
          <cell r="N675" t="str">
            <v>Y2010</v>
          </cell>
        </row>
        <row r="676">
          <cell r="C676">
            <v>4099.7934999999998</v>
          </cell>
          <cell r="D676">
            <v>4349.0780999999997</v>
          </cell>
          <cell r="E676">
            <v>-350.91129999999998</v>
          </cell>
          <cell r="F676">
            <v>4502.0364</v>
          </cell>
          <cell r="G676">
            <v>4766.6266999999998</v>
          </cell>
          <cell r="H676">
            <v>3510.1777000000002</v>
          </cell>
          <cell r="I676">
            <v>3640.99</v>
          </cell>
          <cell r="J676">
            <v>3797.6194</v>
          </cell>
          <cell r="K676">
            <v>3904.0441000000001</v>
          </cell>
          <cell r="L676">
            <v>4005.058</v>
          </cell>
          <cell r="M676">
            <v>3812.3090000000002</v>
          </cell>
          <cell r="N676">
            <v>3930.1835000000001</v>
          </cell>
        </row>
        <row r="677">
          <cell r="C677">
            <v>2382.1471000000001</v>
          </cell>
          <cell r="D677">
            <v>3314.5043000000001</v>
          </cell>
          <cell r="E677">
            <v>7595.9501</v>
          </cell>
          <cell r="F677">
            <v>4053.9436000000001</v>
          </cell>
          <cell r="G677">
            <v>4732.5910999999996</v>
          </cell>
          <cell r="H677">
            <v>5816.3602000000001</v>
          </cell>
          <cell r="I677">
            <v>6058.4732000000004</v>
          </cell>
          <cell r="J677">
            <v>6016.7290000000003</v>
          </cell>
          <cell r="K677">
            <v>5969.3586999999998</v>
          </cell>
          <cell r="L677">
            <v>5972.7619999999997</v>
          </cell>
          <cell r="M677">
            <v>6066.86</v>
          </cell>
          <cell r="N677">
            <v>6409.3491999999997</v>
          </cell>
        </row>
        <row r="678">
          <cell r="C678">
            <v>21.680599999999998</v>
          </cell>
          <cell r="D678">
            <v>15.026199999999999</v>
          </cell>
          <cell r="E678">
            <v>8.9999999999999998E-4</v>
          </cell>
          <cell r="F678">
            <v>8.0000000000000004E-4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  <cell r="M678">
            <v>8.9999999999999998E-4</v>
          </cell>
          <cell r="N678">
            <v>8.9999999999999998E-4</v>
          </cell>
        </row>
        <row r="679">
          <cell r="C679">
            <v>544.4366</v>
          </cell>
          <cell r="D679">
            <v>0</v>
          </cell>
          <cell r="E679">
            <v>-107.89239999999999</v>
          </cell>
          <cell r="F679">
            <v>492.58530000000002</v>
          </cell>
          <cell r="G679">
            <v>519.31299999999999</v>
          </cell>
          <cell r="H679">
            <v>339.09500000000003</v>
          </cell>
          <cell r="I679">
            <v>353.7647</v>
          </cell>
          <cell r="J679">
            <v>369.57119999999998</v>
          </cell>
          <cell r="K679">
            <v>381.76069999999999</v>
          </cell>
          <cell r="L679">
            <v>393.44279999999998</v>
          </cell>
          <cell r="M679">
            <v>397.61500000000001</v>
          </cell>
          <cell r="N679">
            <v>410.50119999999998</v>
          </cell>
        </row>
        <row r="680">
          <cell r="C680">
            <v>488.25749999999999</v>
          </cell>
          <cell r="D680">
            <v>0</v>
          </cell>
          <cell r="E680">
            <v>467.11110000000002</v>
          </cell>
          <cell r="F680">
            <v>613.3877</v>
          </cell>
          <cell r="G680">
            <v>717.61159999999995</v>
          </cell>
          <cell r="H680">
            <v>888.40319999999997</v>
          </cell>
          <cell r="I680">
            <v>927.32439999999997</v>
          </cell>
          <cell r="J680">
            <v>919.87829999999997</v>
          </cell>
          <cell r="K680">
            <v>912.63549999999998</v>
          </cell>
          <cell r="L680">
            <v>913.15589999999997</v>
          </cell>
          <cell r="M680">
            <v>927.54259999999999</v>
          </cell>
          <cell r="N680">
            <v>979.90440000000001</v>
          </cell>
        </row>
        <row r="681">
          <cell r="C681">
            <v>4.4504000000000001</v>
          </cell>
          <cell r="D681">
            <v>0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  <cell r="M681">
            <v>1E-4</v>
          </cell>
          <cell r="N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Y1999</v>
          </cell>
          <cell r="D685" t="str">
            <v>Y2000</v>
          </cell>
          <cell r="E685" t="str">
            <v>Y2001</v>
          </cell>
          <cell r="F685" t="str">
            <v>Y2002</v>
          </cell>
          <cell r="G685" t="str">
            <v>Y2003</v>
          </cell>
          <cell r="H685" t="str">
            <v>Y2004</v>
          </cell>
          <cell r="I685" t="str">
            <v>Y2005</v>
          </cell>
          <cell r="J685" t="str">
            <v>Y2006</v>
          </cell>
          <cell r="K685" t="str">
            <v>Y2007</v>
          </cell>
          <cell r="L685" t="str">
            <v>Y2008</v>
          </cell>
          <cell r="M685" t="str">
            <v>Y2009</v>
          </cell>
          <cell r="N685" t="str">
            <v>Y2010</v>
          </cell>
        </row>
        <row r="686">
          <cell r="C686">
            <v>1189916.2812000001</v>
          </cell>
          <cell r="D686">
            <v>900672.28269999998</v>
          </cell>
          <cell r="E686">
            <v>812839.32479999994</v>
          </cell>
          <cell r="F686">
            <v>1021844.2577</v>
          </cell>
          <cell r="G686">
            <v>954453.33490000002</v>
          </cell>
          <cell r="H686">
            <v>981258.82609999995</v>
          </cell>
          <cell r="I686">
            <v>1036960.16</v>
          </cell>
          <cell r="J686">
            <v>1061069.9121999999</v>
          </cell>
          <cell r="K686">
            <v>1055470.9014000001</v>
          </cell>
          <cell r="L686">
            <v>1056008.5168000001</v>
          </cell>
          <cell r="M686">
            <v>1055366.7919000001</v>
          </cell>
          <cell r="N686">
            <v>1059278.3881000001</v>
          </cell>
        </row>
        <row r="687">
          <cell r="C687">
            <v>633885.59400000004</v>
          </cell>
          <cell r="D687">
            <v>592980.01989999996</v>
          </cell>
          <cell r="E687">
            <v>959704.49129999999</v>
          </cell>
          <cell r="F687">
            <v>1211923.4475</v>
          </cell>
          <cell r="G687">
            <v>864124.95900000003</v>
          </cell>
          <cell r="H687">
            <v>792299.63899999997</v>
          </cell>
          <cell r="I687">
            <v>799225.57759999996</v>
          </cell>
          <cell r="J687">
            <v>810005.00549999997</v>
          </cell>
          <cell r="K687">
            <v>824002.14410000003</v>
          </cell>
          <cell r="L687">
            <v>841333.22349999996</v>
          </cell>
          <cell r="M687">
            <v>862538.86880000005</v>
          </cell>
          <cell r="N687">
            <v>889757.96539999999</v>
          </cell>
        </row>
        <row r="688">
          <cell r="C688">
            <v>338982.3174</v>
          </cell>
          <cell r="D688">
            <v>283128.47320000001</v>
          </cell>
          <cell r="E688">
            <v>216031.71109999999</v>
          </cell>
          <cell r="F688">
            <v>286805.73719999997</v>
          </cell>
          <cell r="G688">
            <v>286068.951</v>
          </cell>
          <cell r="H688">
            <v>314691.01360000001</v>
          </cell>
          <cell r="I688">
            <v>348947.6262</v>
          </cell>
          <cell r="J688">
            <v>377759.10499999998</v>
          </cell>
          <cell r="K688">
            <v>395646.02659999998</v>
          </cell>
          <cell r="L688">
            <v>415116.12119999999</v>
          </cell>
          <cell r="M688">
            <v>434134.49579999998</v>
          </cell>
          <cell r="N688">
            <v>454494.18699999998</v>
          </cell>
        </row>
        <row r="689">
          <cell r="C689">
            <v>805369.76839999994</v>
          </cell>
          <cell r="D689">
            <v>849816.54460000002</v>
          </cell>
          <cell r="E689">
            <v>1396073.9456</v>
          </cell>
          <cell r="F689">
            <v>1808341.0981999999</v>
          </cell>
          <cell r="G689">
            <v>1317057.2764999999</v>
          </cell>
          <cell r="H689">
            <v>1232488.5585</v>
          </cell>
          <cell r="I689">
            <v>1232625.1939000001</v>
          </cell>
          <cell r="J689">
            <v>1268822.8692999999</v>
          </cell>
          <cell r="K689">
            <v>1309294.2397</v>
          </cell>
          <cell r="L689">
            <v>1354900.5830999999</v>
          </cell>
          <cell r="M689">
            <v>1410730.7145</v>
          </cell>
          <cell r="N689">
            <v>1474959.5759999999</v>
          </cell>
        </row>
        <row r="690">
          <cell r="C690">
            <v>9336.6656000000003</v>
          </cell>
          <cell r="D690">
            <v>7038.3733000000002</v>
          </cell>
          <cell r="E690">
            <v>6507.6585999999998</v>
          </cell>
          <cell r="F690">
            <v>8189.4700999999995</v>
          </cell>
          <cell r="G690">
            <v>7693.1998000000003</v>
          </cell>
          <cell r="H690">
            <v>7941.5243</v>
          </cell>
          <cell r="I690">
            <v>8419.5079999999998</v>
          </cell>
          <cell r="J690">
            <v>8647.2540000000008</v>
          </cell>
          <cell r="K690">
            <v>8631.1411000000007</v>
          </cell>
          <cell r="L690">
            <v>8656.9835999999996</v>
          </cell>
          <cell r="M690">
            <v>8670.2738000000008</v>
          </cell>
          <cell r="N690">
            <v>8714.2829000000002</v>
          </cell>
        </row>
        <row r="691">
          <cell r="C691">
            <v>39956.266000000003</v>
          </cell>
          <cell r="D691">
            <v>38919.786399999997</v>
          </cell>
          <cell r="E691">
            <v>62514.716099999998</v>
          </cell>
          <cell r="F691">
            <v>78806.323699999994</v>
          </cell>
          <cell r="G691">
            <v>56333.905400000003</v>
          </cell>
          <cell r="H691">
            <v>51825.063000000002</v>
          </cell>
          <cell r="I691">
            <v>52367.896699999998</v>
          </cell>
          <cell r="J691">
            <v>53138.900600000001</v>
          </cell>
          <cell r="K691">
            <v>54040.547899999998</v>
          </cell>
          <cell r="L691">
            <v>54993.959699999999</v>
          </cell>
          <cell r="M691">
            <v>56020.191800000001</v>
          </cell>
          <cell r="N691">
            <v>57090.610200000003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Y1999</v>
          </cell>
          <cell r="D695" t="str">
            <v>Y2000</v>
          </cell>
          <cell r="E695" t="str">
            <v>Y2001</v>
          </cell>
          <cell r="F695" t="str">
            <v>Y2002</v>
          </cell>
          <cell r="G695" t="str">
            <v>Y2003</v>
          </cell>
          <cell r="H695" t="str">
            <v>Y2004</v>
          </cell>
          <cell r="I695" t="str">
            <v>Y2005</v>
          </cell>
          <cell r="J695" t="str">
            <v>Y2006</v>
          </cell>
          <cell r="K695" t="str">
            <v>Y2007</v>
          </cell>
          <cell r="L695" t="str">
            <v>Y2008</v>
          </cell>
          <cell r="M695" t="str">
            <v>Y2009</v>
          </cell>
          <cell r="N695" t="str">
            <v>Y2010</v>
          </cell>
        </row>
        <row r="696">
          <cell r="C696">
            <v>922794.14210000006</v>
          </cell>
          <cell r="D696">
            <v>807137.1324</v>
          </cell>
          <cell r="E696">
            <v>1020916.7494</v>
          </cell>
          <cell r="F696">
            <v>958066.75520000001</v>
          </cell>
          <cell r="G696">
            <v>986300.50379999995</v>
          </cell>
          <cell r="H696">
            <v>1041315.9202000001</v>
          </cell>
          <cell r="I696">
            <v>1066061.3507999999</v>
          </cell>
          <cell r="J696">
            <v>1060319.5282999999</v>
          </cell>
          <cell r="K696">
            <v>1059748.2966</v>
          </cell>
          <cell r="L696">
            <v>1058792.8123999999</v>
          </cell>
          <cell r="M696">
            <v>1060683.9654000001</v>
          </cell>
          <cell r="N696">
            <v>1075637.3088</v>
          </cell>
        </row>
        <row r="697">
          <cell r="C697">
            <v>617471.07530000003</v>
          </cell>
          <cell r="D697">
            <v>952471.22409999999</v>
          </cell>
          <cell r="E697">
            <v>1209807.7390000001</v>
          </cell>
          <cell r="F697">
            <v>866331.27339999995</v>
          </cell>
          <cell r="G697">
            <v>794962.29009999998</v>
          </cell>
          <cell r="H697">
            <v>800598.41480000003</v>
          </cell>
          <cell r="I697">
            <v>810992.44799999997</v>
          </cell>
          <cell r="J697">
            <v>823748.96120000002</v>
          </cell>
          <cell r="K697">
            <v>838539.60649999999</v>
          </cell>
          <cell r="L697">
            <v>857033.15729999996</v>
          </cell>
          <cell r="M697">
            <v>879019.99430000002</v>
          </cell>
          <cell r="N697">
            <v>907558.65590000001</v>
          </cell>
        </row>
        <row r="698">
          <cell r="C698">
            <v>228209.804</v>
          </cell>
          <cell r="D698">
            <v>213456.8567</v>
          </cell>
          <cell r="E698">
            <v>281151.30680000002</v>
          </cell>
          <cell r="F698">
            <v>276971.59710000001</v>
          </cell>
          <cell r="G698">
            <v>303179.3504</v>
          </cell>
          <cell r="H698">
            <v>341827.86629999999</v>
          </cell>
          <cell r="I698">
            <v>367192.11499999999</v>
          </cell>
          <cell r="J698">
            <v>385866.32160000002</v>
          </cell>
          <cell r="K698">
            <v>405632.25819999998</v>
          </cell>
          <cell r="L698">
            <v>424550.55469999998</v>
          </cell>
          <cell r="M698">
            <v>444748.80829999998</v>
          </cell>
          <cell r="N698">
            <v>469971.37719999999</v>
          </cell>
        </row>
        <row r="700">
          <cell r="C700">
            <v>50355.167000000001</v>
          </cell>
          <cell r="D700">
            <v>0.14960000000000001</v>
          </cell>
          <cell r="E700">
            <v>0.18790000000000001</v>
          </cell>
          <cell r="F700">
            <v>0.1762</v>
          </cell>
          <cell r="G700">
            <v>0.18210000000000001</v>
          </cell>
          <cell r="H700">
            <v>0.19320000000000001</v>
          </cell>
          <cell r="I700">
            <v>0.1986</v>
          </cell>
          <cell r="J700">
            <v>0.19839999999999999</v>
          </cell>
          <cell r="K700">
            <v>0.19919999999999999</v>
          </cell>
          <cell r="L700">
            <v>0.19969999999999999</v>
          </cell>
          <cell r="M700">
            <v>0.20069999999999999</v>
          </cell>
          <cell r="N700">
            <v>0.20369999999999999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Y1999</v>
          </cell>
          <cell r="D705" t="str">
            <v>Y2000</v>
          </cell>
          <cell r="E705" t="str">
            <v>Y2001</v>
          </cell>
          <cell r="F705" t="str">
            <v>Y2002</v>
          </cell>
          <cell r="G705" t="str">
            <v>Y2003</v>
          </cell>
          <cell r="H705" t="str">
            <v>Y2004</v>
          </cell>
          <cell r="I705" t="str">
            <v>Y2005</v>
          </cell>
          <cell r="J705" t="str">
            <v>Y2006</v>
          </cell>
          <cell r="K705" t="str">
            <v>Y2007</v>
          </cell>
          <cell r="L705" t="str">
            <v>Y2008</v>
          </cell>
          <cell r="M705" t="str">
            <v>Y2009</v>
          </cell>
          <cell r="N705" t="str">
            <v>Y2010</v>
          </cell>
        </row>
        <row r="706">
          <cell r="C706">
            <v>0.48</v>
          </cell>
          <cell r="D706">
            <v>0.19550000000000001</v>
          </cell>
          <cell r="E706">
            <v>0.36799999999999999</v>
          </cell>
          <cell r="F706">
            <v>0.36799999999999999</v>
          </cell>
          <cell r="G706">
            <v>0.36799999999999999</v>
          </cell>
          <cell r="H706">
            <v>0.36799999999999999</v>
          </cell>
          <cell r="I706">
            <v>0.36799999999999999</v>
          </cell>
          <cell r="J706">
            <v>0.36799999999999999</v>
          </cell>
          <cell r="K706">
            <v>0.36799999999999999</v>
          </cell>
          <cell r="L706">
            <v>0.36799999999999999</v>
          </cell>
          <cell r="M706">
            <v>0.36799999999999999</v>
          </cell>
          <cell r="N706">
            <v>0.36799999999999999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Y1999</v>
          </cell>
          <cell r="D710" t="str">
            <v>Y2000</v>
          </cell>
          <cell r="E710" t="str">
            <v>Y2001</v>
          </cell>
          <cell r="F710" t="str">
            <v>Y2002</v>
          </cell>
          <cell r="G710" t="str">
            <v>Y2003</v>
          </cell>
          <cell r="H710" t="str">
            <v>Y2004</v>
          </cell>
          <cell r="I710" t="str">
            <v>Y2005</v>
          </cell>
          <cell r="J710" t="str">
            <v>Y2006</v>
          </cell>
          <cell r="K710" t="str">
            <v>Y2007</v>
          </cell>
          <cell r="L710" t="str">
            <v>Y2008</v>
          </cell>
          <cell r="M710" t="str">
            <v>Y2009</v>
          </cell>
          <cell r="N710" t="str">
            <v>Y2010</v>
          </cell>
        </row>
        <row r="711">
          <cell r="C711">
            <v>66526</v>
          </cell>
          <cell r="D711">
            <v>74490</v>
          </cell>
          <cell r="E711">
            <v>72417</v>
          </cell>
          <cell r="F711">
            <v>68003.5</v>
          </cell>
          <cell r="G711">
            <v>70836.515599999999</v>
          </cell>
          <cell r="H711">
            <v>72845.335900000005</v>
          </cell>
          <cell r="I711">
            <v>74350.398400000005</v>
          </cell>
          <cell r="J711">
            <v>75637.695300000007</v>
          </cell>
          <cell r="K711">
            <v>77084.875</v>
          </cell>
          <cell r="L711">
            <v>78490.703099999999</v>
          </cell>
          <cell r="M711">
            <v>78419.031300000002</v>
          </cell>
          <cell r="N711">
            <v>78009.6875</v>
          </cell>
        </row>
        <row r="712">
          <cell r="C712">
            <v>4616420</v>
          </cell>
          <cell r="D712">
            <v>4853788</v>
          </cell>
          <cell r="E712">
            <v>5165633.5</v>
          </cell>
          <cell r="F712">
            <v>5507789.5</v>
          </cell>
          <cell r="G712">
            <v>5859774</v>
          </cell>
          <cell r="H712">
            <v>6224772</v>
          </cell>
          <cell r="I712">
            <v>6600955.5</v>
          </cell>
          <cell r="J712">
            <v>6974013</v>
          </cell>
          <cell r="K712">
            <v>7346344</v>
          </cell>
          <cell r="L712">
            <v>7731135.5</v>
          </cell>
          <cell r="M712">
            <v>8130981</v>
          </cell>
          <cell r="N712">
            <v>8549299</v>
          </cell>
        </row>
        <row r="713">
          <cell r="C713">
            <v>80708</v>
          </cell>
          <cell r="D713">
            <v>80567</v>
          </cell>
          <cell r="E713">
            <v>80426</v>
          </cell>
          <cell r="F713">
            <v>77328</v>
          </cell>
          <cell r="G713">
            <v>74230</v>
          </cell>
          <cell r="H713">
            <v>71132</v>
          </cell>
          <cell r="I713">
            <v>68034</v>
          </cell>
          <cell r="J713">
            <v>64936</v>
          </cell>
          <cell r="K713">
            <v>61838</v>
          </cell>
          <cell r="L713">
            <v>58740</v>
          </cell>
          <cell r="M713">
            <v>55642</v>
          </cell>
          <cell r="N713">
            <v>52544</v>
          </cell>
        </row>
        <row r="714">
          <cell r="C714">
            <v>568016.625</v>
          </cell>
          <cell r="D714">
            <v>705352.625</v>
          </cell>
          <cell r="E714">
            <v>755418.875</v>
          </cell>
          <cell r="F714">
            <v>798783.875</v>
          </cell>
          <cell r="G714">
            <v>840113.625</v>
          </cell>
          <cell r="H714">
            <v>880074.375</v>
          </cell>
          <cell r="I714">
            <v>919315.375</v>
          </cell>
          <cell r="J714">
            <v>960981.5625</v>
          </cell>
          <cell r="K714">
            <v>1003853.0625</v>
          </cell>
          <cell r="L714">
            <v>1045648</v>
          </cell>
          <cell r="M714">
            <v>1084250</v>
          </cell>
          <cell r="N714">
            <v>1117258.5</v>
          </cell>
        </row>
        <row r="715">
          <cell r="C715">
            <v>42438.890599999999</v>
          </cell>
          <cell r="D715">
            <v>57154.5</v>
          </cell>
          <cell r="E715">
            <v>54402.917999999998</v>
          </cell>
          <cell r="F715">
            <v>55677.640599999999</v>
          </cell>
          <cell r="G715">
            <v>57118.734400000001</v>
          </cell>
          <cell r="H715">
            <v>58619.132799999999</v>
          </cell>
          <cell r="I715">
            <v>60046.980499999998</v>
          </cell>
          <cell r="J715">
            <v>61428.304700000001</v>
          </cell>
          <cell r="K715">
            <v>63526.957000000002</v>
          </cell>
          <cell r="L715">
            <v>64955.414100000002</v>
          </cell>
          <cell r="M715">
            <v>65725.843800000002</v>
          </cell>
          <cell r="N715">
            <v>67271.390599999999</v>
          </cell>
        </row>
        <row r="716">
          <cell r="C716">
            <v>-5356</v>
          </cell>
          <cell r="D716">
            <v>2</v>
          </cell>
          <cell r="E716">
            <v>2</v>
          </cell>
          <cell r="F716">
            <v>215002</v>
          </cell>
          <cell r="G716">
            <v>215002</v>
          </cell>
          <cell r="H716">
            <v>215002</v>
          </cell>
          <cell r="I716">
            <v>215002</v>
          </cell>
          <cell r="J716">
            <v>215002</v>
          </cell>
          <cell r="K716">
            <v>215002</v>
          </cell>
          <cell r="L716">
            <v>215002</v>
          </cell>
          <cell r="M716">
            <v>215002</v>
          </cell>
          <cell r="N716">
            <v>215002</v>
          </cell>
        </row>
        <row r="717">
          <cell r="C717">
            <v>11811402</v>
          </cell>
          <cell r="D717">
            <v>12342164</v>
          </cell>
          <cell r="E717">
            <v>12948858</v>
          </cell>
          <cell r="F717">
            <v>13565140</v>
          </cell>
          <cell r="G717">
            <v>14165568</v>
          </cell>
          <cell r="H717">
            <v>14740112</v>
          </cell>
          <cell r="I717">
            <v>15329439</v>
          </cell>
          <cell r="J717">
            <v>15921732</v>
          </cell>
          <cell r="K717">
            <v>16515978</v>
          </cell>
          <cell r="L717">
            <v>17123168</v>
          </cell>
          <cell r="M717">
            <v>17738290</v>
          </cell>
          <cell r="N717">
            <v>18369334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13176</v>
          </cell>
          <cell r="D719">
            <v>14754</v>
          </cell>
          <cell r="E719">
            <v>14343</v>
          </cell>
          <cell r="F719">
            <v>13468.6309</v>
          </cell>
          <cell r="G719">
            <v>14029.732400000001</v>
          </cell>
          <cell r="H719">
            <v>14427.5947</v>
          </cell>
          <cell r="I719">
            <v>14725.684600000001</v>
          </cell>
          <cell r="J719">
            <v>14980.6445</v>
          </cell>
          <cell r="K719">
            <v>15267.268599999999</v>
          </cell>
          <cell r="L719">
            <v>15545.704100000001</v>
          </cell>
          <cell r="M719">
            <v>15531.5098</v>
          </cell>
          <cell r="N719">
            <v>15450.4355</v>
          </cell>
        </row>
        <row r="720">
          <cell r="C720">
            <v>2356600</v>
          </cell>
          <cell r="D720">
            <v>2490155.25</v>
          </cell>
          <cell r="E720">
            <v>2666177</v>
          </cell>
          <cell r="F720">
            <v>2864817.25</v>
          </cell>
          <cell r="G720">
            <v>3066998</v>
          </cell>
          <cell r="H720">
            <v>3272968.75</v>
          </cell>
          <cell r="I720">
            <v>3482467.25</v>
          </cell>
          <cell r="J720">
            <v>3684209.5</v>
          </cell>
          <cell r="K720">
            <v>3879992.5</v>
          </cell>
          <cell r="L720">
            <v>4080814</v>
          </cell>
          <cell r="M720">
            <v>4287913</v>
          </cell>
          <cell r="N720">
            <v>4502296.5</v>
          </cell>
        </row>
        <row r="721">
          <cell r="C721">
            <v>35001</v>
          </cell>
          <cell r="D721">
            <v>35435</v>
          </cell>
          <cell r="E721">
            <v>35869</v>
          </cell>
          <cell r="F721">
            <v>34514</v>
          </cell>
          <cell r="G721">
            <v>33159</v>
          </cell>
          <cell r="H721">
            <v>31804</v>
          </cell>
          <cell r="I721">
            <v>30449</v>
          </cell>
          <cell r="J721">
            <v>29094</v>
          </cell>
          <cell r="K721">
            <v>27739</v>
          </cell>
          <cell r="L721">
            <v>26384</v>
          </cell>
          <cell r="M721">
            <v>25029</v>
          </cell>
          <cell r="N721">
            <v>23674</v>
          </cell>
        </row>
        <row r="722">
          <cell r="C722">
            <v>91981.640599999999</v>
          </cell>
          <cell r="D722">
            <v>148657.5313</v>
          </cell>
          <cell r="E722">
            <v>145084.5</v>
          </cell>
          <cell r="F722">
            <v>137617.1563</v>
          </cell>
          <cell r="G722">
            <v>127791.5156</v>
          </cell>
          <cell r="H722">
            <v>116123.64840000001</v>
          </cell>
          <cell r="I722">
            <v>103476.1719</v>
          </cell>
          <cell r="J722">
            <v>90874.390599999999</v>
          </cell>
          <cell r="K722">
            <v>76995.140599999999</v>
          </cell>
          <cell r="L722">
            <v>60453.339800000002</v>
          </cell>
          <cell r="M722">
            <v>40559.566400000003</v>
          </cell>
          <cell r="N722">
            <v>16819.257799999999</v>
          </cell>
        </row>
        <row r="723">
          <cell r="C723">
            <v>5449.7362999999996</v>
          </cell>
          <cell r="D723">
            <v>7753</v>
          </cell>
          <cell r="E723">
            <v>7415.2245999999996</v>
          </cell>
          <cell r="F723">
            <v>7588.9727000000003</v>
          </cell>
          <cell r="G723">
            <v>7785.3954999999996</v>
          </cell>
          <cell r="H723">
            <v>7989.9032999999999</v>
          </cell>
          <cell r="I723">
            <v>8184.5214999999998</v>
          </cell>
          <cell r="J723">
            <v>8372.7988000000005</v>
          </cell>
          <cell r="K723">
            <v>8658.8485999999994</v>
          </cell>
          <cell r="L723">
            <v>8853.5508000000009</v>
          </cell>
          <cell r="M723">
            <v>8958.5614999999998</v>
          </cell>
          <cell r="N723">
            <v>9169.2227000000003</v>
          </cell>
        </row>
        <row r="724">
          <cell r="C724">
            <v>0</v>
          </cell>
          <cell r="D724">
            <v>4</v>
          </cell>
          <cell r="E724">
            <v>4</v>
          </cell>
          <cell r="F724">
            <v>152004</v>
          </cell>
          <cell r="G724">
            <v>152004</v>
          </cell>
          <cell r="H724">
            <v>152004</v>
          </cell>
          <cell r="I724">
            <v>152004</v>
          </cell>
          <cell r="J724">
            <v>152004</v>
          </cell>
          <cell r="K724">
            <v>152004</v>
          </cell>
          <cell r="L724">
            <v>152004</v>
          </cell>
          <cell r="M724">
            <v>152004</v>
          </cell>
          <cell r="N724">
            <v>152004</v>
          </cell>
        </row>
        <row r="725">
          <cell r="C725">
            <v>4423539.5</v>
          </cell>
          <cell r="D725">
            <v>4573021</v>
          </cell>
          <cell r="E725">
            <v>4746806</v>
          </cell>
          <cell r="F725">
            <v>4930277.5</v>
          </cell>
          <cell r="G725">
            <v>5101941</v>
          </cell>
          <cell r="H725">
            <v>5256693</v>
          </cell>
          <cell r="I725">
            <v>5409521</v>
          </cell>
          <cell r="J725">
            <v>5552639</v>
          </cell>
          <cell r="K725">
            <v>5689801.5</v>
          </cell>
          <cell r="L725">
            <v>5830117</v>
          </cell>
          <cell r="M725">
            <v>5972533.5</v>
          </cell>
          <cell r="N725">
            <v>6119177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1036645.875</v>
          </cell>
          <cell r="D728">
            <v>1069434.75</v>
          </cell>
          <cell r="E728">
            <v>1125627.125</v>
          </cell>
          <cell r="F728">
            <v>1171847</v>
          </cell>
          <cell r="G728">
            <v>593484</v>
          </cell>
          <cell r="H728">
            <v>-24.2181</v>
          </cell>
          <cell r="I728">
            <v>-24.367000000000001</v>
          </cell>
          <cell r="J728">
            <v>-24.519300000000001</v>
          </cell>
          <cell r="K728">
            <v>-24.6769</v>
          </cell>
          <cell r="L728">
            <v>-24.838000000000001</v>
          </cell>
          <cell r="M728">
            <v>-25.001000000000001</v>
          </cell>
          <cell r="N728">
            <v>-25.167899999999999</v>
          </cell>
        </row>
        <row r="729">
          <cell r="C729">
            <v>14519</v>
          </cell>
          <cell r="D729">
            <v>14496.5</v>
          </cell>
          <cell r="E729">
            <v>14474</v>
          </cell>
          <cell r="F729">
            <v>13952</v>
          </cell>
          <cell r="G729">
            <v>6845.5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117113.2969</v>
          </cell>
          <cell r="D730">
            <v>207926.01560000001</v>
          </cell>
          <cell r="E730">
            <v>206812.4063</v>
          </cell>
          <cell r="F730">
            <v>206007.32810000001</v>
          </cell>
          <cell r="G730">
            <v>102929.08590000001</v>
          </cell>
          <cell r="H730">
            <v>-1.7188000000000001</v>
          </cell>
          <cell r="I730">
            <v>-1.7188000000000001</v>
          </cell>
          <cell r="J730">
            <v>-1.7188000000000001</v>
          </cell>
          <cell r="K730">
            <v>-1.7188000000000001</v>
          </cell>
          <cell r="L730">
            <v>-1.7188000000000001</v>
          </cell>
          <cell r="M730">
            <v>-1.7188000000000001</v>
          </cell>
          <cell r="N730">
            <v>-1.7188000000000001</v>
          </cell>
        </row>
        <row r="731">
          <cell r="C731">
            <v>15707.113300000001</v>
          </cell>
          <cell r="D731">
            <v>5960</v>
          </cell>
          <cell r="E731">
            <v>3855.2294999999999</v>
          </cell>
          <cell r="F731">
            <v>3945.5619999999999</v>
          </cell>
          <cell r="G731">
            <v>1996.8326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-815</v>
          </cell>
          <cell r="D732">
            <v>1217</v>
          </cell>
          <cell r="E732">
            <v>1217</v>
          </cell>
          <cell r="F732">
            <v>-102848.5625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2342208.5</v>
          </cell>
          <cell r="D733">
            <v>2504739.25</v>
          </cell>
          <cell r="E733">
            <v>2613804.5</v>
          </cell>
          <cell r="F733">
            <v>2854898.25</v>
          </cell>
          <cell r="G733">
            <v>1516792.875</v>
          </cell>
          <cell r="H733">
            <v>191.0564</v>
          </cell>
          <cell r="I733">
            <v>194.3382</v>
          </cell>
          <cell r="J733">
            <v>197.69640000000001</v>
          </cell>
          <cell r="K733">
            <v>201.16929999999999</v>
          </cell>
          <cell r="L733">
            <v>204.72040000000001</v>
          </cell>
          <cell r="M733">
            <v>208.3135</v>
          </cell>
          <cell r="N733">
            <v>211.99119999999999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913101.3125</v>
          </cell>
          <cell r="D736">
            <v>356313.625</v>
          </cell>
          <cell r="E736">
            <v>459577.5</v>
          </cell>
          <cell r="F736">
            <v>481479.25</v>
          </cell>
          <cell r="G736">
            <v>498693.25</v>
          </cell>
          <cell r="H736">
            <v>512866.375</v>
          </cell>
          <cell r="I736">
            <v>521848.375</v>
          </cell>
          <cell r="J736">
            <v>523545.9375</v>
          </cell>
          <cell r="K736">
            <v>524855.125</v>
          </cell>
          <cell r="L736">
            <v>526447.375</v>
          </cell>
          <cell r="M736">
            <v>528408.75</v>
          </cell>
          <cell r="N736">
            <v>530934.6875</v>
          </cell>
        </row>
        <row r="737">
          <cell r="C737">
            <v>9552</v>
          </cell>
          <cell r="D737">
            <v>-3804.5</v>
          </cell>
          <cell r="E737">
            <v>-4791</v>
          </cell>
          <cell r="F737">
            <v>-5347</v>
          </cell>
          <cell r="G737">
            <v>-5347</v>
          </cell>
          <cell r="H737">
            <v>-5347</v>
          </cell>
          <cell r="I737">
            <v>-5347</v>
          </cell>
          <cell r="J737">
            <v>-5347</v>
          </cell>
          <cell r="K737">
            <v>-5347</v>
          </cell>
          <cell r="L737">
            <v>-5347</v>
          </cell>
          <cell r="M737">
            <v>-5347</v>
          </cell>
          <cell r="N737">
            <v>-5347</v>
          </cell>
        </row>
        <row r="738">
          <cell r="C738">
            <v>-20518.828099999999</v>
          </cell>
          <cell r="D738">
            <v>-16787.910199999998</v>
          </cell>
          <cell r="E738">
            <v>-19300.347699999998</v>
          </cell>
          <cell r="F738">
            <v>-22891.945299999999</v>
          </cell>
          <cell r="G738">
            <v>-25949.546900000001</v>
          </cell>
          <cell r="H738">
            <v>-28486.636699999999</v>
          </cell>
          <cell r="I738">
            <v>-29326.2402</v>
          </cell>
          <cell r="J738">
            <v>-27514.5723</v>
          </cell>
          <cell r="K738">
            <v>-25449.8184</v>
          </cell>
          <cell r="L738">
            <v>-23450.283200000002</v>
          </cell>
          <cell r="M738">
            <v>-21595.398399999998</v>
          </cell>
          <cell r="N738">
            <v>-19967.668000000001</v>
          </cell>
        </row>
        <row r="739">
          <cell r="C739">
            <v>4958.5</v>
          </cell>
          <cell r="D739">
            <v>781.5</v>
          </cell>
          <cell r="E739">
            <v>389.26389999999998</v>
          </cell>
          <cell r="F739">
            <v>398.38479999999998</v>
          </cell>
          <cell r="G739">
            <v>408.6961</v>
          </cell>
          <cell r="H739">
            <v>419.43180000000001</v>
          </cell>
          <cell r="I739">
            <v>429.64830000000001</v>
          </cell>
          <cell r="J739">
            <v>439.53199999999998</v>
          </cell>
          <cell r="K739">
            <v>454.54829999999998</v>
          </cell>
          <cell r="L739">
            <v>464.76920000000001</v>
          </cell>
          <cell r="M739">
            <v>470.2817</v>
          </cell>
          <cell r="N739">
            <v>481.34039999999999</v>
          </cell>
        </row>
        <row r="740">
          <cell r="C740">
            <v>104024</v>
          </cell>
          <cell r="D740">
            <v>-17852</v>
          </cell>
          <cell r="E740">
            <v>-17852</v>
          </cell>
          <cell r="F740">
            <v>-17852</v>
          </cell>
          <cell r="G740">
            <v>-17852</v>
          </cell>
          <cell r="H740">
            <v>-17852</v>
          </cell>
          <cell r="I740">
            <v>-17852</v>
          </cell>
          <cell r="J740">
            <v>-17852</v>
          </cell>
          <cell r="K740">
            <v>-17852</v>
          </cell>
          <cell r="L740">
            <v>-17852</v>
          </cell>
          <cell r="M740">
            <v>-17852</v>
          </cell>
          <cell r="N740">
            <v>-17852</v>
          </cell>
        </row>
        <row r="741">
          <cell r="C741">
            <v>1182738</v>
          </cell>
          <cell r="D741">
            <v>238754.5625</v>
          </cell>
          <cell r="E741">
            <v>239794.9688</v>
          </cell>
          <cell r="F741">
            <v>245322.8125</v>
          </cell>
          <cell r="G741">
            <v>250873.8438</v>
          </cell>
          <cell r="H741">
            <v>257765.9375</v>
          </cell>
          <cell r="I741">
            <v>264645.53129999997</v>
          </cell>
          <cell r="J741">
            <v>271612.25</v>
          </cell>
          <cell r="K741">
            <v>278812.8125</v>
          </cell>
          <cell r="L741">
            <v>286173.84379999997</v>
          </cell>
          <cell r="M741">
            <v>293621.75</v>
          </cell>
          <cell r="N741">
            <v>301244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1182504</v>
          </cell>
          <cell r="D744">
            <v>1441250</v>
          </cell>
          <cell r="E744">
            <v>1631816.5</v>
          </cell>
          <cell r="F744">
            <v>1676496.375</v>
          </cell>
          <cell r="G744">
            <v>849027.125</v>
          </cell>
          <cell r="H744">
            <v>-4.5591999999999997</v>
          </cell>
          <cell r="I744">
            <v>-4.6855000000000002</v>
          </cell>
          <cell r="J744">
            <v>-4.8150000000000004</v>
          </cell>
          <cell r="K744">
            <v>-4.9496000000000002</v>
          </cell>
          <cell r="L744">
            <v>-5.0926999999999998</v>
          </cell>
          <cell r="M744">
            <v>-5.2462999999999997</v>
          </cell>
          <cell r="N744">
            <v>-5.4071999999999996</v>
          </cell>
        </row>
        <row r="745">
          <cell r="C745">
            <v>27412</v>
          </cell>
          <cell r="D745">
            <v>24234.5</v>
          </cell>
          <cell r="E745">
            <v>21057</v>
          </cell>
          <cell r="F745">
            <v>18792</v>
          </cell>
          <cell r="G745">
            <v>9202.75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236875.6875</v>
          </cell>
          <cell r="D746">
            <v>148507</v>
          </cell>
          <cell r="E746">
            <v>118551.2969</v>
          </cell>
          <cell r="F746">
            <v>113895.2344</v>
          </cell>
          <cell r="G746">
            <v>55686.734400000001</v>
          </cell>
          <cell r="H746">
            <v>-0.4138</v>
          </cell>
          <cell r="I746">
            <v>-0.4148</v>
          </cell>
          <cell r="J746">
            <v>-0.41930000000000001</v>
          </cell>
          <cell r="K746">
            <v>-0.42530000000000001</v>
          </cell>
          <cell r="L746">
            <v>-0.42959999999999998</v>
          </cell>
          <cell r="M746">
            <v>-0.43090000000000001</v>
          </cell>
          <cell r="N746">
            <v>-0.43090000000000001</v>
          </cell>
        </row>
        <row r="747">
          <cell r="C747">
            <v>3080.2419</v>
          </cell>
          <cell r="D747">
            <v>3174.5</v>
          </cell>
          <cell r="E747">
            <v>3499.3310999999999</v>
          </cell>
          <cell r="F747">
            <v>3581.3245000000002</v>
          </cell>
          <cell r="G747">
            <v>1812.4935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-150558</v>
          </cell>
          <cell r="D748">
            <v>-1567</v>
          </cell>
          <cell r="E748">
            <v>-1567</v>
          </cell>
          <cell r="F748">
            <v>-1567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2487596</v>
          </cell>
          <cell r="D749">
            <v>2406237.5</v>
          </cell>
          <cell r="E749">
            <v>2432401</v>
          </cell>
          <cell r="F749">
            <v>2487680</v>
          </cell>
          <cell r="G749">
            <v>1261972</v>
          </cell>
          <cell r="H749">
            <v>38.464500000000001</v>
          </cell>
          <cell r="I749">
            <v>39.464500000000001</v>
          </cell>
          <cell r="J749">
            <v>40.4878</v>
          </cell>
          <cell r="K749">
            <v>41.545999999999999</v>
          </cell>
          <cell r="L749">
            <v>42.628</v>
          </cell>
          <cell r="M749">
            <v>43.722900000000003</v>
          </cell>
          <cell r="N749">
            <v>44.843499999999999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876298.875</v>
          </cell>
          <cell r="D752">
            <v>889508</v>
          </cell>
          <cell r="E752">
            <v>908760.75</v>
          </cell>
          <cell r="F752">
            <v>921233.1875</v>
          </cell>
          <cell r="G752">
            <v>461309.0625</v>
          </cell>
          <cell r="H752">
            <v>-23.787500000000001</v>
          </cell>
          <cell r="I752">
            <v>-24.111799999999999</v>
          </cell>
          <cell r="J752">
            <v>-24.4437</v>
          </cell>
          <cell r="K752">
            <v>-24.786899999999999</v>
          </cell>
          <cell r="L752">
            <v>-25.137899999999998</v>
          </cell>
          <cell r="M752">
            <v>-25.492999999999999</v>
          </cell>
          <cell r="N752">
            <v>-25.856400000000001</v>
          </cell>
        </row>
        <row r="753">
          <cell r="C753">
            <v>11928</v>
          </cell>
          <cell r="D753">
            <v>11780</v>
          </cell>
          <cell r="E753">
            <v>11632</v>
          </cell>
          <cell r="F753">
            <v>11164</v>
          </cell>
          <cell r="G753">
            <v>5465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103893.5781</v>
          </cell>
          <cell r="D754">
            <v>185015.70310000001</v>
          </cell>
          <cell r="E754">
            <v>185499.1563</v>
          </cell>
          <cell r="F754">
            <v>187155.8125</v>
          </cell>
          <cell r="G754">
            <v>94223.929699999993</v>
          </cell>
          <cell r="H754">
            <v>-0.82809999999999995</v>
          </cell>
          <cell r="I754">
            <v>-0.82809999999999995</v>
          </cell>
          <cell r="J754">
            <v>-0.82809999999999995</v>
          </cell>
          <cell r="K754">
            <v>-0.82809999999999995</v>
          </cell>
          <cell r="L754">
            <v>-0.82809999999999995</v>
          </cell>
          <cell r="M754">
            <v>-0.82809999999999995</v>
          </cell>
          <cell r="N754">
            <v>-0.82809999999999995</v>
          </cell>
        </row>
        <row r="755">
          <cell r="C755">
            <v>3613.3024999999998</v>
          </cell>
          <cell r="D755">
            <v>7023</v>
          </cell>
          <cell r="E755">
            <v>4071.5994000000001</v>
          </cell>
          <cell r="F755">
            <v>4167.0020000000004</v>
          </cell>
          <cell r="G755">
            <v>2108.9023000000002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2104</v>
          </cell>
          <cell r="D756">
            <v>6166</v>
          </cell>
          <cell r="E756">
            <v>6166</v>
          </cell>
          <cell r="F756">
            <v>6166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1795976.75</v>
          </cell>
          <cell r="D757">
            <v>1791773.125</v>
          </cell>
          <cell r="E757">
            <v>1831311.25</v>
          </cell>
          <cell r="F757">
            <v>1930476.5</v>
          </cell>
          <cell r="G757">
            <v>999339.8125</v>
          </cell>
          <cell r="H757">
            <v>73.099299999999999</v>
          </cell>
          <cell r="I757">
            <v>77.349299999999999</v>
          </cell>
          <cell r="J757">
            <v>81.698099999999997</v>
          </cell>
          <cell r="K757">
            <v>86.195599999999999</v>
          </cell>
          <cell r="L757">
            <v>90.794200000000004</v>
          </cell>
          <cell r="M757">
            <v>95.447299999999998</v>
          </cell>
          <cell r="N757">
            <v>100.2099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121862.30469999999</v>
          </cell>
          <cell r="D760">
            <v>142554.1563</v>
          </cell>
          <cell r="E760">
            <v>163306.8438</v>
          </cell>
          <cell r="F760">
            <v>184652.4063</v>
          </cell>
          <cell r="G760">
            <v>97657.226599999995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48086.824200000003</v>
          </cell>
          <cell r="D762">
            <v>-3712.3737999999998</v>
          </cell>
          <cell r="E762">
            <v>3845.2991000000002</v>
          </cell>
          <cell r="F762">
            <v>11316.103499999999</v>
          </cell>
          <cell r="G762">
            <v>7470.9306999999999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2142.3379</v>
          </cell>
          <cell r="D763">
            <v>2151.8539999999998</v>
          </cell>
          <cell r="E763">
            <v>2207.8930999999998</v>
          </cell>
          <cell r="F763">
            <v>2259.6266999999998</v>
          </cell>
          <cell r="G763">
            <v>1143.5878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-2103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767995.75</v>
          </cell>
          <cell r="D765">
            <v>767319</v>
          </cell>
          <cell r="E765">
            <v>766529</v>
          </cell>
          <cell r="F765">
            <v>766345</v>
          </cell>
          <cell r="G765">
            <v>383123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Y1999</v>
          </cell>
          <cell r="D770" t="str">
            <v>Y2000</v>
          </cell>
          <cell r="E770" t="str">
            <v>Y2001</v>
          </cell>
          <cell r="F770" t="str">
            <v>Y2002</v>
          </cell>
          <cell r="G770" t="str">
            <v>Y2003</v>
          </cell>
          <cell r="H770" t="str">
            <v>Y2004</v>
          </cell>
          <cell r="I770" t="str">
            <v>Y2005</v>
          </cell>
          <cell r="J770" t="str">
            <v>Y2006</v>
          </cell>
          <cell r="K770" t="str">
            <v>Y2007</v>
          </cell>
          <cell r="L770" t="str">
            <v>Y2008</v>
          </cell>
          <cell r="M770" t="str">
            <v>Y2009</v>
          </cell>
          <cell r="N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D772">
            <v>152866.7813</v>
          </cell>
          <cell r="E772">
            <v>151519.32810000001</v>
          </cell>
          <cell r="F772">
            <v>137049.3125</v>
          </cell>
          <cell r="G772">
            <v>134849.5625</v>
          </cell>
          <cell r="H772">
            <v>116964.4531</v>
          </cell>
          <cell r="I772">
            <v>107062.58590000001</v>
          </cell>
          <cell r="J772">
            <v>111667.19530000001</v>
          </cell>
          <cell r="K772">
            <v>140289.23439999999</v>
          </cell>
          <cell r="L772">
            <v>172103.6563</v>
          </cell>
          <cell r="M772">
            <v>205350.85939999999</v>
          </cell>
          <cell r="N772">
            <v>237454.8438</v>
          </cell>
        </row>
        <row r="773">
          <cell r="D773">
            <v>0.2248</v>
          </cell>
          <cell r="E773">
            <v>-2867.2710000000002</v>
          </cell>
          <cell r="F773">
            <v>-3072.3</v>
          </cell>
          <cell r="G773">
            <v>-3490.5392999999999</v>
          </cell>
          <cell r="H773">
            <v>-3072.2997999999998</v>
          </cell>
          <cell r="I773">
            <v>-3072.2997999999998</v>
          </cell>
          <cell r="J773">
            <v>-3072.2997999999998</v>
          </cell>
          <cell r="K773">
            <v>-3072.2997999999998</v>
          </cell>
          <cell r="L773">
            <v>-3072.2997999999998</v>
          </cell>
          <cell r="M773">
            <v>-3072.2997999999998</v>
          </cell>
          <cell r="N773">
            <v>-3072.2997999999998</v>
          </cell>
        </row>
        <row r="774">
          <cell r="D774">
            <v>2087.9827</v>
          </cell>
          <cell r="E774">
            <v>-1953.9961000000001</v>
          </cell>
          <cell r="F774">
            <v>-4868.3530000000001</v>
          </cell>
          <cell r="G774">
            <v>-4503.2974000000004</v>
          </cell>
          <cell r="H774">
            <v>-232.69059999999999</v>
          </cell>
          <cell r="I774">
            <v>2541.8779</v>
          </cell>
          <cell r="J774">
            <v>3760.8373999999999</v>
          </cell>
          <cell r="K774">
            <v>3010.0246999999999</v>
          </cell>
          <cell r="L774">
            <v>1076.7203</v>
          </cell>
          <cell r="M774">
            <v>-756.50040000000001</v>
          </cell>
          <cell r="N774">
            <v>-1991.5879</v>
          </cell>
        </row>
        <row r="775">
          <cell r="D775">
            <v>-58.672800000000002</v>
          </cell>
          <cell r="E775">
            <v>-120.6772</v>
          </cell>
          <cell r="F775">
            <v>-132.33619999999999</v>
          </cell>
          <cell r="G775">
            <v>-172.7244</v>
          </cell>
          <cell r="H775">
            <v>-177.26159999999999</v>
          </cell>
          <cell r="I775">
            <v>-181.57929999999999</v>
          </cell>
          <cell r="J775">
            <v>-185.75640000000001</v>
          </cell>
          <cell r="K775">
            <v>-192.1026</v>
          </cell>
          <cell r="L775">
            <v>-196.4222</v>
          </cell>
          <cell r="M775">
            <v>-198.75200000000001</v>
          </cell>
          <cell r="N775">
            <v>-203.4256</v>
          </cell>
        </row>
        <row r="776">
          <cell r="D776">
            <v>-2363.5473999999999</v>
          </cell>
          <cell r="E776">
            <v>-2404.0261</v>
          </cell>
          <cell r="F776">
            <v>-2575.9299000000001</v>
          </cell>
          <cell r="G776">
            <v>-2476.0063</v>
          </cell>
          <cell r="H776">
            <v>-2476.0063</v>
          </cell>
          <cell r="I776">
            <v>-2476.0063</v>
          </cell>
          <cell r="J776">
            <v>-2476.0063</v>
          </cell>
          <cell r="K776">
            <v>-2476.0063</v>
          </cell>
          <cell r="L776">
            <v>-2476.0063</v>
          </cell>
          <cell r="M776">
            <v>-2476.0063</v>
          </cell>
          <cell r="N776">
            <v>-2476.0063</v>
          </cell>
        </row>
        <row r="777">
          <cell r="D777">
            <v>439901.75</v>
          </cell>
          <cell r="E777">
            <v>460623.3125</v>
          </cell>
          <cell r="F777">
            <v>517600.65629999997</v>
          </cell>
          <cell r="G777">
            <v>615964.875</v>
          </cell>
          <cell r="H777">
            <v>570359.9375</v>
          </cell>
          <cell r="I777">
            <v>567007.625</v>
          </cell>
          <cell r="J777">
            <v>573577.25</v>
          </cell>
          <cell r="K777">
            <v>602409.4375</v>
          </cell>
          <cell r="L777">
            <v>632058.8125</v>
          </cell>
          <cell r="M777">
            <v>662326.125</v>
          </cell>
          <cell r="N777">
            <v>693834.25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D780">
            <v>83471.515599999999</v>
          </cell>
          <cell r="E780">
            <v>82734.257800000007</v>
          </cell>
          <cell r="F780">
            <v>74677.882800000007</v>
          </cell>
          <cell r="G780">
            <v>73479.242199999993</v>
          </cell>
          <cell r="H780">
            <v>63733.691400000003</v>
          </cell>
          <cell r="I780">
            <v>58338.183599999997</v>
          </cell>
          <cell r="J780">
            <v>60847.226600000002</v>
          </cell>
          <cell r="K780">
            <v>76443.3125</v>
          </cell>
          <cell r="L780">
            <v>93778.929699999993</v>
          </cell>
          <cell r="M780">
            <v>111895.25780000001</v>
          </cell>
          <cell r="N780">
            <v>129388.64840000001</v>
          </cell>
        </row>
        <row r="781">
          <cell r="D781">
            <v>0.1227</v>
          </cell>
          <cell r="E781">
            <v>-1565.6189999999999</v>
          </cell>
          <cell r="F781">
            <v>-1674.09</v>
          </cell>
          <cell r="G781">
            <v>-1901.9876999999999</v>
          </cell>
          <cell r="H781">
            <v>-1674.0898</v>
          </cell>
          <cell r="I781">
            <v>-1674.0898</v>
          </cell>
          <cell r="J781">
            <v>-1674.0898</v>
          </cell>
          <cell r="K781">
            <v>-1674.0898</v>
          </cell>
          <cell r="L781">
            <v>-1674.0898</v>
          </cell>
          <cell r="M781">
            <v>-1674.0898</v>
          </cell>
          <cell r="N781">
            <v>-1674.0898</v>
          </cell>
        </row>
        <row r="782">
          <cell r="D782">
            <v>1140.1239</v>
          </cell>
          <cell r="E782">
            <v>-1066.9425000000001</v>
          </cell>
          <cell r="F782">
            <v>-2652.7554</v>
          </cell>
          <cell r="G782">
            <v>-2453.8375999999998</v>
          </cell>
          <cell r="H782">
            <v>-126.79259999999999</v>
          </cell>
          <cell r="I782">
            <v>1385.0640000000001</v>
          </cell>
          <cell r="J782">
            <v>2049.2725</v>
          </cell>
          <cell r="K782">
            <v>1640.1563000000001</v>
          </cell>
          <cell r="L782">
            <v>586.70270000000005</v>
          </cell>
          <cell r="M782">
            <v>-412.21550000000002</v>
          </cell>
          <cell r="N782">
            <v>-1085.2121999999999</v>
          </cell>
        </row>
        <row r="783">
          <cell r="D783">
            <v>-32.037799999999997</v>
          </cell>
          <cell r="E783">
            <v>-65.893500000000003</v>
          </cell>
          <cell r="F783">
            <v>-72.109700000000004</v>
          </cell>
          <cell r="G783">
            <v>-94.117199999999997</v>
          </cell>
          <cell r="H783">
            <v>-96.589500000000001</v>
          </cell>
          <cell r="I783">
            <v>-98.9422</v>
          </cell>
          <cell r="J783">
            <v>-101.2183</v>
          </cell>
          <cell r="K783">
            <v>-104.6763</v>
          </cell>
          <cell r="L783">
            <v>-107.0301</v>
          </cell>
          <cell r="M783">
            <v>-108.29949999999999</v>
          </cell>
          <cell r="N783">
            <v>-110.8462</v>
          </cell>
        </row>
        <row r="784">
          <cell r="D784">
            <v>-1290.5934999999999</v>
          </cell>
          <cell r="E784">
            <v>-1312.6729</v>
          </cell>
          <cell r="F784">
            <v>-1403.6188999999999</v>
          </cell>
          <cell r="G784">
            <v>-1349.1706999999999</v>
          </cell>
          <cell r="H784">
            <v>-1349.1706999999999</v>
          </cell>
          <cell r="I784">
            <v>-1349.1706999999999</v>
          </cell>
          <cell r="J784">
            <v>-1349.1706999999999</v>
          </cell>
          <cell r="K784">
            <v>-1349.1706999999999</v>
          </cell>
          <cell r="L784">
            <v>-1349.1706999999999</v>
          </cell>
          <cell r="M784">
            <v>-1349.1706999999999</v>
          </cell>
          <cell r="N784">
            <v>-1349.1706999999999</v>
          </cell>
        </row>
        <row r="785">
          <cell r="D785">
            <v>240204.3438</v>
          </cell>
          <cell r="E785">
            <v>251514.625</v>
          </cell>
          <cell r="F785">
            <v>282039.53129999997</v>
          </cell>
          <cell r="G785">
            <v>335637.96879999997</v>
          </cell>
          <cell r="H785">
            <v>310787.9375</v>
          </cell>
          <cell r="I785">
            <v>308961.28129999997</v>
          </cell>
          <cell r="J785">
            <v>312541.0625</v>
          </cell>
          <cell r="K785">
            <v>328251.65629999997</v>
          </cell>
          <cell r="L785">
            <v>344407.5625</v>
          </cell>
          <cell r="M785">
            <v>360900.125</v>
          </cell>
          <cell r="N785">
            <v>378068.84379999997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D788">
            <v>26690.4863</v>
          </cell>
          <cell r="E788">
            <v>26440.5039</v>
          </cell>
          <cell r="F788">
            <v>23773.859400000001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D789">
            <v>3.9300000000000002E-2</v>
          </cell>
          <cell r="E789">
            <v>-500.346</v>
          </cell>
          <cell r="F789">
            <v>-532.95000000000005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D790">
            <v>364.56099999999998</v>
          </cell>
          <cell r="E790">
            <v>-340.97719999999998</v>
          </cell>
          <cell r="F790">
            <v>-844.51020000000005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D791">
            <v>-10.244300000000001</v>
          </cell>
          <cell r="E791">
            <v>-21.058499999999999</v>
          </cell>
          <cell r="F791">
            <v>-22.956299999999999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D792">
            <v>-412.67450000000002</v>
          </cell>
          <cell r="E792">
            <v>-419.5086</v>
          </cell>
          <cell r="F792">
            <v>-446.84500000000003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D793">
            <v>76806.6875</v>
          </cell>
          <cell r="E793">
            <v>80379.929699999993</v>
          </cell>
          <cell r="F793">
            <v>89787.867199999993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D796">
            <v>36822.671900000001</v>
          </cell>
          <cell r="E796">
            <v>30847.252</v>
          </cell>
          <cell r="F796">
            <v>8111.0815000000002</v>
          </cell>
          <cell r="G796">
            <v>7980.8905999999997</v>
          </cell>
          <cell r="H796">
            <v>6922.3852999999999</v>
          </cell>
          <cell r="I796">
            <v>6336.3563999999997</v>
          </cell>
          <cell r="J796">
            <v>6608.8739999999998</v>
          </cell>
          <cell r="K796">
            <v>8302.8310999999994</v>
          </cell>
          <cell r="L796">
            <v>10185.7256</v>
          </cell>
          <cell r="M796">
            <v>12153.415999999999</v>
          </cell>
          <cell r="N796">
            <v>14053.4473</v>
          </cell>
        </row>
        <row r="797">
          <cell r="D797">
            <v>5.4199999999999998E-2</v>
          </cell>
          <cell r="E797">
            <v>-583.73699999999997</v>
          </cell>
          <cell r="F797">
            <v>-181.83</v>
          </cell>
          <cell r="G797">
            <v>-206.5829</v>
          </cell>
          <cell r="H797">
            <v>-181.83</v>
          </cell>
          <cell r="I797">
            <v>-181.83</v>
          </cell>
          <cell r="J797">
            <v>-181.83</v>
          </cell>
          <cell r="K797">
            <v>-181.83</v>
          </cell>
          <cell r="L797">
            <v>-181.83</v>
          </cell>
          <cell r="M797">
            <v>-181.83</v>
          </cell>
          <cell r="N797">
            <v>-181.83</v>
          </cell>
        </row>
        <row r="798">
          <cell r="D798">
            <v>502.95490000000001</v>
          </cell>
          <cell r="E798">
            <v>-397.80669999999998</v>
          </cell>
          <cell r="F798">
            <v>-288.12700000000001</v>
          </cell>
          <cell r="G798">
            <v>-266.52170000000001</v>
          </cell>
          <cell r="H798">
            <v>-13.7715</v>
          </cell>
          <cell r="I798">
            <v>150.4376</v>
          </cell>
          <cell r="J798">
            <v>222.58009999999999</v>
          </cell>
          <cell r="K798">
            <v>178.14429999999999</v>
          </cell>
          <cell r="L798">
            <v>63.724299999999999</v>
          </cell>
          <cell r="M798">
            <v>-44.772500000000001</v>
          </cell>
          <cell r="N798">
            <v>-117.8695</v>
          </cell>
        </row>
        <row r="799">
          <cell r="D799">
            <v>-14.1332</v>
          </cell>
          <cell r="E799">
            <v>-24.568200000000001</v>
          </cell>
          <cell r="F799">
            <v>-7.8320999999999996</v>
          </cell>
          <cell r="G799">
            <v>-10.2225</v>
          </cell>
          <cell r="H799">
            <v>-10.491</v>
          </cell>
          <cell r="I799">
            <v>-10.746499999999999</v>
          </cell>
          <cell r="J799">
            <v>-10.9937</v>
          </cell>
          <cell r="K799">
            <v>-11.369300000000001</v>
          </cell>
          <cell r="L799">
            <v>-11.625</v>
          </cell>
          <cell r="M799">
            <v>-11.7629</v>
          </cell>
          <cell r="N799">
            <v>-12.0395</v>
          </cell>
        </row>
        <row r="800">
          <cell r="D800">
            <v>-569.33309999999994</v>
          </cell>
          <cell r="E800">
            <v>-489.42669999999998</v>
          </cell>
          <cell r="F800">
            <v>-152.453</v>
          </cell>
          <cell r="G800">
            <v>-146.53909999999999</v>
          </cell>
          <cell r="H800">
            <v>-146.53909999999999</v>
          </cell>
          <cell r="I800">
            <v>-146.53909999999999</v>
          </cell>
          <cell r="J800">
            <v>-146.53909999999999</v>
          </cell>
          <cell r="K800">
            <v>-146.53909999999999</v>
          </cell>
          <cell r="L800">
            <v>-146.53909999999999</v>
          </cell>
          <cell r="M800">
            <v>-146.53909999999999</v>
          </cell>
          <cell r="N800">
            <v>-146.53909999999999</v>
          </cell>
        </row>
        <row r="801">
          <cell r="D801">
            <v>105963.875</v>
          </cell>
          <cell r="E801">
            <v>93776.578099999999</v>
          </cell>
          <cell r="F801">
            <v>30633.507799999999</v>
          </cell>
          <cell r="G801">
            <v>36455.058599999997</v>
          </cell>
          <cell r="H801">
            <v>33755.992200000001</v>
          </cell>
          <cell r="I801">
            <v>33557.589800000002</v>
          </cell>
          <cell r="J801">
            <v>33946.406300000002</v>
          </cell>
          <cell r="K801">
            <v>35652.796900000001</v>
          </cell>
          <cell r="L801">
            <v>37407.558599999997</v>
          </cell>
          <cell r="M801">
            <v>39198.886700000003</v>
          </cell>
          <cell r="N801">
            <v>41063.652300000002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D804">
            <v>16830.3066</v>
          </cell>
          <cell r="E804">
            <v>16666.1309</v>
          </cell>
          <cell r="F804">
            <v>15103.393599999999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D805">
            <v>2.47E-2</v>
          </cell>
          <cell r="E805">
            <v>-315.38099999999997</v>
          </cell>
          <cell r="F805">
            <v>-338.58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229.88239999999999</v>
          </cell>
          <cell r="E806">
            <v>-214.92670000000001</v>
          </cell>
          <cell r="F806">
            <v>-536.51239999999996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-6.4598000000000004</v>
          </cell>
          <cell r="E807">
            <v>-13.2737</v>
          </cell>
          <cell r="F807">
            <v>-14.584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-260.22149999999999</v>
          </cell>
          <cell r="E808">
            <v>-264.4271</v>
          </cell>
          <cell r="F808">
            <v>-283.87799999999999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48432.242200000001</v>
          </cell>
          <cell r="E809">
            <v>50665.542999999998</v>
          </cell>
          <cell r="F809">
            <v>57041.707000000002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23324.4238</v>
          </cell>
          <cell r="E812">
            <v>23127.156299999999</v>
          </cell>
          <cell r="F812">
            <v>20976.9355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3.4299999999999997E-2</v>
          </cell>
          <cell r="E813">
            <v>-437.64600000000002</v>
          </cell>
          <cell r="F813">
            <v>-470.25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318.58449999999999</v>
          </cell>
          <cell r="E814">
            <v>-298.2482</v>
          </cell>
          <cell r="F814">
            <v>-745.15610000000004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-8.9522999999999993</v>
          </cell>
          <cell r="E815">
            <v>-18.419599999999999</v>
          </cell>
          <cell r="F815">
            <v>-20.255500000000001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-360.6302</v>
          </cell>
          <cell r="E816">
            <v>-366.93860000000001</v>
          </cell>
          <cell r="F816">
            <v>-394.27499999999998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67120.234400000001</v>
          </cell>
          <cell r="E817">
            <v>70307.25</v>
          </cell>
          <cell r="F817">
            <v>79224.593800000002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Y1999</v>
          </cell>
          <cell r="D830" t="str">
            <v>Y2000</v>
          </cell>
          <cell r="E830" t="str">
            <v>Y2001</v>
          </cell>
          <cell r="F830" t="str">
            <v>Y2002</v>
          </cell>
          <cell r="G830" t="str">
            <v>Y2003</v>
          </cell>
          <cell r="H830" t="str">
            <v>Y2004</v>
          </cell>
          <cell r="I830" t="str">
            <v>Y2005</v>
          </cell>
          <cell r="J830" t="str">
            <v>Y2006</v>
          </cell>
          <cell r="K830" t="str">
            <v>Y2007</v>
          </cell>
          <cell r="L830" t="str">
            <v>Y2008</v>
          </cell>
          <cell r="M830" t="str">
            <v>Y2009</v>
          </cell>
          <cell r="N830" t="str">
            <v>Y2010</v>
          </cell>
        </row>
        <row r="831">
          <cell r="C831">
            <v>6.8000000000000005E-2</v>
          </cell>
          <cell r="D831">
            <v>8.0199999999999994E-2</v>
          </cell>
          <cell r="E831">
            <v>8.0799999999999997E-2</v>
          </cell>
          <cell r="F831">
            <v>8.0799999999999997E-2</v>
          </cell>
          <cell r="G831">
            <v>7.7299999999999994E-2</v>
          </cell>
          <cell r="H831">
            <v>7.7299999999999994E-2</v>
          </cell>
          <cell r="I831">
            <v>7.7299999999999994E-2</v>
          </cell>
          <cell r="J831">
            <v>7.7299999999999994E-2</v>
          </cell>
          <cell r="K831">
            <v>7.7299999999999994E-2</v>
          </cell>
          <cell r="L831">
            <v>7.7299999999999994E-2</v>
          </cell>
          <cell r="M831">
            <v>7.7299999999999994E-2</v>
          </cell>
          <cell r="N831">
            <v>7.7299999999999994E-2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74490</v>
          </cell>
          <cell r="E835">
            <v>72417</v>
          </cell>
          <cell r="F835">
            <v>68003.5</v>
          </cell>
          <cell r="G835">
            <v>70836.515599999999</v>
          </cell>
          <cell r="H835">
            <v>72845.335900000005</v>
          </cell>
          <cell r="I835">
            <v>74350.398400000005</v>
          </cell>
          <cell r="J835">
            <v>75637.695300000007</v>
          </cell>
          <cell r="K835">
            <v>77084.875</v>
          </cell>
          <cell r="L835">
            <v>78490.703099999999</v>
          </cell>
          <cell r="M835">
            <v>78419.031300000002</v>
          </cell>
          <cell r="N835">
            <v>78009.6875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7748671.1875</v>
          </cell>
          <cell r="D836">
            <v>7953996.6211000001</v>
          </cell>
          <cell r="E836">
            <v>8608127.8399</v>
          </cell>
          <cell r="F836">
            <v>9021649.7719999999</v>
          </cell>
          <cell r="G836">
            <v>7943808.8280999996</v>
          </cell>
          <cell r="H836">
            <v>6861496.4360999996</v>
          </cell>
          <cell r="I836">
            <v>7236173.7648000009</v>
          </cell>
          <cell r="J836">
            <v>7615805.6724999994</v>
          </cell>
          <cell r="K836">
            <v>8019761.5640000002</v>
          </cell>
          <cell r="L836">
            <v>8439842.3262000009</v>
          </cell>
          <cell r="M836">
            <v>8876863.7780999988</v>
          </cell>
          <cell r="N836">
            <v>9331711.4035000019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132191</v>
          </cell>
          <cell r="D837">
            <v>115493.84299999999</v>
          </cell>
          <cell r="E837">
            <v>106899.26500000001</v>
          </cell>
          <cell r="F837">
            <v>100599.34</v>
          </cell>
          <cell r="G837">
            <v>81234.127800000002</v>
          </cell>
          <cell r="H837">
            <v>62530.870199999998</v>
          </cell>
          <cell r="I837">
            <v>59432.870199999998</v>
          </cell>
          <cell r="J837">
            <v>56334.870199999998</v>
          </cell>
          <cell r="K837">
            <v>53236.870199999998</v>
          </cell>
          <cell r="L837">
            <v>50138.870199999998</v>
          </cell>
          <cell r="M837">
            <v>47040.870199999998</v>
          </cell>
          <cell r="N837">
            <v>43942.870199999998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901486.78129999992</v>
          </cell>
          <cell r="D838">
            <v>1048183.1114000001</v>
          </cell>
          <cell r="E838">
            <v>1058574.5237999998</v>
          </cell>
          <cell r="F838">
            <v>1089256.9896000002</v>
          </cell>
          <cell r="G838">
            <v>968010.07929999998</v>
          </cell>
          <cell r="H838">
            <v>851339.14359999995</v>
          </cell>
          <cell r="I838">
            <v>892679.31669999985</v>
          </cell>
          <cell r="J838">
            <v>937448.2696</v>
          </cell>
          <cell r="K838">
            <v>981589.26899999997</v>
          </cell>
          <cell r="L838">
            <v>1023336.013</v>
          </cell>
          <cell r="M838">
            <v>1061851.179</v>
          </cell>
          <cell r="N838">
            <v>1095179.2249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66184.74579999999</v>
          </cell>
          <cell r="D839">
            <v>66980.9899</v>
          </cell>
          <cell r="E839">
            <v>61967.164900000003</v>
          </cell>
          <cell r="F839">
            <v>63425.203300000001</v>
          </cell>
          <cell r="G839">
            <v>61153.809699999998</v>
          </cell>
          <cell r="H839">
            <v>58850.811999999998</v>
          </cell>
          <cell r="I839">
            <v>60284.303</v>
          </cell>
          <cell r="J839">
            <v>61671.086600000002</v>
          </cell>
          <cell r="K839">
            <v>63778.033400000008</v>
          </cell>
          <cell r="L839">
            <v>65212.136100000003</v>
          </cell>
          <cell r="M839">
            <v>65985.610600000015</v>
          </cell>
          <cell r="N839">
            <v>67537.265899999999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-52705</v>
          </cell>
          <cell r="D840">
            <v>-21805.7765</v>
          </cell>
          <cell r="E840">
            <v>-21777.388500000001</v>
          </cell>
          <cell r="F840">
            <v>89275.331600000005</v>
          </cell>
          <cell r="G840">
            <v>194527.4546</v>
          </cell>
          <cell r="H840">
            <v>194527.4546</v>
          </cell>
          <cell r="I840">
            <v>194527.4546</v>
          </cell>
          <cell r="J840">
            <v>194527.4546</v>
          </cell>
          <cell r="K840">
            <v>194527.4546</v>
          </cell>
          <cell r="L840">
            <v>194527.4546</v>
          </cell>
          <cell r="M840">
            <v>194527.4546</v>
          </cell>
          <cell r="N840">
            <v>194527.4546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17823944.5</v>
          </cell>
          <cell r="D841">
            <v>18162999.867199998</v>
          </cell>
          <cell r="E841">
            <v>18920303.8321</v>
          </cell>
          <cell r="F841">
            <v>19848104.800799999</v>
          </cell>
          <cell r="G841">
            <v>17847626.652400002</v>
          </cell>
          <cell r="H841">
            <v>15602223.3881</v>
          </cell>
          <cell r="I841">
            <v>16194883.548800001</v>
          </cell>
          <cell r="J841">
            <v>16801106.090500001</v>
          </cell>
          <cell r="K841">
            <v>17433095.762199998</v>
          </cell>
          <cell r="L841">
            <v>18079055.563300002</v>
          </cell>
          <cell r="M841">
            <v>18733688.798099998</v>
          </cell>
          <cell r="N841">
            <v>19405732.737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14754</v>
          </cell>
          <cell r="E843">
            <v>14343</v>
          </cell>
          <cell r="F843">
            <v>13468.6309</v>
          </cell>
          <cell r="G843">
            <v>14029.732400000001</v>
          </cell>
          <cell r="H843">
            <v>14427.5947</v>
          </cell>
          <cell r="I843">
            <v>14725.684600000001</v>
          </cell>
          <cell r="J843">
            <v>14980.6445</v>
          </cell>
          <cell r="K843">
            <v>15267.268599999999</v>
          </cell>
          <cell r="L843">
            <v>15545.704100000001</v>
          </cell>
          <cell r="M843">
            <v>15531.5098</v>
          </cell>
          <cell r="N843">
            <v>15450.4355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3232898.875</v>
          </cell>
          <cell r="D844">
            <v>3486459.1894</v>
          </cell>
          <cell r="E844">
            <v>3680799.1640999997</v>
          </cell>
          <cell r="F844">
            <v>3881705.2557999999</v>
          </cell>
          <cell r="G844">
            <v>3601786.3047000002</v>
          </cell>
          <cell r="H844">
            <v>3336678.6538999998</v>
          </cell>
          <cell r="I844">
            <v>3540781.3218</v>
          </cell>
          <cell r="J844">
            <v>3745032.2829</v>
          </cell>
          <cell r="K844">
            <v>3956411.0255999998</v>
          </cell>
          <cell r="L844">
            <v>4174567.7918000002</v>
          </cell>
          <cell r="M844">
            <v>4399782.7648</v>
          </cell>
          <cell r="N844">
            <v>4631659.2920000004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46929</v>
          </cell>
          <cell r="D845">
            <v>47215.156999999999</v>
          </cell>
          <cell r="E845">
            <v>45497.735000000001</v>
          </cell>
          <cell r="F845">
            <v>43533.66</v>
          </cell>
          <cell r="G845">
            <v>36722.012300000002</v>
          </cell>
          <cell r="H845">
            <v>30129.910199999998</v>
          </cell>
          <cell r="I845">
            <v>28774.910199999998</v>
          </cell>
          <cell r="J845">
            <v>27419.910199999998</v>
          </cell>
          <cell r="K845">
            <v>26064.910199999998</v>
          </cell>
          <cell r="L845">
            <v>24709.910199999998</v>
          </cell>
          <cell r="M845">
            <v>23354.910199999998</v>
          </cell>
          <cell r="N845">
            <v>21999.910199999998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195875.2187</v>
          </cell>
          <cell r="D846">
            <v>335131.94280000002</v>
          </cell>
          <cell r="E846">
            <v>329218.46560000005</v>
          </cell>
          <cell r="F846">
            <v>321375.05729999999</v>
          </cell>
          <cell r="G846">
            <v>219561.60769999999</v>
          </cell>
          <cell r="H846">
            <v>115996.02770000001</v>
          </cell>
          <cell r="I846">
            <v>104860.4078</v>
          </cell>
          <cell r="J846">
            <v>92922.835000000006</v>
          </cell>
          <cell r="K846">
            <v>78634.468800000002</v>
          </cell>
          <cell r="L846">
            <v>61039.214400000004</v>
          </cell>
          <cell r="M846">
            <v>40146.522800000006</v>
          </cell>
          <cell r="N846">
            <v>15733.217500000001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9063.0387999999984</v>
          </cell>
          <cell r="D847">
            <v>14735.009899999999</v>
          </cell>
          <cell r="E847">
            <v>11402.510900000001</v>
          </cell>
          <cell r="F847">
            <v>11663.6095</v>
          </cell>
          <cell r="G847">
            <v>9800.1805999999997</v>
          </cell>
          <cell r="H847">
            <v>7893.3137999999999</v>
          </cell>
          <cell r="I847">
            <v>8085.5792999999994</v>
          </cell>
          <cell r="J847">
            <v>8271.5805</v>
          </cell>
          <cell r="K847">
            <v>8554.1723000000002</v>
          </cell>
          <cell r="L847">
            <v>8746.5207000000009</v>
          </cell>
          <cell r="M847">
            <v>8850.2620000000006</v>
          </cell>
          <cell r="N847">
            <v>9058.3765000000003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2104</v>
          </cell>
          <cell r="D848">
            <v>4518.7763000000004</v>
          </cell>
          <cell r="E848">
            <v>4490.3885</v>
          </cell>
          <cell r="F848">
            <v>156372.1061</v>
          </cell>
          <cell r="G848">
            <v>150654.82930000001</v>
          </cell>
          <cell r="H848">
            <v>150654.82930000001</v>
          </cell>
          <cell r="I848">
            <v>150654.82930000001</v>
          </cell>
          <cell r="J848">
            <v>150654.82930000001</v>
          </cell>
          <cell r="K848">
            <v>150654.82930000001</v>
          </cell>
          <cell r="L848">
            <v>150654.82930000001</v>
          </cell>
          <cell r="M848">
            <v>150654.82930000001</v>
          </cell>
          <cell r="N848">
            <v>150654.82930000001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6219516.25</v>
          </cell>
          <cell r="D849">
            <v>6672118.7032000003</v>
          </cell>
          <cell r="E849">
            <v>6899939.125</v>
          </cell>
          <cell r="F849">
            <v>7222018.1250999998</v>
          </cell>
          <cell r="G849">
            <v>6436918.7812999999</v>
          </cell>
          <cell r="H849">
            <v>5567554.0367999999</v>
          </cell>
          <cell r="I849">
            <v>5718559.6305999998</v>
          </cell>
          <cell r="J849">
            <v>5865261.7605999997</v>
          </cell>
          <cell r="K849">
            <v>6018139.3519000001</v>
          </cell>
          <cell r="L849">
            <v>6174615.3567000004</v>
          </cell>
          <cell r="M849">
            <v>6333529.0723000001</v>
          </cell>
          <cell r="N849">
            <v>6497346.0537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 refreshError="1">
        <row r="3">
          <cell r="F3" t="str">
            <v>'11/24/01 18:02:41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>
            <v>1999</v>
          </cell>
        </row>
        <row r="9">
          <cell r="C9" t="str">
            <v>Base Year</v>
          </cell>
        </row>
        <row r="10">
          <cell r="C10" t="str">
            <v>Y1999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Y1999</v>
          </cell>
          <cell r="D16" t="str">
            <v>Y2000</v>
          </cell>
          <cell r="E16" t="str">
            <v>Y2001</v>
          </cell>
          <cell r="F16" t="str">
            <v>Y2002</v>
          </cell>
          <cell r="G16" t="str">
            <v>Y2003</v>
          </cell>
          <cell r="H16" t="str">
            <v>Y2004</v>
          </cell>
          <cell r="I16" t="str">
            <v>Y2005</v>
          </cell>
          <cell r="J16" t="str">
            <v>Y2006</v>
          </cell>
          <cell r="K16" t="str">
            <v>Y2007</v>
          </cell>
          <cell r="L16" t="str">
            <v>Y2008</v>
          </cell>
          <cell r="M16" t="str">
            <v>Y2009</v>
          </cell>
          <cell r="N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119.5508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Y1999</v>
          </cell>
          <cell r="D22" t="str">
            <v>Y2000</v>
          </cell>
          <cell r="E22" t="str">
            <v>Y2001</v>
          </cell>
          <cell r="F22" t="str">
            <v>Y2002</v>
          </cell>
          <cell r="G22" t="str">
            <v>Y2003</v>
          </cell>
          <cell r="H22" t="str">
            <v>Y2004</v>
          </cell>
          <cell r="I22" t="str">
            <v>Y2005</v>
          </cell>
          <cell r="J22" t="str">
            <v>Y2006</v>
          </cell>
          <cell r="K22" t="str">
            <v>Y2007</v>
          </cell>
          <cell r="L22" t="str">
            <v>Y2008</v>
          </cell>
          <cell r="M22" t="str">
            <v>Y2009</v>
          </cell>
          <cell r="N22" t="str">
            <v>Y2010</v>
          </cell>
        </row>
        <row r="23">
          <cell r="C23">
            <v>227773</v>
          </cell>
          <cell r="D23">
            <v>222473</v>
          </cell>
          <cell r="E23">
            <v>224665</v>
          </cell>
          <cell r="F23">
            <v>225763</v>
          </cell>
          <cell r="G23">
            <v>226059</v>
          </cell>
          <cell r="H23">
            <v>226342</v>
          </cell>
          <cell r="I23">
            <v>226804</v>
          </cell>
          <cell r="J23">
            <v>227138</v>
          </cell>
          <cell r="K23">
            <v>227521</v>
          </cell>
          <cell r="L23">
            <v>228123</v>
          </cell>
          <cell r="M23">
            <v>228765</v>
          </cell>
          <cell r="N23">
            <v>229791</v>
          </cell>
        </row>
        <row r="24">
          <cell r="C24">
            <v>64049</v>
          </cell>
          <cell r="D24">
            <v>63905</v>
          </cell>
          <cell r="E24">
            <v>63848</v>
          </cell>
          <cell r="F24">
            <v>63109</v>
          </cell>
          <cell r="G24">
            <v>61819</v>
          </cell>
          <cell r="H24">
            <v>60155</v>
          </cell>
          <cell r="I24">
            <v>58558</v>
          </cell>
          <cell r="J24">
            <v>56916</v>
          </cell>
          <cell r="K24">
            <v>55218</v>
          </cell>
          <cell r="L24">
            <v>53541</v>
          </cell>
          <cell r="M24">
            <v>51825</v>
          </cell>
          <cell r="N24">
            <v>50147</v>
          </cell>
        </row>
        <row r="25">
          <cell r="C25">
            <v>3835</v>
          </cell>
          <cell r="D25">
            <v>2388</v>
          </cell>
          <cell r="E25">
            <v>2254</v>
          </cell>
          <cell r="F25">
            <v>2133</v>
          </cell>
          <cell r="G25">
            <v>2003</v>
          </cell>
          <cell r="H25">
            <v>1877</v>
          </cell>
          <cell r="I25">
            <v>1767</v>
          </cell>
          <cell r="J25">
            <v>1669</v>
          </cell>
          <cell r="K25">
            <v>1582</v>
          </cell>
          <cell r="L25">
            <v>1505</v>
          </cell>
          <cell r="M25">
            <v>1436</v>
          </cell>
          <cell r="N25">
            <v>1374</v>
          </cell>
        </row>
        <row r="26">
          <cell r="C26">
            <v>5283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395</v>
          </cell>
          <cell r="D27">
            <v>545</v>
          </cell>
          <cell r="E27">
            <v>742</v>
          </cell>
          <cell r="F27">
            <v>1014</v>
          </cell>
          <cell r="G27">
            <v>1394</v>
          </cell>
          <cell r="H27">
            <v>1925</v>
          </cell>
          <cell r="I27">
            <v>2672</v>
          </cell>
          <cell r="J27">
            <v>3725</v>
          </cell>
          <cell r="K27">
            <v>5216</v>
          </cell>
          <cell r="L27">
            <v>7333</v>
          </cell>
          <cell r="M27">
            <v>10343</v>
          </cell>
          <cell r="N27">
            <v>14630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126</v>
          </cell>
          <cell r="D29">
            <v>120</v>
          </cell>
          <cell r="E29">
            <v>120</v>
          </cell>
          <cell r="F29">
            <v>120</v>
          </cell>
          <cell r="G29">
            <v>120</v>
          </cell>
          <cell r="H29">
            <v>120</v>
          </cell>
          <cell r="I29">
            <v>120</v>
          </cell>
          <cell r="J29">
            <v>120</v>
          </cell>
          <cell r="K29">
            <v>120</v>
          </cell>
          <cell r="L29">
            <v>120</v>
          </cell>
          <cell r="M29">
            <v>120</v>
          </cell>
          <cell r="N29">
            <v>120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2119</v>
          </cell>
          <cell r="D33">
            <v>1689</v>
          </cell>
          <cell r="E33">
            <v>1723</v>
          </cell>
          <cell r="F33">
            <v>1752</v>
          </cell>
          <cell r="G33">
            <v>1765</v>
          </cell>
          <cell r="H33">
            <v>1778</v>
          </cell>
          <cell r="I33">
            <v>1793</v>
          </cell>
          <cell r="J33">
            <v>1805</v>
          </cell>
          <cell r="K33">
            <v>1820</v>
          </cell>
          <cell r="L33">
            <v>1838</v>
          </cell>
          <cell r="M33">
            <v>1866</v>
          </cell>
          <cell r="N33">
            <v>1903</v>
          </cell>
        </row>
        <row r="34">
          <cell r="C34">
            <v>10833</v>
          </cell>
          <cell r="D34">
            <v>6679</v>
          </cell>
          <cell r="E34">
            <v>6808</v>
          </cell>
          <cell r="F34">
            <v>6920</v>
          </cell>
          <cell r="G34">
            <v>6971</v>
          </cell>
          <cell r="H34">
            <v>7027</v>
          </cell>
          <cell r="I34">
            <v>7086</v>
          </cell>
          <cell r="J34">
            <v>7137</v>
          </cell>
          <cell r="K34">
            <v>7195</v>
          </cell>
          <cell r="L34">
            <v>7266</v>
          </cell>
          <cell r="M34">
            <v>7374</v>
          </cell>
          <cell r="N34">
            <v>7513</v>
          </cell>
        </row>
        <row r="35">
          <cell r="C35">
            <v>1821</v>
          </cell>
          <cell r="D35">
            <v>2116</v>
          </cell>
          <cell r="E35">
            <v>2819</v>
          </cell>
          <cell r="F35">
            <v>4219</v>
          </cell>
          <cell r="G35">
            <v>6692</v>
          </cell>
          <cell r="H35">
            <v>9514</v>
          </cell>
          <cell r="I35">
            <v>12271</v>
          </cell>
          <cell r="J35">
            <v>14941</v>
          </cell>
          <cell r="K35">
            <v>17527</v>
          </cell>
          <cell r="L35">
            <v>20034</v>
          </cell>
          <cell r="M35">
            <v>22444</v>
          </cell>
          <cell r="N35">
            <v>24787</v>
          </cell>
        </row>
        <row r="36">
          <cell r="C36">
            <v>14054</v>
          </cell>
          <cell r="D36">
            <v>14679</v>
          </cell>
          <cell r="E36">
            <v>15892</v>
          </cell>
          <cell r="F36">
            <v>17098</v>
          </cell>
          <cell r="G36">
            <v>18995</v>
          </cell>
          <cell r="H36">
            <v>21336</v>
          </cell>
          <cell r="I36">
            <v>23595</v>
          </cell>
          <cell r="J36">
            <v>25717</v>
          </cell>
          <cell r="K36">
            <v>27674</v>
          </cell>
          <cell r="L36">
            <v>29484</v>
          </cell>
          <cell r="M36">
            <v>31096</v>
          </cell>
          <cell r="N36">
            <v>32537</v>
          </cell>
        </row>
        <row r="37">
          <cell r="C37">
            <v>845</v>
          </cell>
          <cell r="D37">
            <v>556</v>
          </cell>
          <cell r="E37">
            <v>568</v>
          </cell>
          <cell r="F37">
            <v>586</v>
          </cell>
          <cell r="G37">
            <v>628</v>
          </cell>
          <cell r="H37">
            <v>678</v>
          </cell>
          <cell r="I37">
            <v>724</v>
          </cell>
          <cell r="J37">
            <v>767</v>
          </cell>
          <cell r="K37">
            <v>806</v>
          </cell>
          <cell r="L37">
            <v>841</v>
          </cell>
          <cell r="M37">
            <v>874</v>
          </cell>
          <cell r="N37">
            <v>904</v>
          </cell>
        </row>
        <row r="38">
          <cell r="C38">
            <v>202116</v>
          </cell>
          <cell r="D38">
            <v>189830</v>
          </cell>
          <cell r="E38">
            <v>194983</v>
          </cell>
          <cell r="F38">
            <v>198808</v>
          </cell>
          <cell r="G38">
            <v>202971</v>
          </cell>
          <cell r="H38">
            <v>206442</v>
          </cell>
          <cell r="I38">
            <v>209758</v>
          </cell>
          <cell r="J38">
            <v>212110</v>
          </cell>
          <cell r="K38">
            <v>214289</v>
          </cell>
          <cell r="L38">
            <v>216418</v>
          </cell>
          <cell r="M38">
            <v>218142</v>
          </cell>
          <cell r="N38">
            <v>220384</v>
          </cell>
        </row>
        <row r="39">
          <cell r="C39">
            <v>301</v>
          </cell>
          <cell r="D39">
            <v>530</v>
          </cell>
          <cell r="E39">
            <v>762</v>
          </cell>
          <cell r="F39">
            <v>1093</v>
          </cell>
          <cell r="G39">
            <v>1569</v>
          </cell>
          <cell r="H39">
            <v>2251</v>
          </cell>
          <cell r="I39">
            <v>3231</v>
          </cell>
          <cell r="J39">
            <v>4638</v>
          </cell>
          <cell r="K39">
            <v>6660</v>
          </cell>
          <cell r="L39">
            <v>9565</v>
          </cell>
          <cell r="M39">
            <v>13738</v>
          </cell>
          <cell r="N39">
            <v>19731</v>
          </cell>
        </row>
        <row r="40">
          <cell r="C40">
            <v>158045.7813</v>
          </cell>
          <cell r="D40">
            <v>212720</v>
          </cell>
          <cell r="E40">
            <v>217540</v>
          </cell>
          <cell r="F40">
            <v>222514</v>
          </cell>
          <cell r="G40">
            <v>220091</v>
          </cell>
          <cell r="H40">
            <v>217970</v>
          </cell>
          <cell r="I40">
            <v>215848</v>
          </cell>
          <cell r="J40">
            <v>213396</v>
          </cell>
          <cell r="K40">
            <v>211275</v>
          </cell>
          <cell r="L40">
            <v>209155</v>
          </cell>
          <cell r="M40">
            <v>209691</v>
          </cell>
          <cell r="N40">
            <v>210228</v>
          </cell>
        </row>
        <row r="41">
          <cell r="C41">
            <v>20262.212899999999</v>
          </cell>
          <cell r="D41">
            <v>15334.531300000001</v>
          </cell>
          <cell r="E41">
            <v>13171.9863</v>
          </cell>
          <cell r="F41">
            <v>13669.0635</v>
          </cell>
          <cell r="G41">
            <v>15001.4414</v>
          </cell>
          <cell r="H41">
            <v>15165.627</v>
          </cell>
          <cell r="I41">
            <v>3077.9468000000002</v>
          </cell>
          <cell r="J41">
            <v>3117.5488</v>
          </cell>
          <cell r="K41">
            <v>2879.6902</v>
          </cell>
          <cell r="L41">
            <v>3153.1875</v>
          </cell>
          <cell r="M41">
            <v>3094.8359</v>
          </cell>
          <cell r="N41">
            <v>2990.0333999999998</v>
          </cell>
        </row>
        <row r="42">
          <cell r="C42">
            <v>36</v>
          </cell>
          <cell r="D42">
            <v>36</v>
          </cell>
          <cell r="E42">
            <v>36</v>
          </cell>
          <cell r="F42">
            <v>36</v>
          </cell>
          <cell r="G42">
            <v>36</v>
          </cell>
          <cell r="H42">
            <v>36</v>
          </cell>
          <cell r="I42">
            <v>36</v>
          </cell>
          <cell r="J42">
            <v>36</v>
          </cell>
          <cell r="K42">
            <v>36</v>
          </cell>
          <cell r="L42">
            <v>36</v>
          </cell>
          <cell r="M42">
            <v>36</v>
          </cell>
          <cell r="N42">
            <v>36</v>
          </cell>
        </row>
        <row r="43">
          <cell r="C43">
            <v>4400</v>
          </cell>
          <cell r="D43">
            <v>4197</v>
          </cell>
          <cell r="E43">
            <v>4322</v>
          </cell>
          <cell r="F43">
            <v>4399</v>
          </cell>
          <cell r="G43">
            <v>4440</v>
          </cell>
          <cell r="H43">
            <v>4476</v>
          </cell>
          <cell r="I43">
            <v>4494</v>
          </cell>
          <cell r="J43">
            <v>4512</v>
          </cell>
          <cell r="K43">
            <v>4530</v>
          </cell>
          <cell r="L43">
            <v>4548</v>
          </cell>
          <cell r="M43">
            <v>4567</v>
          </cell>
          <cell r="N43">
            <v>4586</v>
          </cell>
        </row>
        <row r="44">
          <cell r="C44">
            <v>3512</v>
          </cell>
          <cell r="D44">
            <v>3512</v>
          </cell>
          <cell r="E44">
            <v>3512</v>
          </cell>
          <cell r="F44">
            <v>3512</v>
          </cell>
          <cell r="G44">
            <v>3512</v>
          </cell>
          <cell r="H44">
            <v>3512</v>
          </cell>
          <cell r="I44">
            <v>3512</v>
          </cell>
          <cell r="J44">
            <v>3512</v>
          </cell>
          <cell r="K44">
            <v>3512</v>
          </cell>
          <cell r="L44">
            <v>3512</v>
          </cell>
          <cell r="M44">
            <v>3512</v>
          </cell>
          <cell r="N44">
            <v>3512</v>
          </cell>
        </row>
        <row r="45">
          <cell r="C45">
            <v>5730</v>
          </cell>
          <cell r="D45">
            <v>4568</v>
          </cell>
          <cell r="E45">
            <v>4659</v>
          </cell>
          <cell r="F45">
            <v>4738</v>
          </cell>
          <cell r="G45">
            <v>4772</v>
          </cell>
          <cell r="H45">
            <v>4808</v>
          </cell>
          <cell r="I45">
            <v>4847</v>
          </cell>
          <cell r="J45">
            <v>4880</v>
          </cell>
          <cell r="K45">
            <v>4920</v>
          </cell>
          <cell r="L45">
            <v>4968</v>
          </cell>
          <cell r="M45">
            <v>5044</v>
          </cell>
          <cell r="N45">
            <v>5144</v>
          </cell>
        </row>
        <row r="46">
          <cell r="C46">
            <v>7222</v>
          </cell>
          <cell r="D46">
            <v>4452</v>
          </cell>
          <cell r="E46">
            <v>4539</v>
          </cell>
          <cell r="F46">
            <v>4614</v>
          </cell>
          <cell r="G46">
            <v>4648</v>
          </cell>
          <cell r="H46">
            <v>4685</v>
          </cell>
          <cell r="I46">
            <v>4724</v>
          </cell>
          <cell r="J46">
            <v>4758</v>
          </cell>
          <cell r="K46">
            <v>4797</v>
          </cell>
          <cell r="L46">
            <v>4844</v>
          </cell>
          <cell r="M46">
            <v>4916</v>
          </cell>
          <cell r="N46">
            <v>5008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  <cell r="M52">
            <v>21535</v>
          </cell>
          <cell r="N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Y1999</v>
          </cell>
          <cell r="D62" t="str">
            <v>Y2000</v>
          </cell>
          <cell r="E62" t="str">
            <v>Y2001</v>
          </cell>
          <cell r="F62" t="str">
            <v>Y2002</v>
          </cell>
          <cell r="G62" t="str">
            <v>Y2003</v>
          </cell>
          <cell r="H62" t="str">
            <v>Y2004</v>
          </cell>
          <cell r="I62" t="str">
            <v>Y2005</v>
          </cell>
          <cell r="J62" t="str">
            <v>Y2006</v>
          </cell>
          <cell r="K62" t="str">
            <v>Y2007</v>
          </cell>
          <cell r="L62" t="str">
            <v>Y2008</v>
          </cell>
          <cell r="M62" t="str">
            <v>Y2009</v>
          </cell>
          <cell r="N62" t="str">
            <v>Y2010</v>
          </cell>
        </row>
        <row r="63">
          <cell r="C63">
            <v>1172905.2006000001</v>
          </cell>
          <cell r="D63">
            <v>1350266.3973999999</v>
          </cell>
          <cell r="E63">
            <v>1715969.0434000001</v>
          </cell>
          <cell r="F63">
            <v>1408055.1928999999</v>
          </cell>
          <cell r="G63">
            <v>1380858.5501999999</v>
          </cell>
          <cell r="H63">
            <v>1435808.0090999999</v>
          </cell>
          <cell r="I63">
            <v>1470687.7031</v>
          </cell>
          <cell r="J63">
            <v>1482945.1295</v>
          </cell>
          <cell r="K63">
            <v>1500147.9735000001</v>
          </cell>
          <cell r="L63">
            <v>1518528.3477</v>
          </cell>
          <cell r="M63">
            <v>1539794.1861</v>
          </cell>
          <cell r="N63">
            <v>1573514.7111</v>
          </cell>
        </row>
        <row r="64">
          <cell r="C64">
            <v>338215.73379999999</v>
          </cell>
          <cell r="D64">
            <v>395370.97369999997</v>
          </cell>
          <cell r="E64">
            <v>497086.88699999999</v>
          </cell>
          <cell r="F64">
            <v>402333.98849999998</v>
          </cell>
          <cell r="G64">
            <v>386452.45159999997</v>
          </cell>
          <cell r="H64">
            <v>390720.1997</v>
          </cell>
          <cell r="I64">
            <v>388844.49050000001</v>
          </cell>
          <cell r="J64">
            <v>380462.51850000001</v>
          </cell>
          <cell r="K64">
            <v>372713.86430000002</v>
          </cell>
          <cell r="L64">
            <v>364797.38709999999</v>
          </cell>
          <cell r="M64">
            <v>356994.33659999998</v>
          </cell>
          <cell r="N64">
            <v>351407.19140000001</v>
          </cell>
        </row>
        <row r="65">
          <cell r="C65">
            <v>14436.779</v>
          </cell>
          <cell r="D65">
            <v>11529.932000000001</v>
          </cell>
          <cell r="E65">
            <v>13702.6875</v>
          </cell>
          <cell r="F65">
            <v>10186.4539</v>
          </cell>
          <cell r="G65">
            <v>9210.8773999999994</v>
          </cell>
          <cell r="H65">
            <v>8899.6304</v>
          </cell>
          <cell r="I65">
            <v>8547.8387000000002</v>
          </cell>
          <cell r="J65">
            <v>8150.1796999999997</v>
          </cell>
          <cell r="K65">
            <v>7817.3657999999996</v>
          </cell>
          <cell r="L65">
            <v>7525.7979999999998</v>
          </cell>
          <cell r="M65">
            <v>7275.9242999999997</v>
          </cell>
          <cell r="N65">
            <v>7087.4005999999999</v>
          </cell>
        </row>
        <row r="66">
          <cell r="C66">
            <v>13402.1145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938.65120000000002</v>
          </cell>
          <cell r="D67">
            <v>1953.4767999999999</v>
          </cell>
          <cell r="E67">
            <v>3351.6678000000002</v>
          </cell>
          <cell r="F67">
            <v>3357.4203000000002</v>
          </cell>
          <cell r="G67">
            <v>4300.7921999999999</v>
          </cell>
          <cell r="H67">
            <v>6036.0546999999997</v>
          </cell>
          <cell r="I67">
            <v>8515.1103000000003</v>
          </cell>
          <cell r="J67">
            <v>12046.4112</v>
          </cell>
          <cell r="K67">
            <v>17137.9447</v>
          </cell>
          <cell r="L67">
            <v>24496.894400000001</v>
          </cell>
          <cell r="M67">
            <v>35154.6103</v>
          </cell>
          <cell r="N67">
            <v>50692.657500000001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366.73849999999999</v>
          </cell>
          <cell r="D69">
            <v>487.57659999999998</v>
          </cell>
          <cell r="E69">
            <v>614.20270000000005</v>
          </cell>
          <cell r="F69">
            <v>464.97300000000001</v>
          </cell>
          <cell r="G69">
            <v>440.1225</v>
          </cell>
          <cell r="H69">
            <v>450.44119999999998</v>
          </cell>
          <cell r="I69">
            <v>458.65629999999999</v>
          </cell>
          <cell r="J69">
            <v>464.25069999999999</v>
          </cell>
          <cell r="K69">
            <v>470.75470000000001</v>
          </cell>
          <cell r="L69">
            <v>477.54250000000002</v>
          </cell>
          <cell r="M69">
            <v>484.90230000000003</v>
          </cell>
          <cell r="N69">
            <v>494.00409999999999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5646.3189000000002</v>
          </cell>
          <cell r="D73">
            <v>5879.3253000000004</v>
          </cell>
          <cell r="E73">
            <v>9836.7682000000004</v>
          </cell>
          <cell r="F73">
            <v>13802.0234</v>
          </cell>
          <cell r="G73">
            <v>22620.786</v>
          </cell>
          <cell r="H73">
            <v>34125.1201</v>
          </cell>
          <cell r="I73">
            <v>45244.546600000001</v>
          </cell>
          <cell r="J73">
            <v>55043.801899999999</v>
          </cell>
          <cell r="K73">
            <v>64823.758500000004</v>
          </cell>
          <cell r="L73">
            <v>74279.245299999995</v>
          </cell>
          <cell r="M73">
            <v>83617.136400000003</v>
          </cell>
          <cell r="N73">
            <v>93748.306400000001</v>
          </cell>
        </row>
        <row r="74">
          <cell r="C74">
            <v>45419.708299999998</v>
          </cell>
          <cell r="D74">
            <v>42510.599600000001</v>
          </cell>
          <cell r="E74">
            <v>57799.603199999998</v>
          </cell>
          <cell r="F74">
            <v>58299.860399999998</v>
          </cell>
          <cell r="G74">
            <v>66923.714500000002</v>
          </cell>
          <cell r="H74">
            <v>79765.121799999994</v>
          </cell>
          <cell r="I74">
            <v>90676.601699999999</v>
          </cell>
          <cell r="J74">
            <v>98750.212100000004</v>
          </cell>
          <cell r="K74">
            <v>106681.1064</v>
          </cell>
          <cell r="L74">
            <v>113939.7243</v>
          </cell>
          <cell r="M74">
            <v>120750.3836</v>
          </cell>
          <cell r="N74">
            <v>128264.342</v>
          </cell>
        </row>
        <row r="75">
          <cell r="C75">
            <v>1449.7674</v>
          </cell>
          <cell r="D75">
            <v>854.81629999999996</v>
          </cell>
          <cell r="E75">
            <v>1096.7103</v>
          </cell>
          <cell r="F75">
            <v>1060.7599</v>
          </cell>
          <cell r="G75">
            <v>1174.6206999999999</v>
          </cell>
          <cell r="H75">
            <v>1345.6341</v>
          </cell>
          <cell r="I75">
            <v>1477.1041</v>
          </cell>
          <cell r="J75">
            <v>1563.5449000000001</v>
          </cell>
          <cell r="K75">
            <v>1649.4831999999999</v>
          </cell>
          <cell r="L75">
            <v>1725.3693000000001</v>
          </cell>
          <cell r="M75">
            <v>1801.7425000000001</v>
          </cell>
          <cell r="N75">
            <v>1891.8824999999999</v>
          </cell>
        </row>
        <row r="76">
          <cell r="C76">
            <v>104603.2668</v>
          </cell>
          <cell r="D76">
            <v>88037.108699999997</v>
          </cell>
          <cell r="E76">
            <v>113564.6586</v>
          </cell>
          <cell r="F76">
            <v>108556.5868</v>
          </cell>
          <cell r="G76">
            <v>114518.2916</v>
          </cell>
          <cell r="H76">
            <v>123594.2387</v>
          </cell>
          <cell r="I76">
            <v>129090.40270000001</v>
          </cell>
          <cell r="J76">
            <v>130430.45789999999</v>
          </cell>
          <cell r="K76">
            <v>132286.52059999999</v>
          </cell>
          <cell r="L76">
            <v>133931.36129999999</v>
          </cell>
          <cell r="M76">
            <v>135651.12460000001</v>
          </cell>
          <cell r="N76">
            <v>139126.1012</v>
          </cell>
        </row>
        <row r="77">
          <cell r="C77">
            <v>92.758300000000006</v>
          </cell>
          <cell r="D77">
            <v>146.3587</v>
          </cell>
          <cell r="E77">
            <v>264.26710000000003</v>
          </cell>
          <cell r="F77">
            <v>355.37279999999998</v>
          </cell>
          <cell r="G77">
            <v>527.11509999999998</v>
          </cell>
          <cell r="H77">
            <v>802.44880000000001</v>
          </cell>
          <cell r="I77">
            <v>1184.0062</v>
          </cell>
          <cell r="J77">
            <v>1698.2056</v>
          </cell>
          <cell r="K77">
            <v>2448.1136999999999</v>
          </cell>
          <cell r="L77">
            <v>3524.6462999999999</v>
          </cell>
          <cell r="M77">
            <v>5086.8541999999998</v>
          </cell>
          <cell r="N77">
            <v>7416.8464000000004</v>
          </cell>
        </row>
        <row r="78">
          <cell r="C78">
            <v>58692.965300000003</v>
          </cell>
          <cell r="D78">
            <v>70789.3364</v>
          </cell>
          <cell r="E78">
            <v>90916.811400000006</v>
          </cell>
          <cell r="F78">
            <v>87184.304499999998</v>
          </cell>
          <cell r="G78">
            <v>89104.938099999999</v>
          </cell>
          <cell r="H78">
            <v>93638.729800000001</v>
          </cell>
          <cell r="I78">
            <v>95319.5628</v>
          </cell>
          <cell r="J78">
            <v>94159.197199999995</v>
          </cell>
          <cell r="K78">
            <v>93588.488400000002</v>
          </cell>
          <cell r="L78">
            <v>92878.621700000003</v>
          </cell>
          <cell r="M78">
            <v>93566.957899999994</v>
          </cell>
          <cell r="N78">
            <v>95230.861199999999</v>
          </cell>
        </row>
        <row r="79">
          <cell r="C79">
            <v>9725.8619999999992</v>
          </cell>
          <cell r="D79">
            <v>2997.9009000000001</v>
          </cell>
          <cell r="E79">
            <v>4847.2910000000002</v>
          </cell>
          <cell r="F79">
            <v>5030.2154</v>
          </cell>
          <cell r="G79">
            <v>5520.5303999999996</v>
          </cell>
          <cell r="H79">
            <v>5580.9507000000003</v>
          </cell>
          <cell r="I79">
            <v>1132.6844000000001</v>
          </cell>
          <cell r="J79">
            <v>1147.258</v>
          </cell>
          <cell r="K79">
            <v>1059.7260000000001</v>
          </cell>
          <cell r="L79">
            <v>1160.373</v>
          </cell>
          <cell r="M79">
            <v>1138.8996</v>
          </cell>
          <cell r="N79">
            <v>1100.3323</v>
          </cell>
        </row>
        <row r="80">
          <cell r="C80">
            <v>17.570900000000002</v>
          </cell>
          <cell r="D80">
            <v>18.0989</v>
          </cell>
          <cell r="E80">
            <v>18.4998</v>
          </cell>
          <cell r="F80">
            <v>18.956499999999998</v>
          </cell>
          <cell r="G80">
            <v>19.4693</v>
          </cell>
          <cell r="H80">
            <v>19.965800000000002</v>
          </cell>
          <cell r="I80">
            <v>20.4298</v>
          </cell>
          <cell r="J80">
            <v>20.895099999999999</v>
          </cell>
          <cell r="K80">
            <v>21.841699999999999</v>
          </cell>
          <cell r="L80">
            <v>21.856100000000001</v>
          </cell>
          <cell r="M80">
            <v>22.36</v>
          </cell>
          <cell r="N80">
            <v>22.895800000000001</v>
          </cell>
        </row>
        <row r="81">
          <cell r="C81">
            <v>1744.5635</v>
          </cell>
          <cell r="D81">
            <v>1491.1778999999999</v>
          </cell>
          <cell r="E81">
            <v>1928.5051000000001</v>
          </cell>
          <cell r="F81">
            <v>1840.2036000000001</v>
          </cell>
          <cell r="G81">
            <v>1919.1699000000001</v>
          </cell>
          <cell r="H81">
            <v>2052.9569000000001</v>
          </cell>
          <cell r="I81">
            <v>2118.8395</v>
          </cell>
          <cell r="J81">
            <v>2125.5754999999999</v>
          </cell>
          <cell r="K81">
            <v>2142.4144999999999</v>
          </cell>
          <cell r="L81">
            <v>2156.2492000000002</v>
          </cell>
          <cell r="M81">
            <v>2175.7287000000001</v>
          </cell>
          <cell r="N81">
            <v>2217.9522999999999</v>
          </cell>
        </row>
        <row r="82">
          <cell r="C82">
            <v>817.02269999999999</v>
          </cell>
          <cell r="D82">
            <v>732.13390000000004</v>
          </cell>
          <cell r="E82">
            <v>878.19219999999996</v>
          </cell>
          <cell r="F82">
            <v>823.31389999999999</v>
          </cell>
          <cell r="G82">
            <v>850.71479999999997</v>
          </cell>
          <cell r="H82">
            <v>902.69970000000001</v>
          </cell>
          <cell r="I82">
            <v>927.93709999999999</v>
          </cell>
          <cell r="J82">
            <v>927.17340000000002</v>
          </cell>
          <cell r="K82">
            <v>930.80520000000001</v>
          </cell>
          <cell r="L82">
            <v>933.10820000000001</v>
          </cell>
          <cell r="M82">
            <v>937.62080000000003</v>
          </cell>
          <cell r="N82">
            <v>951.8569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0.16700000000000001</v>
          </cell>
          <cell r="D88">
            <v>0.14960000000000001</v>
          </cell>
          <cell r="E88">
            <v>0.18790000000000001</v>
          </cell>
          <cell r="F88">
            <v>0.1762</v>
          </cell>
          <cell r="G88">
            <v>0.18210000000000001</v>
          </cell>
          <cell r="H88">
            <v>0.19320000000000001</v>
          </cell>
          <cell r="I88">
            <v>0.1986</v>
          </cell>
          <cell r="J88">
            <v>0.19839999999999999</v>
          </cell>
          <cell r="K88">
            <v>0.19919999999999999</v>
          </cell>
          <cell r="L88">
            <v>0.19969999999999999</v>
          </cell>
          <cell r="M88">
            <v>0.20069999999999999</v>
          </cell>
          <cell r="N88">
            <v>0.20369999999999999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50355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Y1999</v>
          </cell>
          <cell r="D96" t="str">
            <v>Y2000</v>
          </cell>
          <cell r="E96" t="str">
            <v>Y2001</v>
          </cell>
          <cell r="F96" t="str">
            <v>Y2002</v>
          </cell>
          <cell r="G96" t="str">
            <v>Y2003</v>
          </cell>
          <cell r="H96" t="str">
            <v>Y2004</v>
          </cell>
          <cell r="I96" t="str">
            <v>Y2005</v>
          </cell>
          <cell r="J96" t="str">
            <v>Y2006</v>
          </cell>
          <cell r="K96" t="str">
            <v>Y2007</v>
          </cell>
          <cell r="L96" t="str">
            <v>Y2008</v>
          </cell>
          <cell r="M96" t="str">
            <v>Y2009</v>
          </cell>
          <cell r="N96" t="str">
            <v>Y2010</v>
          </cell>
        </row>
        <row r="97">
          <cell r="D97">
            <v>1009087.1977</v>
          </cell>
          <cell r="E97">
            <v>1094723.1975</v>
          </cell>
          <cell r="F97">
            <v>1278561.5708000001</v>
          </cell>
          <cell r="G97">
            <v>1178059.4828000001</v>
          </cell>
          <cell r="H97">
            <v>1199216.5308000001</v>
          </cell>
          <cell r="I97">
            <v>1202828.7997999999</v>
          </cell>
          <cell r="J97">
            <v>1226342.1148000001</v>
          </cell>
          <cell r="K97">
            <v>1250142.5630999999</v>
          </cell>
          <cell r="L97">
            <v>1268161.6776000001</v>
          </cell>
          <cell r="M97">
            <v>1292619.5467000001</v>
          </cell>
          <cell r="N97">
            <v>1317533.2849000001</v>
          </cell>
        </row>
        <row r="98">
          <cell r="D98">
            <v>445523.72570000001</v>
          </cell>
          <cell r="E98">
            <v>488662.95990000002</v>
          </cell>
          <cell r="F98">
            <v>570873.07409999997</v>
          </cell>
          <cell r="G98">
            <v>518093.38459999999</v>
          </cell>
          <cell r="H98">
            <v>528893.75520000001</v>
          </cell>
          <cell r="I98">
            <v>539471.62620000006</v>
          </cell>
          <cell r="J98">
            <v>550047.19140000001</v>
          </cell>
          <cell r="K98">
            <v>560815.43500000006</v>
          </cell>
          <cell r="L98">
            <v>571849.56330000004</v>
          </cell>
          <cell r="M98">
            <v>583105.45700000005</v>
          </cell>
          <cell r="N98">
            <v>594586.58860000002</v>
          </cell>
        </row>
        <row r="99">
          <cell r="D99">
            <v>145004.83009999999</v>
          </cell>
          <cell r="E99">
            <v>160366.47959999999</v>
          </cell>
          <cell r="F99">
            <v>180631.5521</v>
          </cell>
          <cell r="G99">
            <v>719011.42649999994</v>
          </cell>
          <cell r="H99">
            <v>821890.14560000005</v>
          </cell>
          <cell r="I99">
            <v>872374.79859999998</v>
          </cell>
          <cell r="J99">
            <v>924878.83700000006</v>
          </cell>
          <cell r="K99">
            <v>976373.18299999996</v>
          </cell>
          <cell r="L99">
            <v>1027867.466</v>
          </cell>
          <cell r="M99">
            <v>1077342.4885</v>
          </cell>
          <cell r="N99">
            <v>1127827.1409</v>
          </cell>
        </row>
        <row r="100">
          <cell r="D100">
            <v>110913.1559</v>
          </cell>
          <cell r="E100">
            <v>155675.40460000001</v>
          </cell>
          <cell r="F100">
            <v>132699.39499999999</v>
          </cell>
          <cell r="G100">
            <v>126814.613</v>
          </cell>
          <cell r="H100">
            <v>130067.004</v>
          </cell>
          <cell r="I100">
            <v>130773.18060000001</v>
          </cell>
          <cell r="J100">
            <v>131746.96460000001</v>
          </cell>
          <cell r="K100">
            <v>133145.22380000001</v>
          </cell>
          <cell r="L100">
            <v>132561.46890000001</v>
          </cell>
          <cell r="M100">
            <v>137482.81390000001</v>
          </cell>
          <cell r="N100">
            <v>138609.88260000001</v>
          </cell>
        </row>
        <row r="101">
          <cell r="D101">
            <v>113192.78479999999</v>
          </cell>
          <cell r="E101">
            <v>134697.8328</v>
          </cell>
          <cell r="F101">
            <v>142759.75779999999</v>
          </cell>
          <cell r="G101">
            <v>5746.8146999999999</v>
          </cell>
          <cell r="H101">
            <v>6357.6815999999999</v>
          </cell>
          <cell r="I101">
            <v>6216.0437000000002</v>
          </cell>
          <cell r="J101">
            <v>6359.5679</v>
          </cell>
          <cell r="K101">
            <v>6544.4</v>
          </cell>
          <cell r="L101">
            <v>6723.8554000000004</v>
          </cell>
          <cell r="M101">
            <v>6955.9889999999996</v>
          </cell>
          <cell r="N101">
            <v>7149.8215</v>
          </cell>
        </row>
        <row r="102">
          <cell r="D102">
            <v>132247.5392</v>
          </cell>
          <cell r="E102">
            <v>145998.99230000001</v>
          </cell>
          <cell r="F102">
            <v>151162.1514</v>
          </cell>
          <cell r="G102">
            <v>358232.97629999998</v>
          </cell>
          <cell r="H102">
            <v>330692.97409999999</v>
          </cell>
          <cell r="I102">
            <v>354098.49109999998</v>
          </cell>
          <cell r="J102">
            <v>356284.63280000002</v>
          </cell>
          <cell r="K102">
            <v>366576.64990000002</v>
          </cell>
          <cell r="L102">
            <v>371851.37199999997</v>
          </cell>
          <cell r="M102">
            <v>381219.4522</v>
          </cell>
          <cell r="N102">
            <v>407886.62150000001</v>
          </cell>
        </row>
        <row r="103">
          <cell r="D103">
            <v>10120.5627</v>
          </cell>
          <cell r="E103">
            <v>10262.966399999999</v>
          </cell>
          <cell r="F103">
            <v>9581.2047000000002</v>
          </cell>
          <cell r="G103">
            <v>112809.5251</v>
          </cell>
          <cell r="H103">
            <v>112827.6995</v>
          </cell>
          <cell r="I103">
            <v>112847.2663</v>
          </cell>
          <cell r="J103">
            <v>112867.9883</v>
          </cell>
          <cell r="K103">
            <v>112889.7864</v>
          </cell>
          <cell r="L103">
            <v>112912.2016</v>
          </cell>
          <cell r="M103">
            <v>112935.4635</v>
          </cell>
          <cell r="N103">
            <v>112959.6115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5.1093349308865825</v>
          </cell>
          <cell r="D107">
            <v>6.0795435060515288</v>
          </cell>
          <cell r="E107">
            <v>7.6491860836885213</v>
          </cell>
          <cell r="F107">
            <v>6.2449656793512682</v>
          </cell>
          <cell r="G107">
            <v>6.1128804334322835</v>
          </cell>
          <cell r="H107">
            <v>6.3422652619146813</v>
          </cell>
          <cell r="I107">
            <v>6.4743630123378439</v>
          </cell>
          <cell r="J107">
            <v>6.5064803072162665</v>
          </cell>
          <cell r="K107">
            <v>6.5535716485360274</v>
          </cell>
          <cell r="L107">
            <v>6.5921574061839783</v>
          </cell>
          <cell r="M107">
            <v>6.6317159264109087</v>
          </cell>
          <cell r="N107">
            <v>6.6985832855955847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0.6524854832639988</v>
          </cell>
          <cell r="D108">
            <v>0.45900238112878311</v>
          </cell>
          <cell r="E108">
            <v>0.59172225277674395</v>
          </cell>
          <cell r="F108">
            <v>0.56818328410701291</v>
          </cell>
          <cell r="G108">
            <v>0.61190236019597188</v>
          </cell>
          <cell r="H108">
            <v>0.67969265866538686</v>
          </cell>
          <cell r="I108">
            <v>0.73721265317701334</v>
          </cell>
          <cell r="J108">
            <v>0.7651807227891182</v>
          </cell>
          <cell r="K108">
            <v>0.79423074586799347</v>
          </cell>
          <cell r="L108">
            <v>0.81915138855006198</v>
          </cell>
          <cell r="M108">
            <v>0.84116495571495686</v>
          </cell>
          <cell r="N108">
            <v>0.8683398032212748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2.4970554279752903</v>
          </cell>
          <cell r="D109">
            <v>2.6151447803158456</v>
          </cell>
          <cell r="E109">
            <v>3.2759184997849196</v>
          </cell>
          <cell r="F109">
            <v>2.6954182497369716</v>
          </cell>
          <cell r="G109">
            <v>2.6490454615611747</v>
          </cell>
          <cell r="H109">
            <v>2.7526119752995482</v>
          </cell>
          <cell r="I109">
            <v>2.8480174109927585</v>
          </cell>
          <cell r="J109">
            <v>2.8594020277913894</v>
          </cell>
          <cell r="K109">
            <v>2.8785306649818025</v>
          </cell>
          <cell r="L109">
            <v>2.8932717292574655</v>
          </cell>
          <cell r="M109">
            <v>2.9035536745656865</v>
          </cell>
          <cell r="N109">
            <v>2.9298828216941213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8.1968657187594718E-2</v>
          </cell>
          <cell r="D112">
            <v>9.4906669961695292E-2</v>
          </cell>
          <cell r="E112">
            <v>0.12203738421244396</v>
          </cell>
          <cell r="F112">
            <v>0.12295351289368998</v>
          </cell>
          <cell r="G112">
            <v>0.11875471310412886</v>
          </cell>
          <cell r="H112">
            <v>0.12086399304809267</v>
          </cell>
          <cell r="I112">
            <v>0.11942223826567548</v>
          </cell>
          <cell r="J112">
            <v>0.11751599807018984</v>
          </cell>
          <cell r="K112">
            <v>0.11626134080140241</v>
          </cell>
          <cell r="L112">
            <v>0.11275928457733066</v>
          </cell>
          <cell r="M112">
            <v>0.11548622220127833</v>
          </cell>
          <cell r="N112">
            <v>0.11432634243352442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 refreshError="1">
        <row r="6">
          <cell r="F6" t="str">
            <v>CYear03</v>
          </cell>
        </row>
        <row r="7">
          <cell r="C7" t="str">
            <v>Y1999</v>
          </cell>
          <cell r="D7" t="str">
            <v>Y2000</v>
          </cell>
          <cell r="E7" t="str">
            <v>Y2001</v>
          </cell>
          <cell r="F7" t="str">
            <v>Y2002</v>
          </cell>
          <cell r="G7" t="str">
            <v>Y2003</v>
          </cell>
          <cell r="H7" t="str">
            <v>Y2004</v>
          </cell>
          <cell r="I7" t="str">
            <v>Y2005</v>
          </cell>
          <cell r="J7" t="str">
            <v>Y2006</v>
          </cell>
          <cell r="K7" t="str">
            <v>Y2007</v>
          </cell>
          <cell r="L7" t="str">
            <v>Y2008</v>
          </cell>
          <cell r="M7" t="str">
            <v>Y2009</v>
          </cell>
          <cell r="N7" t="str">
            <v>Y2010</v>
          </cell>
        </row>
        <row r="8">
          <cell r="C8">
            <v>28565</v>
          </cell>
          <cell r="D8">
            <v>23231</v>
          </cell>
          <cell r="E8">
            <v>26325</v>
          </cell>
          <cell r="F8">
            <v>21386</v>
          </cell>
          <cell r="G8">
            <v>22347</v>
          </cell>
          <cell r="H8">
            <v>22766</v>
          </cell>
          <cell r="I8">
            <v>23249</v>
          </cell>
          <cell r="J8">
            <v>23756</v>
          </cell>
          <cell r="K8">
            <v>24951</v>
          </cell>
          <cell r="L8">
            <v>26214</v>
          </cell>
          <cell r="M8">
            <v>27549</v>
          </cell>
          <cell r="N8">
            <v>28961</v>
          </cell>
        </row>
        <row r="9">
          <cell r="C9">
            <v>90877</v>
          </cell>
          <cell r="D9">
            <v>41567</v>
          </cell>
          <cell r="E9">
            <v>189519</v>
          </cell>
          <cell r="F9">
            <v>162298</v>
          </cell>
          <cell r="G9">
            <v>173950</v>
          </cell>
          <cell r="H9">
            <v>101469</v>
          </cell>
          <cell r="I9">
            <v>96466</v>
          </cell>
          <cell r="J9">
            <v>98552</v>
          </cell>
          <cell r="K9">
            <v>103011</v>
          </cell>
          <cell r="L9">
            <v>103145</v>
          </cell>
          <cell r="M9">
            <v>105568</v>
          </cell>
          <cell r="N9">
            <v>108143</v>
          </cell>
        </row>
        <row r="10">
          <cell r="C10">
            <v>80682</v>
          </cell>
          <cell r="D10">
            <v>82210</v>
          </cell>
          <cell r="E10">
            <v>82787</v>
          </cell>
          <cell r="F10">
            <v>87067</v>
          </cell>
          <cell r="G10">
            <v>90741</v>
          </cell>
          <cell r="H10">
            <v>91806</v>
          </cell>
          <cell r="I10">
            <v>93118</v>
          </cell>
          <cell r="J10">
            <v>94492</v>
          </cell>
          <cell r="K10">
            <v>99863</v>
          </cell>
          <cell r="L10">
            <v>105543</v>
          </cell>
          <cell r="M10">
            <v>111558</v>
          </cell>
          <cell r="N10">
            <v>117926</v>
          </cell>
        </row>
        <row r="11">
          <cell r="C11">
            <v>719281</v>
          </cell>
          <cell r="D11">
            <v>722979</v>
          </cell>
          <cell r="E11">
            <v>688551</v>
          </cell>
          <cell r="F11">
            <v>720734</v>
          </cell>
          <cell r="G11">
            <v>665667</v>
          </cell>
          <cell r="H11">
            <v>666602</v>
          </cell>
          <cell r="I11">
            <v>698429</v>
          </cell>
          <cell r="J11">
            <v>701530</v>
          </cell>
          <cell r="K11">
            <v>733227</v>
          </cell>
          <cell r="L11">
            <v>734012</v>
          </cell>
          <cell r="M11">
            <v>751148</v>
          </cell>
          <cell r="N11">
            <v>769361</v>
          </cell>
        </row>
        <row r="12">
          <cell r="C12">
            <v>16705</v>
          </cell>
          <cell r="D12">
            <v>26852</v>
          </cell>
          <cell r="E12">
            <v>26737</v>
          </cell>
          <cell r="F12">
            <v>27840</v>
          </cell>
          <cell r="G12">
            <v>28707</v>
          </cell>
          <cell r="H12">
            <v>28727</v>
          </cell>
          <cell r="I12">
            <v>28804</v>
          </cell>
          <cell r="J12">
            <v>28880</v>
          </cell>
          <cell r="K12">
            <v>30550</v>
          </cell>
          <cell r="L12">
            <v>32318</v>
          </cell>
          <cell r="M12">
            <v>34192</v>
          </cell>
          <cell r="N12">
            <v>36178</v>
          </cell>
        </row>
        <row r="13">
          <cell r="C13">
            <v>202776</v>
          </cell>
          <cell r="D13">
            <v>233154</v>
          </cell>
          <cell r="E13">
            <v>203483</v>
          </cell>
          <cell r="F13">
            <v>213134</v>
          </cell>
          <cell r="G13">
            <v>182614</v>
          </cell>
          <cell r="H13">
            <v>179806</v>
          </cell>
          <cell r="I13">
            <v>179288</v>
          </cell>
          <cell r="J13">
            <v>179779</v>
          </cell>
          <cell r="K13">
            <v>187883</v>
          </cell>
          <cell r="L13">
            <v>188103</v>
          </cell>
          <cell r="M13">
            <v>192507</v>
          </cell>
          <cell r="N13">
            <v>197188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161976</v>
          </cell>
          <cell r="D15">
            <v>132616</v>
          </cell>
          <cell r="E15">
            <v>185477</v>
          </cell>
          <cell r="F15">
            <v>308805</v>
          </cell>
          <cell r="G15">
            <v>3</v>
          </cell>
          <cell r="H15">
            <v>3</v>
          </cell>
          <cell r="I15">
            <v>3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</row>
        <row r="16">
          <cell r="C16">
            <v>1608</v>
          </cell>
          <cell r="D16">
            <v>206</v>
          </cell>
          <cell r="E16">
            <v>207</v>
          </cell>
          <cell r="F16">
            <v>210</v>
          </cell>
          <cell r="G16">
            <v>212</v>
          </cell>
          <cell r="H16">
            <v>213</v>
          </cell>
          <cell r="I16">
            <v>215</v>
          </cell>
          <cell r="J16">
            <v>217</v>
          </cell>
          <cell r="K16">
            <v>220</v>
          </cell>
          <cell r="L16">
            <v>222</v>
          </cell>
          <cell r="M16">
            <v>225</v>
          </cell>
          <cell r="N16">
            <v>229</v>
          </cell>
        </row>
        <row r="17">
          <cell r="C17">
            <v>10563</v>
          </cell>
          <cell r="D17">
            <v>3110</v>
          </cell>
          <cell r="E17">
            <v>7498</v>
          </cell>
          <cell r="F17">
            <v>4542</v>
          </cell>
          <cell r="G17">
            <v>7549</v>
          </cell>
          <cell r="H17">
            <v>7496</v>
          </cell>
          <cell r="I17">
            <v>7500</v>
          </cell>
          <cell r="J17">
            <v>7665</v>
          </cell>
          <cell r="K17">
            <v>8012</v>
          </cell>
          <cell r="L17">
            <v>8018</v>
          </cell>
          <cell r="M17">
            <v>8203</v>
          </cell>
          <cell r="N17">
            <v>8399</v>
          </cell>
        </row>
        <row r="18">
          <cell r="C18">
            <v>30771</v>
          </cell>
          <cell r="D18">
            <v>34476</v>
          </cell>
          <cell r="E18">
            <v>34650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32162</v>
          </cell>
          <cell r="D19">
            <v>34158</v>
          </cell>
          <cell r="E19">
            <v>44153</v>
          </cell>
          <cell r="F19">
            <v>46012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</row>
        <row r="20">
          <cell r="C20">
            <v>8442</v>
          </cell>
          <cell r="D20">
            <v>28256</v>
          </cell>
          <cell r="E20">
            <v>15718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40205</v>
          </cell>
          <cell r="D21">
            <v>67920</v>
          </cell>
          <cell r="E21">
            <v>77415</v>
          </cell>
          <cell r="F21">
            <v>169481</v>
          </cell>
          <cell r="G21">
            <v>4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1539</v>
          </cell>
          <cell r="D24">
            <v>6535</v>
          </cell>
          <cell r="E24">
            <v>6535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14000</v>
          </cell>
          <cell r="D25">
            <v>13736</v>
          </cell>
          <cell r="E25">
            <v>15000</v>
          </cell>
          <cell r="F25">
            <v>6553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</row>
        <row r="26">
          <cell r="C26">
            <v>214929</v>
          </cell>
          <cell r="D26">
            <v>250749</v>
          </cell>
          <cell r="E26">
            <v>276997</v>
          </cell>
          <cell r="F26">
            <v>136503</v>
          </cell>
          <cell r="G26">
            <v>142007</v>
          </cell>
          <cell r="H26">
            <v>143511</v>
          </cell>
          <cell r="I26">
            <v>145387</v>
          </cell>
          <cell r="J26">
            <v>147345</v>
          </cell>
          <cell r="K26">
            <v>155584</v>
          </cell>
          <cell r="L26">
            <v>164297</v>
          </cell>
          <cell r="M26">
            <v>173525</v>
          </cell>
          <cell r="N26">
            <v>183292</v>
          </cell>
        </row>
        <row r="27">
          <cell r="C27">
            <v>1258116</v>
          </cell>
          <cell r="D27">
            <v>1235505</v>
          </cell>
          <cell r="E27">
            <v>1396096</v>
          </cell>
          <cell r="F27">
            <v>1625006</v>
          </cell>
          <cell r="G27">
            <v>1029789</v>
          </cell>
          <cell r="H27">
            <v>955382</v>
          </cell>
          <cell r="I27">
            <v>981691</v>
          </cell>
          <cell r="J27">
            <v>987536</v>
          </cell>
          <cell r="K27">
            <v>1032144</v>
          </cell>
          <cell r="L27">
            <v>1033288</v>
          </cell>
          <cell r="M27">
            <v>1057436</v>
          </cell>
          <cell r="N27">
            <v>1083101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Y1999</v>
          </cell>
          <cell r="D31" t="str">
            <v>Y2000</v>
          </cell>
          <cell r="E31" t="str">
            <v>Y2001</v>
          </cell>
          <cell r="F31" t="str">
            <v>Y2002</v>
          </cell>
          <cell r="G31" t="str">
            <v>Y2003</v>
          </cell>
          <cell r="H31" t="str">
            <v>Y2004</v>
          </cell>
          <cell r="I31" t="str">
            <v>Y2005</v>
          </cell>
          <cell r="J31" t="str">
            <v>Y2006</v>
          </cell>
          <cell r="K31" t="str">
            <v>Y2007</v>
          </cell>
          <cell r="L31" t="str">
            <v>Y2008</v>
          </cell>
          <cell r="M31" t="str">
            <v>Y2009</v>
          </cell>
          <cell r="N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595</v>
          </cell>
          <cell r="D35">
            <v>712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  <cell r="M35">
            <v>22</v>
          </cell>
          <cell r="N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3800</v>
          </cell>
          <cell r="D38">
            <v>3283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  <cell r="M38">
            <v>4299</v>
          </cell>
          <cell r="N38">
            <v>4299</v>
          </cell>
        </row>
        <row r="39">
          <cell r="C39">
            <v>31</v>
          </cell>
          <cell r="D39">
            <v>68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  <cell r="M39">
            <v>291</v>
          </cell>
          <cell r="N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Y1999</v>
          </cell>
          <cell r="D45" t="str">
            <v>Y2000</v>
          </cell>
          <cell r="E45" t="str">
            <v>Y2001</v>
          </cell>
          <cell r="F45" t="str">
            <v>Y2002</v>
          </cell>
          <cell r="G45" t="str">
            <v>Y2003</v>
          </cell>
          <cell r="H45" t="str">
            <v>Y2004</v>
          </cell>
          <cell r="I45" t="str">
            <v>Y2005</v>
          </cell>
          <cell r="J45" t="str">
            <v>Y2006</v>
          </cell>
          <cell r="K45" t="str">
            <v>Y2007</v>
          </cell>
          <cell r="L45" t="str">
            <v>Y2008</v>
          </cell>
          <cell r="M45" t="str">
            <v>Y2009</v>
          </cell>
          <cell r="N45" t="str">
            <v>Y2010</v>
          </cell>
        </row>
        <row r="46">
          <cell r="C46">
            <v>38322</v>
          </cell>
          <cell r="D46">
            <v>11033</v>
          </cell>
          <cell r="E46">
            <v>52473</v>
          </cell>
          <cell r="F46">
            <v>52981</v>
          </cell>
          <cell r="G46">
            <v>41538</v>
          </cell>
          <cell r="H46">
            <v>41235</v>
          </cell>
          <cell r="I46">
            <v>41254</v>
          </cell>
          <cell r="J46">
            <v>42167</v>
          </cell>
          <cell r="K46">
            <v>44077</v>
          </cell>
          <cell r="L46">
            <v>44107</v>
          </cell>
          <cell r="M46">
            <v>45125</v>
          </cell>
          <cell r="N46">
            <v>46208</v>
          </cell>
        </row>
        <row r="47">
          <cell r="C47">
            <v>6018</v>
          </cell>
          <cell r="D47">
            <v>-4093</v>
          </cell>
          <cell r="E47">
            <v>43247</v>
          </cell>
          <cell r="F47">
            <v>52652</v>
          </cell>
          <cell r="G47">
            <v>56117</v>
          </cell>
          <cell r="H47">
            <v>33737</v>
          </cell>
          <cell r="I47">
            <v>30999</v>
          </cell>
          <cell r="J47">
            <v>31663</v>
          </cell>
          <cell r="K47">
            <v>33106</v>
          </cell>
          <cell r="L47">
            <v>33127</v>
          </cell>
          <cell r="M47">
            <v>33891</v>
          </cell>
          <cell r="N47">
            <v>34704</v>
          </cell>
        </row>
        <row r="48">
          <cell r="C48">
            <v>16016</v>
          </cell>
          <cell r="D48">
            <v>15250</v>
          </cell>
          <cell r="E48">
            <v>11224</v>
          </cell>
          <cell r="F48">
            <v>11594</v>
          </cell>
          <cell r="G48">
            <v>9171</v>
          </cell>
          <cell r="H48">
            <v>8933</v>
          </cell>
          <cell r="I48">
            <v>8969</v>
          </cell>
          <cell r="J48">
            <v>9175</v>
          </cell>
          <cell r="K48">
            <v>9594</v>
          </cell>
          <cell r="L48">
            <v>9625</v>
          </cell>
          <cell r="M48">
            <v>9863</v>
          </cell>
          <cell r="N48">
            <v>10116</v>
          </cell>
        </row>
        <row r="49">
          <cell r="C49">
            <v>2325</v>
          </cell>
          <cell r="D49">
            <v>3739</v>
          </cell>
          <cell r="E49">
            <v>1498</v>
          </cell>
          <cell r="F49">
            <v>1527</v>
          </cell>
          <cell r="G49">
            <v>51235</v>
          </cell>
          <cell r="H49">
            <v>1178</v>
          </cell>
          <cell r="I49">
            <v>1179</v>
          </cell>
          <cell r="J49">
            <v>1204</v>
          </cell>
          <cell r="K49">
            <v>1258</v>
          </cell>
          <cell r="L49">
            <v>1260</v>
          </cell>
          <cell r="M49">
            <v>1290</v>
          </cell>
          <cell r="N49">
            <v>1322</v>
          </cell>
        </row>
        <row r="50">
          <cell r="C50">
            <v>25071</v>
          </cell>
          <cell r="D50">
            <v>12713</v>
          </cell>
          <cell r="E50">
            <v>43329</v>
          </cell>
          <cell r="F50">
            <v>38485</v>
          </cell>
          <cell r="G50">
            <v>15855</v>
          </cell>
          <cell r="H50">
            <v>16350</v>
          </cell>
          <cell r="I50">
            <v>14029</v>
          </cell>
          <cell r="J50">
            <v>14306</v>
          </cell>
          <cell r="K50">
            <v>14941</v>
          </cell>
          <cell r="L50">
            <v>14989</v>
          </cell>
          <cell r="M50">
            <v>15361</v>
          </cell>
          <cell r="N50">
            <v>15756</v>
          </cell>
        </row>
        <row r="51">
          <cell r="C51">
            <v>2954</v>
          </cell>
          <cell r="D51">
            <v>2922</v>
          </cell>
          <cell r="E51">
            <v>37745</v>
          </cell>
          <cell r="F51">
            <v>5054</v>
          </cell>
          <cell r="G51">
            <v>33</v>
          </cell>
          <cell r="H51">
            <v>33</v>
          </cell>
          <cell r="I51">
            <v>33</v>
          </cell>
          <cell r="J51">
            <v>34</v>
          </cell>
          <cell r="K51">
            <v>34</v>
          </cell>
          <cell r="L51">
            <v>34</v>
          </cell>
          <cell r="M51">
            <v>35</v>
          </cell>
          <cell r="N51">
            <v>35</v>
          </cell>
        </row>
        <row r="52">
          <cell r="C52">
            <v>171</v>
          </cell>
          <cell r="D52">
            <v>4</v>
          </cell>
          <cell r="E52">
            <v>3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1558</v>
          </cell>
          <cell r="D55">
            <v>15604</v>
          </cell>
          <cell r="E55">
            <v>80</v>
          </cell>
          <cell r="F55">
            <v>442</v>
          </cell>
          <cell r="G55">
            <v>101</v>
          </cell>
          <cell r="H55">
            <v>100</v>
          </cell>
          <cell r="I55">
            <v>100</v>
          </cell>
          <cell r="J55">
            <v>100</v>
          </cell>
          <cell r="K55">
            <v>105</v>
          </cell>
          <cell r="L55">
            <v>105</v>
          </cell>
          <cell r="M55">
            <v>107</v>
          </cell>
          <cell r="N55">
            <v>110</v>
          </cell>
        </row>
        <row r="56">
          <cell r="C56">
            <v>619</v>
          </cell>
          <cell r="D56">
            <v>3117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4379</v>
          </cell>
          <cell r="D57">
            <v>3514</v>
          </cell>
          <cell r="E57">
            <v>6487</v>
          </cell>
          <cell r="F57">
            <v>4445</v>
          </cell>
          <cell r="G57">
            <v>277</v>
          </cell>
          <cell r="H57">
            <v>1649</v>
          </cell>
          <cell r="I57">
            <v>275</v>
          </cell>
          <cell r="J57">
            <v>275</v>
          </cell>
          <cell r="K57">
            <v>287</v>
          </cell>
          <cell r="L57">
            <v>288</v>
          </cell>
          <cell r="M57">
            <v>294</v>
          </cell>
          <cell r="N57">
            <v>301</v>
          </cell>
        </row>
        <row r="58">
          <cell r="C58">
            <v>379</v>
          </cell>
          <cell r="D58">
            <v>2359</v>
          </cell>
          <cell r="E58">
            <v>2111</v>
          </cell>
          <cell r="F58">
            <v>277</v>
          </cell>
          <cell r="G58">
            <v>277</v>
          </cell>
          <cell r="H58">
            <v>275</v>
          </cell>
          <cell r="I58">
            <v>275</v>
          </cell>
          <cell r="J58">
            <v>291</v>
          </cell>
          <cell r="K58">
            <v>304</v>
          </cell>
          <cell r="L58">
            <v>304</v>
          </cell>
          <cell r="M58">
            <v>311</v>
          </cell>
          <cell r="N58">
            <v>319</v>
          </cell>
        </row>
        <row r="59">
          <cell r="C59">
            <v>687</v>
          </cell>
          <cell r="D59">
            <v>13461</v>
          </cell>
          <cell r="E59">
            <v>1456</v>
          </cell>
          <cell r="F59">
            <v>1470</v>
          </cell>
          <cell r="G59">
            <v>1467</v>
          </cell>
          <cell r="H59">
            <v>1456</v>
          </cell>
          <cell r="I59">
            <v>1457</v>
          </cell>
          <cell r="J59">
            <v>1457</v>
          </cell>
          <cell r="K59">
            <v>1523</v>
          </cell>
          <cell r="L59">
            <v>1524</v>
          </cell>
          <cell r="M59">
            <v>1559</v>
          </cell>
          <cell r="N59">
            <v>1596</v>
          </cell>
        </row>
        <row r="60">
          <cell r="C60">
            <v>39657</v>
          </cell>
          <cell r="D60">
            <v>3026</v>
          </cell>
          <cell r="E60">
            <v>1039</v>
          </cell>
          <cell r="F60">
            <v>2195</v>
          </cell>
          <cell r="G60">
            <v>2259</v>
          </cell>
          <cell r="H60">
            <v>2300</v>
          </cell>
          <cell r="I60">
            <v>2361</v>
          </cell>
          <cell r="J60">
            <v>2421</v>
          </cell>
          <cell r="K60">
            <v>2531</v>
          </cell>
          <cell r="L60">
            <v>2533</v>
          </cell>
          <cell r="M60">
            <v>2591</v>
          </cell>
          <cell r="N60">
            <v>2654</v>
          </cell>
        </row>
        <row r="61">
          <cell r="D61">
            <v>36254</v>
          </cell>
          <cell r="E61">
            <v>32709</v>
          </cell>
          <cell r="F61">
            <v>27507</v>
          </cell>
          <cell r="G61">
            <v>8</v>
          </cell>
          <cell r="H61">
            <v>8</v>
          </cell>
          <cell r="I61">
            <v>8</v>
          </cell>
          <cell r="J61">
            <v>8</v>
          </cell>
          <cell r="K61">
            <v>9</v>
          </cell>
          <cell r="L61">
            <v>9</v>
          </cell>
          <cell r="M61">
            <v>9</v>
          </cell>
          <cell r="N61">
            <v>9</v>
          </cell>
        </row>
        <row r="62">
          <cell r="C62">
            <v>671899</v>
          </cell>
          <cell r="D62">
            <v>645628</v>
          </cell>
          <cell r="E62">
            <v>644652</v>
          </cell>
          <cell r="F62">
            <v>684380</v>
          </cell>
          <cell r="G62">
            <v>661261</v>
          </cell>
          <cell r="H62">
            <v>660795</v>
          </cell>
          <cell r="I62">
            <v>693934</v>
          </cell>
          <cell r="J62">
            <v>696959</v>
          </cell>
          <cell r="K62">
            <v>728450</v>
          </cell>
          <cell r="L62">
            <v>729232</v>
          </cell>
          <cell r="M62">
            <v>746257</v>
          </cell>
          <cell r="N62">
            <v>764353</v>
          </cell>
        </row>
        <row r="63">
          <cell r="C63">
            <v>103</v>
          </cell>
          <cell r="D63">
            <v>17</v>
          </cell>
          <cell r="E63">
            <v>16</v>
          </cell>
          <cell r="F63">
            <v>18</v>
          </cell>
          <cell r="G63">
            <v>18</v>
          </cell>
          <cell r="H63">
            <v>18</v>
          </cell>
          <cell r="I63">
            <v>18</v>
          </cell>
          <cell r="J63">
            <v>18</v>
          </cell>
          <cell r="K63">
            <v>18</v>
          </cell>
          <cell r="L63">
            <v>19</v>
          </cell>
          <cell r="M63">
            <v>19</v>
          </cell>
          <cell r="N63">
            <v>19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14640</v>
          </cell>
          <cell r="E66">
            <v>1299</v>
          </cell>
          <cell r="F66">
            <v>2730</v>
          </cell>
          <cell r="G66">
            <v>4027</v>
          </cell>
          <cell r="H66">
            <v>3999</v>
          </cell>
          <cell r="I66">
            <v>4001</v>
          </cell>
          <cell r="J66">
            <v>4001</v>
          </cell>
          <cell r="K66">
            <v>4182</v>
          </cell>
          <cell r="L66">
            <v>4185</v>
          </cell>
          <cell r="M66">
            <v>4281</v>
          </cell>
          <cell r="N66">
            <v>4384</v>
          </cell>
        </row>
        <row r="67">
          <cell r="C67">
            <v>339</v>
          </cell>
          <cell r="D67">
            <v>-33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2396</v>
          </cell>
          <cell r="D68">
            <v>1506</v>
          </cell>
          <cell r="E68">
            <v>5308</v>
          </cell>
          <cell r="F68">
            <v>3637</v>
          </cell>
          <cell r="G68">
            <v>227</v>
          </cell>
          <cell r="H68">
            <v>1350</v>
          </cell>
          <cell r="I68">
            <v>225</v>
          </cell>
          <cell r="J68">
            <v>225</v>
          </cell>
          <cell r="K68">
            <v>235</v>
          </cell>
          <cell r="L68">
            <v>235</v>
          </cell>
          <cell r="M68">
            <v>241</v>
          </cell>
          <cell r="N68">
            <v>247</v>
          </cell>
        </row>
        <row r="69">
          <cell r="C69">
            <v>1054</v>
          </cell>
          <cell r="D69">
            <v>1974</v>
          </cell>
          <cell r="E69">
            <v>1727</v>
          </cell>
          <cell r="F69">
            <v>227</v>
          </cell>
          <cell r="G69">
            <v>227</v>
          </cell>
          <cell r="H69">
            <v>225</v>
          </cell>
          <cell r="I69">
            <v>225</v>
          </cell>
          <cell r="J69">
            <v>238</v>
          </cell>
          <cell r="K69">
            <v>249</v>
          </cell>
          <cell r="L69">
            <v>249</v>
          </cell>
          <cell r="M69">
            <v>255</v>
          </cell>
          <cell r="N69">
            <v>261</v>
          </cell>
        </row>
        <row r="70">
          <cell r="C70">
            <v>376</v>
          </cell>
          <cell r="D70">
            <v>10948</v>
          </cell>
          <cell r="E70">
            <v>1191</v>
          </cell>
          <cell r="F70">
            <v>1203</v>
          </cell>
          <cell r="G70">
            <v>1200</v>
          </cell>
          <cell r="H70">
            <v>1192</v>
          </cell>
          <cell r="I70">
            <v>1192</v>
          </cell>
          <cell r="J70">
            <v>1192</v>
          </cell>
          <cell r="K70">
            <v>1246</v>
          </cell>
          <cell r="L70">
            <v>1247</v>
          </cell>
          <cell r="M70">
            <v>1276</v>
          </cell>
          <cell r="N70">
            <v>1306</v>
          </cell>
        </row>
        <row r="71">
          <cell r="C71">
            <v>21697</v>
          </cell>
          <cell r="D71">
            <v>1363</v>
          </cell>
          <cell r="E71">
            <v>809</v>
          </cell>
          <cell r="F71">
            <v>1708</v>
          </cell>
          <cell r="G71">
            <v>1758</v>
          </cell>
          <cell r="H71">
            <v>1790</v>
          </cell>
          <cell r="I71">
            <v>1838</v>
          </cell>
          <cell r="J71">
            <v>1884</v>
          </cell>
          <cell r="K71">
            <v>1969</v>
          </cell>
          <cell r="L71">
            <v>1971</v>
          </cell>
          <cell r="M71">
            <v>2016</v>
          </cell>
          <cell r="N71">
            <v>2065</v>
          </cell>
        </row>
        <row r="72">
          <cell r="D72">
            <v>29288</v>
          </cell>
          <cell r="E72">
            <v>26762</v>
          </cell>
          <cell r="F72">
            <v>22511</v>
          </cell>
          <cell r="G72">
            <v>7</v>
          </cell>
          <cell r="H72">
            <v>7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  <cell r="N72">
            <v>8</v>
          </cell>
        </row>
        <row r="74">
          <cell r="C74">
            <v>176913</v>
          </cell>
          <cell r="D74">
            <v>173467</v>
          </cell>
          <cell r="E74">
            <v>166385</v>
          </cell>
          <cell r="F74">
            <v>181116</v>
          </cell>
          <cell r="G74">
            <v>175167</v>
          </cell>
          <cell r="H74">
            <v>171242</v>
          </cell>
          <cell r="I74">
            <v>171798</v>
          </cell>
          <cell r="J74">
            <v>172231</v>
          </cell>
          <cell r="K74">
            <v>179993</v>
          </cell>
          <cell r="L74">
            <v>180207</v>
          </cell>
          <cell r="M74">
            <v>184429</v>
          </cell>
          <cell r="N74">
            <v>188916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2</v>
          </cell>
          <cell r="G75">
            <v>2</v>
          </cell>
          <cell r="H75">
            <v>2</v>
          </cell>
          <cell r="I75">
            <v>2</v>
          </cell>
          <cell r="J75">
            <v>2</v>
          </cell>
          <cell r="K75">
            <v>2</v>
          </cell>
          <cell r="L75">
            <v>2</v>
          </cell>
          <cell r="M75">
            <v>2</v>
          </cell>
          <cell r="N75">
            <v>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C78">
            <v>225</v>
          </cell>
          <cell r="D78">
            <v>3080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2252</v>
          </cell>
          <cell r="D79">
            <v>2053</v>
          </cell>
          <cell r="E79">
            <v>0</v>
          </cell>
          <cell r="F79">
            <v>101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</row>
        <row r="80">
          <cell r="C80">
            <v>1849</v>
          </cell>
          <cell r="D80">
            <v>3080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389</v>
          </cell>
          <cell r="D81">
            <v>1771</v>
          </cell>
          <cell r="E81">
            <v>380</v>
          </cell>
          <cell r="F81">
            <v>1503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</row>
        <row r="82">
          <cell r="C82">
            <v>8</v>
          </cell>
          <cell r="D82">
            <v>1</v>
          </cell>
          <cell r="E82">
            <v>1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1906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155347</v>
          </cell>
          <cell r="D84">
            <v>122629</v>
          </cell>
          <cell r="E84">
            <v>185096</v>
          </cell>
          <cell r="F84">
            <v>307200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C87">
            <v>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56</v>
          </cell>
          <cell r="D88">
            <v>500</v>
          </cell>
          <cell r="E88">
            <v>500</v>
          </cell>
          <cell r="F88">
            <v>504</v>
          </cell>
          <cell r="G88">
            <v>503</v>
          </cell>
          <cell r="H88">
            <v>500</v>
          </cell>
          <cell r="I88">
            <v>500</v>
          </cell>
          <cell r="J88">
            <v>511</v>
          </cell>
          <cell r="K88">
            <v>534</v>
          </cell>
          <cell r="L88">
            <v>534</v>
          </cell>
          <cell r="M88">
            <v>547</v>
          </cell>
          <cell r="N88">
            <v>560</v>
          </cell>
        </row>
        <row r="89">
          <cell r="C89">
            <v>37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</row>
        <row r="91">
          <cell r="C91">
            <v>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10438</v>
          </cell>
          <cell r="D92">
            <v>344</v>
          </cell>
          <cell r="E92">
            <v>6996</v>
          </cell>
          <cell r="F92">
            <v>4036</v>
          </cell>
          <cell r="G92">
            <v>7044</v>
          </cell>
          <cell r="H92">
            <v>6995</v>
          </cell>
          <cell r="I92">
            <v>6998</v>
          </cell>
          <cell r="J92">
            <v>7153</v>
          </cell>
          <cell r="K92">
            <v>7477</v>
          </cell>
          <cell r="L92">
            <v>7482</v>
          </cell>
          <cell r="M92">
            <v>7654</v>
          </cell>
          <cell r="N92">
            <v>7838</v>
          </cell>
        </row>
        <row r="93">
          <cell r="C93">
            <v>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0</v>
          </cell>
          <cell r="D94">
            <v>2266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</row>
        <row r="95">
          <cell r="C95">
            <v>0</v>
          </cell>
          <cell r="D95">
            <v>7187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167</v>
          </cell>
          <cell r="D96">
            <v>2053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237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470</v>
          </cell>
          <cell r="D98">
            <v>2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289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30999</v>
          </cell>
          <cell r="D102">
            <v>23735</v>
          </cell>
          <cell r="E102">
            <v>44143</v>
          </cell>
          <cell r="F102">
            <v>46004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1</v>
          </cell>
          <cell r="N102">
            <v>1</v>
          </cell>
        </row>
        <row r="103">
          <cell r="C103">
            <v>0</v>
          </cell>
          <cell r="D103">
            <v>1181</v>
          </cell>
          <cell r="E103">
            <v>9</v>
          </cell>
          <cell r="F103">
            <v>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0</v>
          </cell>
          <cell r="D104">
            <v>1335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32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24</v>
          </cell>
          <cell r="D106">
            <v>0</v>
          </cell>
          <cell r="E106">
            <v>310</v>
          </cell>
          <cell r="F106">
            <v>1645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1</v>
          </cell>
        </row>
        <row r="107">
          <cell r="C107">
            <v>166</v>
          </cell>
          <cell r="D107">
            <v>0</v>
          </cell>
          <cell r="E107">
            <v>634</v>
          </cell>
          <cell r="F107">
            <v>303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  <cell r="K107">
            <v>1</v>
          </cell>
          <cell r="L107">
            <v>1</v>
          </cell>
          <cell r="M107">
            <v>1</v>
          </cell>
          <cell r="N107">
            <v>1</v>
          </cell>
        </row>
        <row r="108">
          <cell r="C108">
            <v>329</v>
          </cell>
          <cell r="D108">
            <v>0</v>
          </cell>
          <cell r="E108">
            <v>50</v>
          </cell>
          <cell r="F108">
            <v>53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1398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2">
          <cell r="C112">
            <v>37791</v>
          </cell>
          <cell r="D112">
            <v>61862</v>
          </cell>
          <cell r="E112">
            <v>76420</v>
          </cell>
          <cell r="F112">
            <v>167479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</row>
        <row r="114">
          <cell r="C114">
            <v>464</v>
          </cell>
          <cell r="D114">
            <v>4723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20">
          <cell r="C120">
            <v>275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14000</v>
          </cell>
          <cell r="D121">
            <v>13736</v>
          </cell>
          <cell r="E121">
            <v>15000</v>
          </cell>
          <cell r="F121">
            <v>6553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</v>
          </cell>
        </row>
      </sheetData>
      <sheetData sheetId="4" refreshError="1">
        <row r="3">
          <cell r="F3" t="str">
            <v>'11/24/01 18:02:39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5">
          <cell r="F5">
            <v>37346</v>
          </cell>
        </row>
        <row r="6">
          <cell r="F6">
            <v>37346</v>
          </cell>
        </row>
        <row r="7">
          <cell r="E7" t="str">
            <v>ICIP ends:</v>
          </cell>
          <cell r="F7">
            <v>40910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1135349.875</v>
          </cell>
          <cell r="D11">
            <v>3980894.25</v>
          </cell>
          <cell r="E11">
            <v>4085874.5</v>
          </cell>
          <cell r="F11">
            <v>4085882.25</v>
          </cell>
          <cell r="G11">
            <v>1011937.875</v>
          </cell>
          <cell r="H11">
            <v>1050460</v>
          </cell>
          <cell r="I11">
            <v>1082256.25</v>
          </cell>
          <cell r="J11">
            <v>1100618.25</v>
          </cell>
          <cell r="K11">
            <v>1120186.75</v>
          </cell>
          <cell r="L11">
            <v>1139556.5</v>
          </cell>
          <cell r="M11">
            <v>1160941.25</v>
          </cell>
          <cell r="N11">
            <v>1187858.125</v>
          </cell>
        </row>
        <row r="12">
          <cell r="C12">
            <v>-10048.526400000001</v>
          </cell>
          <cell r="D12">
            <v>-919428.75</v>
          </cell>
          <cell r="E12">
            <v>603178.75</v>
          </cell>
          <cell r="F12">
            <v>588038.3125</v>
          </cell>
          <cell r="G12">
            <v>567828.8125</v>
          </cell>
          <cell r="H12">
            <v>540656.1875</v>
          </cell>
          <cell r="I12">
            <v>543802.3125</v>
          </cell>
          <cell r="J12">
            <v>544555.875</v>
          </cell>
          <cell r="K12">
            <v>545782.5</v>
          </cell>
          <cell r="L12">
            <v>534128.3125</v>
          </cell>
          <cell r="M12">
            <v>536245.4375</v>
          </cell>
          <cell r="N12">
            <v>537687.1875</v>
          </cell>
        </row>
        <row r="13">
          <cell r="C13">
            <v>23148.830099999999</v>
          </cell>
          <cell r="D13">
            <v>21996.732400000001</v>
          </cell>
          <cell r="E13">
            <v>24775.982400000001</v>
          </cell>
          <cell r="F13">
            <v>49882.328099999999</v>
          </cell>
          <cell r="G13">
            <v>26799.796900000001</v>
          </cell>
          <cell r="H13">
            <v>15064.073200000001</v>
          </cell>
          <cell r="I13">
            <v>16176.5098</v>
          </cell>
          <cell r="J13">
            <v>16334.084000000001</v>
          </cell>
          <cell r="K13">
            <v>16971.929700000001</v>
          </cell>
          <cell r="L13">
            <v>17365.718799999999</v>
          </cell>
          <cell r="M13">
            <v>18040.804700000001</v>
          </cell>
          <cell r="N13">
            <v>18744.648399999998</v>
          </cell>
        </row>
        <row r="14">
          <cell r="C14">
            <v>3.1800000000000002E-2</v>
          </cell>
          <cell r="D14">
            <v>-6.1000000000000004E-3</v>
          </cell>
          <cell r="E14">
            <v>1.37E-2</v>
          </cell>
          <cell r="F14">
            <v>4.4699999999999997E-2</v>
          </cell>
          <cell r="G14">
            <v>6.9099999999999995E-2</v>
          </cell>
          <cell r="H14">
            <v>3.2599999999999997E-2</v>
          </cell>
          <cell r="I14">
            <v>3.0700000000000002E-2</v>
          </cell>
          <cell r="J14">
            <v>3.0099999999999998E-2</v>
          </cell>
          <cell r="K14">
            <v>3.0499999999999999E-2</v>
          </cell>
          <cell r="L14">
            <v>3.0700000000000002E-2</v>
          </cell>
          <cell r="M14">
            <v>3.15E-2</v>
          </cell>
          <cell r="N14">
            <v>3.2300000000000002E-2</v>
          </cell>
        </row>
        <row r="15">
          <cell r="C15">
            <v>1215021.75</v>
          </cell>
          <cell r="D15">
            <v>1689493.875</v>
          </cell>
          <cell r="E15">
            <v>1629029.5</v>
          </cell>
          <cell r="F15">
            <v>1626289.25</v>
          </cell>
          <cell r="G15">
            <v>1731384.875</v>
          </cell>
          <cell r="H15">
            <v>1770285.125</v>
          </cell>
          <cell r="I15">
            <v>1801721.5</v>
          </cell>
          <cell r="J15">
            <v>1820100.375</v>
          </cell>
          <cell r="K15">
            <v>1839460.375</v>
          </cell>
          <cell r="L15">
            <v>1858193.625</v>
          </cell>
          <cell r="M15">
            <v>1879861.875</v>
          </cell>
          <cell r="N15">
            <v>1906648</v>
          </cell>
        </row>
        <row r="16">
          <cell r="C16">
            <v>22017102</v>
          </cell>
          <cell r="D16">
            <v>20212618</v>
          </cell>
          <cell r="E16">
            <v>19816840</v>
          </cell>
          <cell r="F16">
            <v>20512836</v>
          </cell>
          <cell r="G16">
            <v>18266152</v>
          </cell>
          <cell r="H16">
            <v>15688943</v>
          </cell>
          <cell r="I16">
            <v>15600994</v>
          </cell>
          <cell r="J16">
            <v>15509457</v>
          </cell>
          <cell r="K16">
            <v>15417420</v>
          </cell>
          <cell r="L16">
            <v>15468398</v>
          </cell>
          <cell r="M16">
            <v>15652739</v>
          </cell>
          <cell r="N16">
            <v>15840560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199632.0313</v>
          </cell>
          <cell r="D18">
            <v>169775.23439999999</v>
          </cell>
          <cell r="E18">
            <v>157911.6875</v>
          </cell>
          <cell r="F18">
            <v>157290</v>
          </cell>
          <cell r="G18">
            <v>109269.60159999999</v>
          </cell>
          <cell r="H18">
            <v>110826.8906</v>
          </cell>
          <cell r="I18">
            <v>112145.25780000001</v>
          </cell>
          <cell r="J18">
            <v>113699.41409999999</v>
          </cell>
          <cell r="K18">
            <v>115237.0938</v>
          </cell>
          <cell r="L18">
            <v>116748.3125</v>
          </cell>
          <cell r="M18">
            <v>118170.02340000001</v>
          </cell>
          <cell r="N18">
            <v>119517.7344</v>
          </cell>
        </row>
        <row r="19">
          <cell r="C19">
            <v>3838.2150999999999</v>
          </cell>
          <cell r="D19">
            <v>161963</v>
          </cell>
          <cell r="E19">
            <v>115785.3281</v>
          </cell>
          <cell r="F19">
            <v>364361.59379999997</v>
          </cell>
          <cell r="G19">
            <v>29092.664100000002</v>
          </cell>
          <cell r="H19">
            <v>28887.078099999999</v>
          </cell>
          <cell r="I19">
            <v>28620.8711</v>
          </cell>
          <cell r="J19">
            <v>28402.9238</v>
          </cell>
          <cell r="K19">
            <v>28210.597699999998</v>
          </cell>
          <cell r="L19">
            <v>28022.8184</v>
          </cell>
          <cell r="M19">
            <v>27840.972699999998</v>
          </cell>
          <cell r="N19">
            <v>27664.105500000001</v>
          </cell>
        </row>
        <row r="20">
          <cell r="C20">
            <v>643.49300000000005</v>
          </cell>
          <cell r="D20">
            <v>187972</v>
          </cell>
          <cell r="E20">
            <v>0</v>
          </cell>
          <cell r="F20">
            <v>1693.2581</v>
          </cell>
          <cell r="G20">
            <v>4.3250000000000002</v>
          </cell>
          <cell r="H20">
            <v>5.6079999999999997</v>
          </cell>
          <cell r="I20">
            <v>5.27</v>
          </cell>
          <cell r="J20">
            <v>4.9859999999999998</v>
          </cell>
          <cell r="K20">
            <v>4.9489999999999998</v>
          </cell>
          <cell r="L20">
            <v>4.7869999999999999</v>
          </cell>
          <cell r="M20">
            <v>5.1630000000000003</v>
          </cell>
          <cell r="N20">
            <v>4.74</v>
          </cell>
        </row>
        <row r="22">
          <cell r="C22">
            <v>-1285722.625</v>
          </cell>
          <cell r="D22">
            <v>2582385.5</v>
          </cell>
          <cell r="E22">
            <v>-2390971.5</v>
          </cell>
          <cell r="F22">
            <v>-182097.5</v>
          </cell>
          <cell r="G22">
            <v>1419348.625</v>
          </cell>
          <cell r="H22">
            <v>-67511.242199999993</v>
          </cell>
          <cell r="I22">
            <v>-166930.5313</v>
          </cell>
          <cell r="J22">
            <v>-196749.89060000001</v>
          </cell>
          <cell r="K22">
            <v>-125550.35159999999</v>
          </cell>
          <cell r="L22">
            <v>-326825.15629999997</v>
          </cell>
          <cell r="M22">
            <v>-286715.6875</v>
          </cell>
          <cell r="N22">
            <v>-330797.90629999997</v>
          </cell>
        </row>
        <row r="23">
          <cell r="C23">
            <v>15336.473599999999</v>
          </cell>
          <cell r="D23">
            <v>-1029283.75</v>
          </cell>
          <cell r="E23">
            <v>1522607.5</v>
          </cell>
          <cell r="F23">
            <v>-15140.481400000001</v>
          </cell>
          <cell r="G23">
            <v>-20209.482400000001</v>
          </cell>
          <cell r="H23">
            <v>-27172.609400000001</v>
          </cell>
          <cell r="I23">
            <v>3146.0996</v>
          </cell>
          <cell r="J23">
            <v>753.58640000000003</v>
          </cell>
          <cell r="K23">
            <v>1226.6122</v>
          </cell>
          <cell r="L23">
            <v>-11654.175800000001</v>
          </cell>
          <cell r="M23">
            <v>2117.1325999999999</v>
          </cell>
          <cell r="N23">
            <v>1441.7122999999999</v>
          </cell>
        </row>
        <row r="24">
          <cell r="C24">
            <v>93135.281300000002</v>
          </cell>
          <cell r="D24">
            <v>310693</v>
          </cell>
          <cell r="E24">
            <v>-141794.32810000001</v>
          </cell>
          <cell r="F24">
            <v>-246883</v>
          </cell>
          <cell r="G24">
            <v>333580</v>
          </cell>
          <cell r="H24">
            <v>206.869</v>
          </cell>
          <cell r="I24">
            <v>265.87</v>
          </cell>
          <cell r="J24">
            <v>217.66300000000001</v>
          </cell>
          <cell r="K24">
            <v>192.28899999999999</v>
          </cell>
          <cell r="L24">
            <v>187.61699999999999</v>
          </cell>
          <cell r="M24">
            <v>182.22300000000001</v>
          </cell>
          <cell r="N24">
            <v>176.44300000000001</v>
          </cell>
        </row>
        <row r="25">
          <cell r="C25">
            <v>458.59100000000001</v>
          </cell>
          <cell r="D25">
            <v>153790</v>
          </cell>
          <cell r="E25">
            <v>299643.84379999997</v>
          </cell>
          <cell r="F25">
            <v>252145.54689999999</v>
          </cell>
          <cell r="G25">
            <v>1731.3199</v>
          </cell>
          <cell r="H25">
            <v>39.603999999999999</v>
          </cell>
          <cell r="I25">
            <v>40.430999999999997</v>
          </cell>
          <cell r="J25">
            <v>44.569000000000003</v>
          </cell>
          <cell r="K25">
            <v>45.829000000000001</v>
          </cell>
          <cell r="L25">
            <v>51.448</v>
          </cell>
          <cell r="M25">
            <v>52.475000000000001</v>
          </cell>
          <cell r="N25">
            <v>55.533000000000001</v>
          </cell>
        </row>
        <row r="26">
          <cell r="C26">
            <v>93593.867199999993</v>
          </cell>
          <cell r="D26">
            <v>464483</v>
          </cell>
          <cell r="E26">
            <v>157849.51560000001</v>
          </cell>
          <cell r="F26">
            <v>5262.5532000000003</v>
          </cell>
          <cell r="G26">
            <v>335311.3125</v>
          </cell>
          <cell r="H26">
            <v>246.47300000000001</v>
          </cell>
          <cell r="I26">
            <v>306.30099999999999</v>
          </cell>
          <cell r="J26">
            <v>262.23200000000003</v>
          </cell>
          <cell r="K26">
            <v>238.11799999999999</v>
          </cell>
          <cell r="L26">
            <v>239.065</v>
          </cell>
          <cell r="M26">
            <v>234.69800000000001</v>
          </cell>
          <cell r="N26">
            <v>231.976</v>
          </cell>
        </row>
        <row r="27">
          <cell r="C27">
            <v>4423.8945000000003</v>
          </cell>
          <cell r="D27">
            <v>3029559.25</v>
          </cell>
          <cell r="E27">
            <v>104980.14840000001</v>
          </cell>
          <cell r="F27">
            <v>7.8348000000000004</v>
          </cell>
          <cell r="G27">
            <v>-3073944.5</v>
          </cell>
          <cell r="H27">
            <v>38522.191400000003</v>
          </cell>
          <cell r="I27">
            <v>31796.205099999999</v>
          </cell>
          <cell r="J27">
            <v>18362.033200000002</v>
          </cell>
          <cell r="K27">
            <v>19568.396499999999</v>
          </cell>
          <cell r="L27">
            <v>19369.7988</v>
          </cell>
          <cell r="M27">
            <v>21384.710899999998</v>
          </cell>
          <cell r="N27">
            <v>26916.900399999999</v>
          </cell>
        </row>
        <row r="28">
          <cell r="C28">
            <v>-152666.6875</v>
          </cell>
          <cell r="D28">
            <v>653143.8125</v>
          </cell>
          <cell r="E28">
            <v>-60464.316400000003</v>
          </cell>
          <cell r="F28">
            <v>-2740.2314000000001</v>
          </cell>
          <cell r="G28">
            <v>105095.64840000001</v>
          </cell>
          <cell r="H28">
            <v>38900.132799999999</v>
          </cell>
          <cell r="I28">
            <v>31436.400399999999</v>
          </cell>
          <cell r="J28">
            <v>18378.906299999999</v>
          </cell>
          <cell r="K28">
            <v>19360.035199999998</v>
          </cell>
          <cell r="L28">
            <v>18733.158200000002</v>
          </cell>
          <cell r="M28">
            <v>21668.2598</v>
          </cell>
          <cell r="N28">
            <v>26786.208999999999</v>
          </cell>
        </row>
        <row r="29">
          <cell r="C29">
            <v>7627.1396000000004</v>
          </cell>
          <cell r="D29">
            <v>-2339.3872000000001</v>
          </cell>
          <cell r="E29">
            <v>-35493.425799999997</v>
          </cell>
          <cell r="F29">
            <v>-23337.603500000001</v>
          </cell>
          <cell r="G29">
            <v>61761.679700000001</v>
          </cell>
          <cell r="H29">
            <v>4773.6704</v>
          </cell>
          <cell r="I29">
            <v>-1035.2723000000001</v>
          </cell>
          <cell r="J29">
            <v>-976.73800000000006</v>
          </cell>
          <cell r="K29">
            <v>-1036.1353999999999</v>
          </cell>
          <cell r="L29">
            <v>-974.45209999999997</v>
          </cell>
          <cell r="M29">
            <v>-781.29899999999998</v>
          </cell>
          <cell r="N29">
            <v>-807.0095</v>
          </cell>
        </row>
        <row r="30">
          <cell r="C30">
            <v>-3531.4834000000001</v>
          </cell>
          <cell r="D30">
            <v>14287.4023</v>
          </cell>
          <cell r="E30">
            <v>18996.002</v>
          </cell>
          <cell r="F30">
            <v>-4770.1801999999998</v>
          </cell>
          <cell r="G30">
            <v>-248753.60939999999</v>
          </cell>
          <cell r="H30">
            <v>-1158.5871999999999</v>
          </cell>
          <cell r="I30">
            <v>1968.1472000000001</v>
          </cell>
          <cell r="J30">
            <v>3425.3476999999998</v>
          </cell>
          <cell r="K30">
            <v>5695.835</v>
          </cell>
          <cell r="L30">
            <v>2919.1758</v>
          </cell>
          <cell r="M30">
            <v>4794.1747999999998</v>
          </cell>
          <cell r="N30">
            <v>5121.7046</v>
          </cell>
        </row>
        <row r="31">
          <cell r="C31">
            <v>0</v>
          </cell>
          <cell r="D31">
            <v>9724</v>
          </cell>
          <cell r="E31">
            <v>-44198</v>
          </cell>
          <cell r="F31">
            <v>26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265895.21879999997</v>
          </cell>
          <cell r="D32">
            <v>1347000</v>
          </cell>
          <cell r="E32">
            <v>-2514100</v>
          </cell>
          <cell r="F32">
            <v>-498600.0625</v>
          </cell>
          <cell r="G32">
            <v>1317600</v>
          </cell>
          <cell r="H32">
            <v>-2840</v>
          </cell>
          <cell r="I32">
            <v>400</v>
          </cell>
          <cell r="J32">
            <v>1900</v>
          </cell>
          <cell r="K32">
            <v>2500</v>
          </cell>
          <cell r="L32">
            <v>2870</v>
          </cell>
          <cell r="M32">
            <v>3090</v>
          </cell>
          <cell r="N32">
            <v>3310</v>
          </cell>
        </row>
        <row r="33">
          <cell r="C33">
            <v>9107748</v>
          </cell>
          <cell r="D33">
            <v>9180085</v>
          </cell>
          <cell r="E33">
            <v>12479167</v>
          </cell>
          <cell r="F33">
            <v>11924343</v>
          </cell>
          <cell r="G33">
            <v>11643650</v>
          </cell>
          <cell r="H33">
            <v>12146515</v>
          </cell>
          <cell r="I33">
            <v>12319094</v>
          </cell>
          <cell r="J33">
            <v>12437977</v>
          </cell>
          <cell r="K33">
            <v>12593035</v>
          </cell>
          <cell r="L33">
            <v>12542433</v>
          </cell>
          <cell r="M33">
            <v>13035908</v>
          </cell>
          <cell r="N33">
            <v>13226810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0.51390000000000002</v>
          </cell>
          <cell r="D35">
            <v>0.12</v>
          </cell>
          <cell r="E35">
            <v>0.34100000000000003</v>
          </cell>
          <cell r="F35">
            <v>0.43909999999999999</v>
          </cell>
          <cell r="G35">
            <v>0.46789999999999998</v>
          </cell>
          <cell r="H35">
            <v>0.47239999999999999</v>
          </cell>
          <cell r="I35">
            <v>0.47249999999999998</v>
          </cell>
          <cell r="J35">
            <v>0.47270000000000001</v>
          </cell>
          <cell r="K35">
            <v>0.4728</v>
          </cell>
          <cell r="L35">
            <v>0.47270000000000001</v>
          </cell>
          <cell r="M35">
            <v>0.47270000000000001</v>
          </cell>
          <cell r="N35">
            <v>0.47249999999999998</v>
          </cell>
        </row>
        <row r="37">
          <cell r="C37">
            <v>-408023.34379999997</v>
          </cell>
          <cell r="D37">
            <v>159349.60939999999</v>
          </cell>
          <cell r="E37">
            <v>155324.57810000001</v>
          </cell>
          <cell r="F37">
            <v>-132898.23439999999</v>
          </cell>
          <cell r="G37">
            <v>-431296.4375</v>
          </cell>
          <cell r="H37">
            <v>-96534.609400000001</v>
          </cell>
          <cell r="I37">
            <v>-85061.617199999993</v>
          </cell>
          <cell r="J37">
            <v>-81551.609400000001</v>
          </cell>
          <cell r="K37">
            <v>-88033.945300000007</v>
          </cell>
          <cell r="L37">
            <v>25618.6289</v>
          </cell>
          <cell r="M37">
            <v>9466.7744000000002</v>
          </cell>
          <cell r="N37">
            <v>-654.71699999999998</v>
          </cell>
        </row>
        <row r="38">
          <cell r="C38">
            <v>184340.35939999999</v>
          </cell>
          <cell r="D38">
            <v>-452728.71879999997</v>
          </cell>
          <cell r="E38">
            <v>8797.0293000000001</v>
          </cell>
          <cell r="F38">
            <v>1294732.25</v>
          </cell>
          <cell r="G38">
            <v>46889.968800000002</v>
          </cell>
          <cell r="H38">
            <v>48140.496099999997</v>
          </cell>
          <cell r="I38">
            <v>49622.769500000002</v>
          </cell>
          <cell r="J38">
            <v>51015.257799999999</v>
          </cell>
          <cell r="K38">
            <v>52578.558599999997</v>
          </cell>
          <cell r="L38">
            <v>53531.539100000002</v>
          </cell>
          <cell r="M38">
            <v>54508.230499999998</v>
          </cell>
          <cell r="N38">
            <v>54508.230499999998</v>
          </cell>
        </row>
        <row r="39">
          <cell r="C39">
            <v>203130.1563</v>
          </cell>
          <cell r="D39">
            <v>257283.76560000001</v>
          </cell>
          <cell r="E39">
            <v>283532.53129999997</v>
          </cell>
          <cell r="F39">
            <v>136503.0625</v>
          </cell>
          <cell r="G39">
            <v>142006.85939999999</v>
          </cell>
          <cell r="H39">
            <v>143511.48439999999</v>
          </cell>
          <cell r="I39">
            <v>145386.54689999999</v>
          </cell>
          <cell r="J39">
            <v>147344.64060000001</v>
          </cell>
          <cell r="K39">
            <v>155583.8125</v>
          </cell>
          <cell r="L39">
            <v>164297.2188</v>
          </cell>
          <cell r="M39">
            <v>173524.89060000001</v>
          </cell>
          <cell r="N39">
            <v>183292.48439999999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0.50190000000000001</v>
          </cell>
          <cell r="D41">
            <v>0.56810000000000005</v>
          </cell>
          <cell r="E41">
            <v>0.42109999999999997</v>
          </cell>
          <cell r="F41">
            <v>0.3947</v>
          </cell>
          <cell r="G41">
            <v>0.48559999999999998</v>
          </cell>
          <cell r="H41">
            <v>0.48509999999999998</v>
          </cell>
          <cell r="I41">
            <v>0.4849</v>
          </cell>
          <cell r="J41">
            <v>0.48480000000000001</v>
          </cell>
          <cell r="K41">
            <v>0.48470000000000002</v>
          </cell>
          <cell r="L41">
            <v>0.48470000000000002</v>
          </cell>
          <cell r="M41">
            <v>0.48470000000000002</v>
          </cell>
          <cell r="N41">
            <v>0.48470000000000002</v>
          </cell>
        </row>
        <row r="42">
          <cell r="C42">
            <v>5027.4834000000001</v>
          </cell>
          <cell r="D42">
            <v>234236.48439999999</v>
          </cell>
          <cell r="E42">
            <v>212161.0938</v>
          </cell>
          <cell r="F42">
            <v>-144266.79689999999</v>
          </cell>
          <cell r="G42">
            <v>17716.355500000001</v>
          </cell>
          <cell r="H42">
            <v>-118119.85159999999</v>
          </cell>
          <cell r="I42">
            <v>-118095.8125</v>
          </cell>
          <cell r="J42">
            <v>-118115.4531</v>
          </cell>
          <cell r="K42">
            <v>-118125.7969</v>
          </cell>
          <cell r="L42">
            <v>76.446399999999997</v>
          </cell>
          <cell r="M42">
            <v>74.248599999999996</v>
          </cell>
          <cell r="N42">
            <v>71.893500000000003</v>
          </cell>
        </row>
        <row r="43">
          <cell r="C43">
            <v>2012221</v>
          </cell>
          <cell r="D43">
            <v>3121849.5</v>
          </cell>
          <cell r="E43">
            <v>909508.5</v>
          </cell>
          <cell r="F43">
            <v>923707.0625</v>
          </cell>
          <cell r="G43">
            <v>707668.75</v>
          </cell>
          <cell r="H43">
            <v>738124.5625</v>
          </cell>
          <cell r="I43">
            <v>752679.625</v>
          </cell>
          <cell r="J43">
            <v>772108.1875</v>
          </cell>
          <cell r="K43">
            <v>793124.375</v>
          </cell>
          <cell r="L43">
            <v>817171.1875</v>
          </cell>
          <cell r="M43">
            <v>844086.5625</v>
          </cell>
          <cell r="N43">
            <v>871606</v>
          </cell>
        </row>
        <row r="44">
          <cell r="C44">
            <v>32873.515599999999</v>
          </cell>
          <cell r="D44">
            <v>32879.5</v>
          </cell>
          <cell r="E44">
            <v>0</v>
          </cell>
          <cell r="F44">
            <v>0</v>
          </cell>
          <cell r="G44">
            <v>79108.710900000005</v>
          </cell>
          <cell r="H44">
            <v>22895.535199999998</v>
          </cell>
          <cell r="I44">
            <v>23732.982400000001</v>
          </cell>
          <cell r="J44">
            <v>24142.1914</v>
          </cell>
          <cell r="K44">
            <v>24613.640599999999</v>
          </cell>
          <cell r="L44">
            <v>25517.765599999999</v>
          </cell>
          <cell r="M44">
            <v>26480.6816</v>
          </cell>
          <cell r="N44">
            <v>27443.507799999999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0.42699999999999999</v>
          </cell>
          <cell r="D47">
            <v>0.80330000000000001</v>
          </cell>
          <cell r="E47">
            <v>0.60980000000000001</v>
          </cell>
          <cell r="F47">
            <v>0.51500000000000001</v>
          </cell>
          <cell r="G47">
            <v>0.48970000000000002</v>
          </cell>
          <cell r="H47">
            <v>0.48520000000000002</v>
          </cell>
          <cell r="I47">
            <v>0.48509999999999998</v>
          </cell>
          <cell r="J47">
            <v>0.48470000000000002</v>
          </cell>
          <cell r="K47">
            <v>0.48470000000000002</v>
          </cell>
          <cell r="L47">
            <v>0.48470000000000002</v>
          </cell>
          <cell r="M47">
            <v>0.48470000000000002</v>
          </cell>
          <cell r="N47">
            <v>0.4849</v>
          </cell>
        </row>
        <row r="48">
          <cell r="C48">
            <v>-1.0916999999999999</v>
          </cell>
          <cell r="D48">
            <v>3.3210999999999999</v>
          </cell>
          <cell r="E48">
            <v>-1.0073000000000001</v>
          </cell>
          <cell r="F48">
            <v>-0.25190000000000001</v>
          </cell>
          <cell r="G48">
            <v>1.4169</v>
          </cell>
          <cell r="H48">
            <v>-8.1699999999999995E-2</v>
          </cell>
          <cell r="I48">
            <v>-0.17460000000000001</v>
          </cell>
          <cell r="J48">
            <v>-0.1996</v>
          </cell>
          <cell r="K48">
            <v>-0.12</v>
          </cell>
          <cell r="L48">
            <v>-0.30409999999999998</v>
          </cell>
          <cell r="M48">
            <v>-0.2475</v>
          </cell>
          <cell r="N48">
            <v>-0.29249999999999998</v>
          </cell>
        </row>
        <row r="49">
          <cell r="C49">
            <v>16920.831999999999</v>
          </cell>
          <cell r="D49">
            <v>16870.9277</v>
          </cell>
          <cell r="E49">
            <v>20491.377</v>
          </cell>
          <cell r="F49">
            <v>13893.646500000001</v>
          </cell>
          <cell r="G49">
            <v>22147.779299999998</v>
          </cell>
          <cell r="H49">
            <v>23213.646499999999</v>
          </cell>
          <cell r="I49">
            <v>19427.429700000001</v>
          </cell>
          <cell r="J49">
            <v>19763.998</v>
          </cell>
          <cell r="K49">
            <v>20349.978500000001</v>
          </cell>
          <cell r="L49">
            <v>21059.0605</v>
          </cell>
          <cell r="M49">
            <v>21688.345700000002</v>
          </cell>
          <cell r="N49">
            <v>22467.345700000002</v>
          </cell>
        </row>
        <row r="50">
          <cell r="C50">
            <v>6.7799999999999999E-2</v>
          </cell>
          <cell r="D50">
            <v>7.85E-2</v>
          </cell>
          <cell r="E50">
            <v>7.8600000000000003E-2</v>
          </cell>
          <cell r="F50">
            <v>7.8600000000000003E-2</v>
          </cell>
          <cell r="G50">
            <v>7.2099999999999997E-2</v>
          </cell>
          <cell r="H50">
            <v>7.22E-2</v>
          </cell>
          <cell r="I50">
            <v>7.2400000000000006E-2</v>
          </cell>
          <cell r="J50">
            <v>7.2499999999999995E-2</v>
          </cell>
          <cell r="K50">
            <v>7.2599999999999998E-2</v>
          </cell>
          <cell r="L50">
            <v>7.2700000000000001E-2</v>
          </cell>
          <cell r="M50">
            <v>7.2800000000000004E-2</v>
          </cell>
          <cell r="N50">
            <v>7.2900000000000006E-2</v>
          </cell>
        </row>
        <row r="51">
          <cell r="C51">
            <v>5.4399999999999997E-2</v>
          </cell>
          <cell r="D51">
            <v>5.4399999999999997E-2</v>
          </cell>
          <cell r="E51">
            <v>5.3600000000000002E-2</v>
          </cell>
          <cell r="F51">
            <v>5.3600000000000002E-2</v>
          </cell>
          <cell r="G51">
            <v>5.3499999999999999E-2</v>
          </cell>
          <cell r="H51">
            <v>5.3900000000000003E-2</v>
          </cell>
          <cell r="I51">
            <v>5.4300000000000001E-2</v>
          </cell>
          <cell r="J51">
            <v>5.21E-2</v>
          </cell>
          <cell r="K51">
            <v>5.33E-2</v>
          </cell>
          <cell r="L51">
            <v>5.3699999999999998E-2</v>
          </cell>
          <cell r="M51">
            <v>5.5199999999999999E-2</v>
          </cell>
          <cell r="N51">
            <v>5.5599999999999997E-2</v>
          </cell>
        </row>
        <row r="53">
          <cell r="C53">
            <v>6297208</v>
          </cell>
          <cell r="D53">
            <v>1131438.5</v>
          </cell>
          <cell r="E53">
            <v>2935072.5</v>
          </cell>
          <cell r="F53">
            <v>4049887</v>
          </cell>
          <cell r="G53">
            <v>4637555.5</v>
          </cell>
          <cell r="H53">
            <v>4843818.5</v>
          </cell>
          <cell r="I53">
            <v>4991792</v>
          </cell>
          <cell r="J53">
            <v>5134384.5</v>
          </cell>
          <cell r="K53">
            <v>5289977</v>
          </cell>
          <cell r="L53">
            <v>5385638</v>
          </cell>
          <cell r="M53">
            <v>5483115.5</v>
          </cell>
          <cell r="N53">
            <v>5582715</v>
          </cell>
        </row>
        <row r="54">
          <cell r="C54">
            <v>0.44729999999999998</v>
          </cell>
          <cell r="D54">
            <v>0.38529999999999998</v>
          </cell>
          <cell r="E54">
            <v>0.51649999999999996</v>
          </cell>
          <cell r="F54">
            <v>0.54</v>
          </cell>
          <cell r="G54">
            <v>0.47199999999999998</v>
          </cell>
          <cell r="H54">
            <v>0.47239999999999999</v>
          </cell>
          <cell r="I54">
            <v>0.47260000000000002</v>
          </cell>
          <cell r="J54">
            <v>0.4728</v>
          </cell>
          <cell r="K54">
            <v>0.47289999999999999</v>
          </cell>
          <cell r="L54">
            <v>0.47289999999999999</v>
          </cell>
          <cell r="M54">
            <v>0.47289999999999999</v>
          </cell>
          <cell r="N54">
            <v>0.4728</v>
          </cell>
        </row>
        <row r="55">
          <cell r="C55">
            <v>727885.0625</v>
          </cell>
          <cell r="D55">
            <v>-3603320.5</v>
          </cell>
          <cell r="E55">
            <v>1803634.125</v>
          </cell>
          <cell r="F55">
            <v>1114814.5</v>
          </cell>
          <cell r="G55">
            <v>387668.4375</v>
          </cell>
          <cell r="H55">
            <v>462762.71879999997</v>
          </cell>
          <cell r="I55">
            <v>526273.5</v>
          </cell>
          <cell r="J55">
            <v>542892.75</v>
          </cell>
          <cell r="K55">
            <v>556392.5</v>
          </cell>
          <cell r="L55">
            <v>566460.875</v>
          </cell>
          <cell r="M55">
            <v>573077.375</v>
          </cell>
          <cell r="N55">
            <v>579499.75</v>
          </cell>
        </row>
        <row r="56">
          <cell r="C56">
            <v>-1285722.625</v>
          </cell>
          <cell r="D56">
            <v>1277000</v>
          </cell>
          <cell r="E56">
            <v>-2476100</v>
          </cell>
          <cell r="F56">
            <v>-459600.0625</v>
          </cell>
          <cell r="G56">
            <v>1579776.75</v>
          </cell>
          <cell r="H56">
            <v>-81340</v>
          </cell>
          <cell r="I56">
            <v>-177900</v>
          </cell>
          <cell r="J56">
            <v>-205400</v>
          </cell>
          <cell r="K56">
            <v>-135300</v>
          </cell>
          <cell r="L56">
            <v>-325930</v>
          </cell>
          <cell r="M56">
            <v>-283510</v>
          </cell>
          <cell r="N56">
            <v>-328590</v>
          </cell>
        </row>
        <row r="57">
          <cell r="C57">
            <v>1.8047</v>
          </cell>
          <cell r="D57">
            <v>-0.7369</v>
          </cell>
          <cell r="E57">
            <v>1.5835999999999999</v>
          </cell>
          <cell r="F57">
            <v>1.1998</v>
          </cell>
          <cell r="G57">
            <v>0.90139999999999998</v>
          </cell>
          <cell r="H57">
            <v>1.4436</v>
          </cell>
          <cell r="I57">
            <v>1.4948999999999999</v>
          </cell>
          <cell r="J57">
            <v>1.526</v>
          </cell>
          <cell r="K57">
            <v>1.4865999999999999</v>
          </cell>
          <cell r="L57">
            <v>1.3469</v>
          </cell>
          <cell r="M57">
            <v>1.3319000000000001</v>
          </cell>
          <cell r="N57">
            <v>1.3217000000000001</v>
          </cell>
        </row>
        <row r="58">
          <cell r="C58">
            <v>835818.375</v>
          </cell>
          <cell r="D58">
            <v>90781.3125</v>
          </cell>
          <cell r="E58">
            <v>-532115</v>
          </cell>
          <cell r="F58">
            <v>692488.75</v>
          </cell>
          <cell r="G58">
            <v>611149.5</v>
          </cell>
          <cell r="H58">
            <v>319552.03129999997</v>
          </cell>
          <cell r="I58">
            <v>307642.40629999997</v>
          </cell>
          <cell r="J58">
            <v>312564.65629999997</v>
          </cell>
          <cell r="K58">
            <v>320131.875</v>
          </cell>
          <cell r="L58">
            <v>236602.8438</v>
          </cell>
          <cell r="M58">
            <v>243993.5938</v>
          </cell>
          <cell r="N58">
            <v>256724.98439999999</v>
          </cell>
        </row>
        <row r="59">
          <cell r="C59">
            <v>2831952.25</v>
          </cell>
          <cell r="D59">
            <v>6820655</v>
          </cell>
          <cell r="E59">
            <v>6214835.5</v>
          </cell>
          <cell r="F59">
            <v>5525069</v>
          </cell>
          <cell r="G59">
            <v>9540969</v>
          </cell>
          <cell r="H59">
            <v>6706756</v>
          </cell>
          <cell r="I59">
            <v>6672225</v>
          </cell>
          <cell r="J59">
            <v>6660706</v>
          </cell>
          <cell r="K59">
            <v>6686604</v>
          </cell>
          <cell r="L59">
            <v>6796257</v>
          </cell>
          <cell r="M59">
            <v>7147207</v>
          </cell>
          <cell r="N59">
            <v>7177300</v>
          </cell>
        </row>
        <row r="60">
          <cell r="C60">
            <v>2296595.5</v>
          </cell>
          <cell r="D60">
            <v>-920612.3125</v>
          </cell>
          <cell r="E60">
            <v>2234610.25</v>
          </cell>
          <cell r="F60">
            <v>1957590.375</v>
          </cell>
          <cell r="G60">
            <v>928298.9375</v>
          </cell>
          <cell r="H60">
            <v>1379181.75</v>
          </cell>
          <cell r="I60">
            <v>1467549.125</v>
          </cell>
          <cell r="J60">
            <v>1506997.625</v>
          </cell>
          <cell r="K60">
            <v>1534418.75</v>
          </cell>
          <cell r="L60">
            <v>1391697.375</v>
          </cell>
          <cell r="M60">
            <v>1408407.625</v>
          </cell>
          <cell r="N60">
            <v>1431530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2.0916999999999999</v>
          </cell>
          <cell r="D62">
            <v>-2.3210999999999999</v>
          </cell>
          <cell r="E62">
            <v>2.0072999999999999</v>
          </cell>
          <cell r="F62">
            <v>1.2519</v>
          </cell>
          <cell r="G62">
            <v>-0.41689999999999999</v>
          </cell>
          <cell r="H62">
            <v>1.0817000000000001</v>
          </cell>
          <cell r="I62">
            <v>1.1746000000000001</v>
          </cell>
          <cell r="J62">
            <v>1.1996</v>
          </cell>
          <cell r="K62">
            <v>1.1200000000000001</v>
          </cell>
          <cell r="L62">
            <v>1.3041</v>
          </cell>
          <cell r="M62">
            <v>1.2475000000000001</v>
          </cell>
          <cell r="N62">
            <v>1.2925</v>
          </cell>
        </row>
        <row r="63">
          <cell r="C63">
            <v>470356.375</v>
          </cell>
          <cell r="D63">
            <v>-1316966</v>
          </cell>
          <cell r="E63">
            <v>1096963</v>
          </cell>
          <cell r="F63">
            <v>794296.4375</v>
          </cell>
          <cell r="G63">
            <v>239092.625</v>
          </cell>
          <cell r="H63">
            <v>295298.59379999997</v>
          </cell>
          <cell r="I63">
            <v>337957.625</v>
          </cell>
          <cell r="J63">
            <v>347265.75</v>
          </cell>
          <cell r="K63">
            <v>351518.9375</v>
          </cell>
          <cell r="L63">
            <v>356795.15629999997</v>
          </cell>
          <cell r="M63">
            <v>362710.46879999997</v>
          </cell>
          <cell r="N63">
            <v>367909.625</v>
          </cell>
        </row>
        <row r="64">
          <cell r="C64">
            <v>35216.859400000001</v>
          </cell>
          <cell r="D64">
            <v>40101.386700000003</v>
          </cell>
          <cell r="E64">
            <v>75594.8125</v>
          </cell>
          <cell r="F64">
            <v>98932.414099999995</v>
          </cell>
          <cell r="G64">
            <v>37170.738299999997</v>
          </cell>
          <cell r="H64">
            <v>32397.0664</v>
          </cell>
          <cell r="I64">
            <v>33432.339800000002</v>
          </cell>
          <cell r="J64">
            <v>34409.078099999999</v>
          </cell>
          <cell r="K64">
            <v>35445.214800000002</v>
          </cell>
          <cell r="L64">
            <v>36419.664100000002</v>
          </cell>
          <cell r="M64">
            <v>37200.964800000002</v>
          </cell>
          <cell r="N64">
            <v>38007.972699999998</v>
          </cell>
        </row>
        <row r="65">
          <cell r="C65">
            <v>396434.71879999997</v>
          </cell>
          <cell r="D65">
            <v>495627.59379999997</v>
          </cell>
          <cell r="E65">
            <v>587637.125</v>
          </cell>
          <cell r="F65">
            <v>659071.875</v>
          </cell>
          <cell r="G65">
            <v>377768.78129999997</v>
          </cell>
          <cell r="H65">
            <v>359187.34379999997</v>
          </cell>
          <cell r="I65">
            <v>363512.1875</v>
          </cell>
          <cell r="J65">
            <v>374916.03129999997</v>
          </cell>
          <cell r="K65">
            <v>386587.03129999997</v>
          </cell>
          <cell r="L65">
            <v>396585.5</v>
          </cell>
          <cell r="M65">
            <v>404421.09379999997</v>
          </cell>
          <cell r="N65">
            <v>412335.59379999997</v>
          </cell>
        </row>
        <row r="66">
          <cell r="C66">
            <v>2463500.75</v>
          </cell>
          <cell r="D66">
            <v>-892493</v>
          </cell>
          <cell r="E66">
            <v>4934323</v>
          </cell>
          <cell r="F66">
            <v>2283934.75</v>
          </cell>
          <cell r="G66">
            <v>-464859.4375</v>
          </cell>
          <cell r="H66">
            <v>1077219.625</v>
          </cell>
          <cell r="I66">
            <v>1197078</v>
          </cell>
          <cell r="J66">
            <v>1234247.5</v>
          </cell>
          <cell r="K66">
            <v>1262755.375</v>
          </cell>
          <cell r="L66">
            <v>1397648</v>
          </cell>
          <cell r="M66">
            <v>1428800.375</v>
          </cell>
          <cell r="N66">
            <v>1451948.25</v>
          </cell>
        </row>
        <row r="67">
          <cell r="C67">
            <v>4203984</v>
          </cell>
          <cell r="D67">
            <v>6167131</v>
          </cell>
          <cell r="E67">
            <v>5894890</v>
          </cell>
          <cell r="F67">
            <v>4608990.5</v>
          </cell>
          <cell r="G67">
            <v>4642107</v>
          </cell>
          <cell r="H67">
            <v>4765909</v>
          </cell>
          <cell r="I67">
            <v>4912654</v>
          </cell>
          <cell r="J67">
            <v>5050510.5</v>
          </cell>
          <cell r="K67">
            <v>5205277.5</v>
          </cell>
          <cell r="L67">
            <v>5299622.5</v>
          </cell>
          <cell r="M67">
            <v>5396315</v>
          </cell>
          <cell r="N67">
            <v>5499339.5</v>
          </cell>
        </row>
        <row r="68">
          <cell r="C68">
            <v>1804273</v>
          </cell>
          <cell r="D68">
            <v>1641630</v>
          </cell>
          <cell r="E68">
            <v>1825205.75</v>
          </cell>
          <cell r="F68">
            <v>2071269.75</v>
          </cell>
          <cell r="G68">
            <v>1345160.75</v>
          </cell>
          <cell r="H68">
            <v>1373344.25</v>
          </cell>
          <cell r="I68">
            <v>1380861.875</v>
          </cell>
          <cell r="J68">
            <v>1408934</v>
          </cell>
          <cell r="K68">
            <v>1437451.375</v>
          </cell>
          <cell r="L68">
            <v>1460334.875</v>
          </cell>
          <cell r="M68">
            <v>1489695.75</v>
          </cell>
          <cell r="N68">
            <v>1519635.125</v>
          </cell>
        </row>
        <row r="70">
          <cell r="C70">
            <v>-209393.79689999999</v>
          </cell>
          <cell r="D70">
            <v>447788.96879999997</v>
          </cell>
          <cell r="E70">
            <v>298131.78129999997</v>
          </cell>
          <cell r="F70">
            <v>286578.65629999997</v>
          </cell>
          <cell r="G70">
            <v>-4232785</v>
          </cell>
          <cell r="H70">
            <v>288534.78129999997</v>
          </cell>
          <cell r="I70">
            <v>288058.75</v>
          </cell>
          <cell r="J70">
            <v>289056.59379999997</v>
          </cell>
          <cell r="K70">
            <v>287675.9375</v>
          </cell>
          <cell r="L70">
            <v>-944.81079999999997</v>
          </cell>
          <cell r="M70">
            <v>1116.2764</v>
          </cell>
          <cell r="N70">
            <v>-135.37520000000001</v>
          </cell>
        </row>
        <row r="71">
          <cell r="C71">
            <v>54610</v>
          </cell>
          <cell r="D71">
            <v>50300</v>
          </cell>
          <cell r="E71">
            <v>55151</v>
          </cell>
          <cell r="F71">
            <v>105254.0156</v>
          </cell>
          <cell r="G71">
            <v>1212384.125</v>
          </cell>
          <cell r="H71">
            <v>1288012.875</v>
          </cell>
          <cell r="I71">
            <v>1361933.375</v>
          </cell>
          <cell r="J71">
            <v>1416862.625</v>
          </cell>
          <cell r="K71">
            <v>1478820</v>
          </cell>
          <cell r="L71">
            <v>1535796</v>
          </cell>
          <cell r="M71">
            <v>1594792.25</v>
          </cell>
          <cell r="N71">
            <v>1671808.25</v>
          </cell>
        </row>
        <row r="72">
          <cell r="C72">
            <v>219661</v>
          </cell>
          <cell r="D72">
            <v>198960</v>
          </cell>
          <cell r="E72">
            <v>198960</v>
          </cell>
          <cell r="F72">
            <v>198277</v>
          </cell>
          <cell r="G72">
            <v>198277</v>
          </cell>
          <cell r="H72">
            <v>198277</v>
          </cell>
          <cell r="I72">
            <v>201251.1563</v>
          </cell>
          <cell r="J72">
            <v>204269.92189999999</v>
          </cell>
          <cell r="K72">
            <v>207333.9688</v>
          </cell>
          <cell r="L72">
            <v>210443.9688</v>
          </cell>
          <cell r="M72">
            <v>213600.625</v>
          </cell>
          <cell r="N72">
            <v>216804.64060000001</v>
          </cell>
        </row>
        <row r="73">
          <cell r="C73">
            <v>171316</v>
          </cell>
          <cell r="D73">
            <v>148713</v>
          </cell>
          <cell r="E73">
            <v>147940</v>
          </cell>
          <cell r="F73">
            <v>150898.79689999999</v>
          </cell>
          <cell r="G73">
            <v>120978.58590000001</v>
          </cell>
          <cell r="H73">
            <v>123398.14840000001</v>
          </cell>
          <cell r="I73">
            <v>125866.1094</v>
          </cell>
          <cell r="J73">
            <v>128383.4375</v>
          </cell>
          <cell r="K73">
            <v>130951.10159999999</v>
          </cell>
          <cell r="L73">
            <v>133570.125</v>
          </cell>
          <cell r="M73">
            <v>136241.5313</v>
          </cell>
          <cell r="N73">
            <v>138966.3438</v>
          </cell>
        </row>
        <row r="74">
          <cell r="C74">
            <v>32803</v>
          </cell>
          <cell r="D74">
            <v>24193</v>
          </cell>
          <cell r="E74">
            <v>24000</v>
          </cell>
          <cell r="F74">
            <v>24000</v>
          </cell>
          <cell r="G74">
            <v>24000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2374973.75</v>
          </cell>
          <cell r="D75">
            <v>1974486.125</v>
          </cell>
          <cell r="E75">
            <v>2382416</v>
          </cell>
          <cell r="F75">
            <v>2659234</v>
          </cell>
          <cell r="G75">
            <v>2995483</v>
          </cell>
          <cell r="H75">
            <v>3106740.25</v>
          </cell>
          <cell r="I75">
            <v>3194772.25</v>
          </cell>
          <cell r="J75">
            <v>3284305.25</v>
          </cell>
          <cell r="K75">
            <v>3380909.25</v>
          </cell>
          <cell r="L75">
            <v>3467088.25</v>
          </cell>
          <cell r="M75">
            <v>3564446.75</v>
          </cell>
          <cell r="N75">
            <v>3677316.75</v>
          </cell>
        </row>
        <row r="76">
          <cell r="C76">
            <v>6828.2323999999999</v>
          </cell>
          <cell r="D76">
            <v>13385.450199999999</v>
          </cell>
          <cell r="E76">
            <v>15029.882799999999</v>
          </cell>
          <cell r="F76">
            <v>8398.4580000000005</v>
          </cell>
          <cell r="G76">
            <v>16187.126</v>
          </cell>
          <cell r="H76">
            <v>17182.2539</v>
          </cell>
          <cell r="I76">
            <v>17836.089800000002</v>
          </cell>
          <cell r="J76">
            <v>18152.4902</v>
          </cell>
          <cell r="K76">
            <v>18819.498</v>
          </cell>
          <cell r="L76">
            <v>19421.144499999999</v>
          </cell>
          <cell r="M76">
            <v>20064.543000000001</v>
          </cell>
          <cell r="N76">
            <v>20873.0098</v>
          </cell>
        </row>
        <row r="77">
          <cell r="C77">
            <v>104993.64840000001</v>
          </cell>
          <cell r="D77">
            <v>120626.9063</v>
          </cell>
          <cell r="E77">
            <v>142920.29689999999</v>
          </cell>
          <cell r="F77">
            <v>121201.0469</v>
          </cell>
          <cell r="G77">
            <v>119559.2344</v>
          </cell>
          <cell r="H77">
            <v>124069.3594</v>
          </cell>
          <cell r="I77">
            <v>125798.0469</v>
          </cell>
          <cell r="J77">
            <v>126902.8438</v>
          </cell>
          <cell r="K77">
            <v>128502.4063</v>
          </cell>
          <cell r="L77">
            <v>128124.6719</v>
          </cell>
          <cell r="M77">
            <v>133025.64060000001</v>
          </cell>
          <cell r="N77">
            <v>135123.48439999999</v>
          </cell>
        </row>
        <row r="78">
          <cell r="C78">
            <v>29949</v>
          </cell>
          <cell r="D78">
            <v>29700</v>
          </cell>
          <cell r="E78">
            <v>29700</v>
          </cell>
          <cell r="F78">
            <v>30121</v>
          </cell>
          <cell r="G78">
            <v>30121</v>
          </cell>
          <cell r="H78">
            <v>30121</v>
          </cell>
          <cell r="I78">
            <v>30572.8145</v>
          </cell>
          <cell r="J78">
            <v>31031.406299999999</v>
          </cell>
          <cell r="K78">
            <v>31496.877</v>
          </cell>
          <cell r="L78">
            <v>31969.330099999999</v>
          </cell>
          <cell r="M78">
            <v>32448.8711</v>
          </cell>
          <cell r="N78">
            <v>32935.601600000002</v>
          </cell>
        </row>
        <row r="79">
          <cell r="C79">
            <v>2296595.5</v>
          </cell>
          <cell r="D79">
            <v>-920612.3125</v>
          </cell>
          <cell r="E79">
            <v>2234610.25</v>
          </cell>
          <cell r="F79">
            <v>1957590.375</v>
          </cell>
          <cell r="G79">
            <v>928298.9375</v>
          </cell>
          <cell r="H79">
            <v>1379181.75</v>
          </cell>
          <cell r="I79">
            <v>1467549.125</v>
          </cell>
          <cell r="J79">
            <v>1506997.625</v>
          </cell>
          <cell r="K79">
            <v>1534418.75</v>
          </cell>
          <cell r="L79">
            <v>1391697.375</v>
          </cell>
          <cell r="M79">
            <v>1408407.625</v>
          </cell>
          <cell r="N79">
            <v>1431530</v>
          </cell>
        </row>
        <row r="80">
          <cell r="C80">
            <v>0.18740000000000001</v>
          </cell>
          <cell r="D80">
            <v>-9.7600000000000006E-2</v>
          </cell>
          <cell r="E80">
            <v>0.2596</v>
          </cell>
          <cell r="F80">
            <v>0.2122</v>
          </cell>
          <cell r="G80">
            <v>9.3700000000000006E-2</v>
          </cell>
          <cell r="H80">
            <v>0.13450000000000001</v>
          </cell>
          <cell r="I80">
            <v>0.1389</v>
          </cell>
          <cell r="J80">
            <v>0.13869999999999999</v>
          </cell>
          <cell r="K80">
            <v>0.1371</v>
          </cell>
          <cell r="L80">
            <v>0.1222</v>
          </cell>
          <cell r="M80">
            <v>0.12139999999999999</v>
          </cell>
          <cell r="N80">
            <v>0.1212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3174073.25</v>
          </cell>
          <cell r="D82">
            <v>619460.0625</v>
          </cell>
          <cell r="E82">
            <v>4350011.5</v>
          </cell>
          <cell r="F82">
            <v>2444223</v>
          </cell>
          <cell r="G82">
            <v>1123874.5</v>
          </cell>
          <cell r="H82">
            <v>1387541.125</v>
          </cell>
          <cell r="I82">
            <v>1512072.625</v>
          </cell>
          <cell r="J82">
            <v>1546805.5</v>
          </cell>
          <cell r="K82">
            <v>1575203.625</v>
          </cell>
          <cell r="L82">
            <v>1422563.125</v>
          </cell>
          <cell r="M82">
            <v>1449633.625</v>
          </cell>
          <cell r="N82">
            <v>1475111.125</v>
          </cell>
        </row>
        <row r="83">
          <cell r="C83">
            <v>5204.3706000000002</v>
          </cell>
          <cell r="D83">
            <v>-0.29320000000000002</v>
          </cell>
          <cell r="E83">
            <v>-0.12139999999999999</v>
          </cell>
          <cell r="F83">
            <v>0.158</v>
          </cell>
          <cell r="G83">
            <v>-0.2656</v>
          </cell>
          <cell r="H83">
            <v>0.17979999999999999</v>
          </cell>
          <cell r="I83">
            <v>-0.3211</v>
          </cell>
          <cell r="J83">
            <v>0.16159999999999999</v>
          </cell>
          <cell r="K83">
            <v>-3.7199999999999997E-2</v>
          </cell>
          <cell r="L83">
            <v>-0.30349999999999999</v>
          </cell>
          <cell r="M83">
            <v>4.7699999999999999E-2</v>
          </cell>
          <cell r="N83">
            <v>8.5300000000000001E-2</v>
          </cell>
        </row>
        <row r="84">
          <cell r="C84">
            <v>-1863520</v>
          </cell>
          <cell r="D84">
            <v>653973.25</v>
          </cell>
          <cell r="E84">
            <v>-2914915.25</v>
          </cell>
          <cell r="F84">
            <v>-788664.375</v>
          </cell>
          <cell r="G84">
            <v>-70084.554699999993</v>
          </cell>
          <cell r="H84">
            <v>-432157.90629999997</v>
          </cell>
          <cell r="I84">
            <v>-530380.6875</v>
          </cell>
          <cell r="J84">
            <v>-559268.1875</v>
          </cell>
          <cell r="K84">
            <v>-543058.6875</v>
          </cell>
          <cell r="L84">
            <v>-389274.625</v>
          </cell>
          <cell r="M84">
            <v>-392196.5</v>
          </cell>
          <cell r="N84">
            <v>-392008.9375</v>
          </cell>
        </row>
        <row r="85">
          <cell r="C85">
            <v>-1305348.875</v>
          </cell>
          <cell r="D85">
            <v>-1273433.625</v>
          </cell>
          <cell r="E85">
            <v>-1435096.25</v>
          </cell>
          <cell r="F85">
            <v>-1655558.5</v>
          </cell>
          <cell r="G85">
            <v>-1053790.25</v>
          </cell>
          <cell r="H85">
            <v>-955383</v>
          </cell>
          <cell r="I85">
            <v>-981692.1875</v>
          </cell>
          <cell r="J85">
            <v>-987537.1875</v>
          </cell>
          <cell r="K85">
            <v>-1032144.9375</v>
          </cell>
          <cell r="L85">
            <v>-1033288.8125</v>
          </cell>
          <cell r="M85">
            <v>-1057437.125</v>
          </cell>
          <cell r="N85">
            <v>-1083102.125</v>
          </cell>
        </row>
        <row r="86">
          <cell r="C86">
            <v>767239.8125</v>
          </cell>
          <cell r="D86">
            <v>-3563963.5</v>
          </cell>
          <cell r="E86">
            <v>1834662.375</v>
          </cell>
          <cell r="F86">
            <v>1137514.25</v>
          </cell>
          <cell r="G86">
            <v>410253.8125</v>
          </cell>
          <cell r="H86">
            <v>485720.3125</v>
          </cell>
          <cell r="I86">
            <v>550161.5625</v>
          </cell>
          <cell r="J86">
            <v>567085.75</v>
          </cell>
          <cell r="K86">
            <v>581090.3125</v>
          </cell>
          <cell r="L86">
            <v>592142.625</v>
          </cell>
          <cell r="M86">
            <v>599717.875</v>
          </cell>
          <cell r="N86">
            <v>607103.875</v>
          </cell>
        </row>
        <row r="87">
          <cell r="C87">
            <v>15988463</v>
          </cell>
          <cell r="D87">
            <v>13918258</v>
          </cell>
          <cell r="E87">
            <v>14329266</v>
          </cell>
          <cell r="F87">
            <v>15154419</v>
          </cell>
          <cell r="G87">
            <v>10894139</v>
          </cell>
          <cell r="H87">
            <v>11049067</v>
          </cell>
          <cell r="I87">
            <v>11223913</v>
          </cell>
          <cell r="J87">
            <v>11387152</v>
          </cell>
          <cell r="K87">
            <v>11562982</v>
          </cell>
          <cell r="L87">
            <v>11715547</v>
          </cell>
          <cell r="M87">
            <v>11865609</v>
          </cell>
          <cell r="N87">
            <v>12013823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-1060617.75</v>
          </cell>
          <cell r="D92">
            <v>680000</v>
          </cell>
          <cell r="E92">
            <v>338000</v>
          </cell>
          <cell r="F92">
            <v>39000</v>
          </cell>
          <cell r="G92">
            <v>62176.75</v>
          </cell>
          <cell r="H92">
            <v>156000</v>
          </cell>
          <cell r="I92">
            <v>180000</v>
          </cell>
          <cell r="J92">
            <v>172000</v>
          </cell>
          <cell r="K92">
            <v>190000</v>
          </cell>
          <cell r="L92">
            <v>130000</v>
          </cell>
          <cell r="M92">
            <v>133000</v>
          </cell>
          <cell r="N92">
            <v>139000</v>
          </cell>
        </row>
        <row r="93">
          <cell r="C93">
            <v>0</v>
          </cell>
          <cell r="D93">
            <v>0</v>
          </cell>
          <cell r="E93">
            <v>-300000</v>
          </cell>
          <cell r="F93">
            <v>0</v>
          </cell>
          <cell r="G93">
            <v>0</v>
          </cell>
          <cell r="H93">
            <v>22000</v>
          </cell>
          <cell r="I93">
            <v>20000</v>
          </cell>
          <cell r="J93">
            <v>21000</v>
          </cell>
          <cell r="K93">
            <v>73000</v>
          </cell>
          <cell r="L93">
            <v>12000</v>
          </cell>
          <cell r="M93">
            <v>56000</v>
          </cell>
          <cell r="N93">
            <v>9000</v>
          </cell>
        </row>
        <row r="94">
          <cell r="C94">
            <v>-491000.03129999997</v>
          </cell>
          <cell r="D94">
            <v>-750000</v>
          </cell>
          <cell r="E94">
            <v>-8.6999999999999994E-3</v>
          </cell>
          <cell r="F94">
            <v>4.0000000000000002E-4</v>
          </cell>
          <cell r="G94">
            <v>200000</v>
          </cell>
          <cell r="H94">
            <v>-256500</v>
          </cell>
          <cell r="I94">
            <v>-378300</v>
          </cell>
          <cell r="J94">
            <v>-400300</v>
          </cell>
          <cell r="K94">
            <v>-400800</v>
          </cell>
          <cell r="L94">
            <v>-470800</v>
          </cell>
          <cell r="M94">
            <v>-475600</v>
          </cell>
          <cell r="N94">
            <v>-479900</v>
          </cell>
        </row>
        <row r="95">
          <cell r="C95">
            <v>0.39529999999999998</v>
          </cell>
          <cell r="D95">
            <v>-0.1386</v>
          </cell>
          <cell r="E95">
            <v>0.34849999999999998</v>
          </cell>
          <cell r="F95">
            <v>0.39150000000000001</v>
          </cell>
          <cell r="G95">
            <v>0.20979999999999999</v>
          </cell>
          <cell r="H95">
            <v>0.2853</v>
          </cell>
          <cell r="I95">
            <v>0.29530000000000001</v>
          </cell>
          <cell r="J95">
            <v>0.29480000000000001</v>
          </cell>
          <cell r="K95">
            <v>0.29170000000000001</v>
          </cell>
          <cell r="L95">
            <v>0.25890000000000002</v>
          </cell>
          <cell r="M95">
            <v>0.25750000000000001</v>
          </cell>
          <cell r="N95">
            <v>0.25700000000000001</v>
          </cell>
        </row>
        <row r="96">
          <cell r="C96">
            <v>7.0929000000000002</v>
          </cell>
          <cell r="D96">
            <v>-0.80620000000000003</v>
          </cell>
          <cell r="E96">
            <v>4.774</v>
          </cell>
          <cell r="F96">
            <v>3.9674</v>
          </cell>
          <cell r="G96">
            <v>3.7042000000000002</v>
          </cell>
          <cell r="H96">
            <v>4.9566999999999997</v>
          </cell>
          <cell r="I96">
            <v>5.0925000000000002</v>
          </cell>
          <cell r="J96">
            <v>5.0739000000000001</v>
          </cell>
          <cell r="K96">
            <v>5.0228999999999999</v>
          </cell>
          <cell r="L96">
            <v>4.5663</v>
          </cell>
          <cell r="M96">
            <v>4.5426000000000002</v>
          </cell>
          <cell r="N96">
            <v>4.5327999999999999</v>
          </cell>
        </row>
        <row r="97">
          <cell r="C97">
            <v>0</v>
          </cell>
          <cell r="D97">
            <v>-221266</v>
          </cell>
          <cell r="E97">
            <v>243604.5938</v>
          </cell>
          <cell r="F97">
            <v>141306.4063</v>
          </cell>
          <cell r="G97">
            <v>-1119705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465397</v>
          </cell>
          <cell r="D98">
            <v>610444</v>
          </cell>
          <cell r="E98">
            <v>610444</v>
          </cell>
          <cell r="F98">
            <v>610444</v>
          </cell>
          <cell r="G98">
            <v>610444</v>
          </cell>
          <cell r="H98">
            <v>610444</v>
          </cell>
          <cell r="I98">
            <v>610444</v>
          </cell>
          <cell r="J98">
            <v>610444</v>
          </cell>
          <cell r="K98">
            <v>610444</v>
          </cell>
          <cell r="L98">
            <v>610444</v>
          </cell>
          <cell r="M98">
            <v>610444</v>
          </cell>
          <cell r="N98">
            <v>610444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58233</v>
          </cell>
          <cell r="D100">
            <v>64428</v>
          </cell>
          <cell r="E100">
            <v>64428</v>
          </cell>
          <cell r="F100">
            <v>64428</v>
          </cell>
          <cell r="G100">
            <v>64428</v>
          </cell>
          <cell r="H100">
            <v>64428</v>
          </cell>
          <cell r="I100">
            <v>64428</v>
          </cell>
          <cell r="J100">
            <v>64428</v>
          </cell>
          <cell r="K100">
            <v>64428</v>
          </cell>
          <cell r="L100">
            <v>64428</v>
          </cell>
          <cell r="M100">
            <v>64428</v>
          </cell>
          <cell r="N100">
            <v>64428</v>
          </cell>
        </row>
        <row r="101">
          <cell r="C101">
            <v>537501</v>
          </cell>
          <cell r="D101">
            <v>-187925</v>
          </cell>
          <cell r="E101">
            <v>253488.5938</v>
          </cell>
          <cell r="F101">
            <v>168846.6563</v>
          </cell>
          <cell r="G101">
            <v>3427179.75</v>
          </cell>
          <cell r="H101">
            <v>1565.375</v>
          </cell>
          <cell r="I101">
            <v>2040.9296999999999</v>
          </cell>
          <cell r="J101">
            <v>1043.5859</v>
          </cell>
          <cell r="K101">
            <v>2424.0156000000002</v>
          </cell>
          <cell r="L101">
            <v>944.50779999999997</v>
          </cell>
          <cell r="M101">
            <v>-1116.2344000000001</v>
          </cell>
          <cell r="N101">
            <v>135.39840000000001</v>
          </cell>
        </row>
        <row r="102">
          <cell r="C102">
            <v>1007211.6875</v>
          </cell>
          <cell r="D102">
            <v>-190629.8125</v>
          </cell>
          <cell r="E102">
            <v>666603.3125</v>
          </cell>
          <cell r="F102">
            <v>124318.99219999999</v>
          </cell>
          <cell r="G102">
            <v>3353120.25</v>
          </cell>
          <cell r="H102">
            <v>-47919.304700000001</v>
          </cell>
          <cell r="I102">
            <v>-52567.984400000001</v>
          </cell>
          <cell r="J102">
            <v>-52256.574200000003</v>
          </cell>
          <cell r="K102">
            <v>-51994.644500000002</v>
          </cell>
          <cell r="L102">
            <v>-51850.4375</v>
          </cell>
          <cell r="M102">
            <v>-51654.460899999998</v>
          </cell>
          <cell r="N102">
            <v>-51462.234400000001</v>
          </cell>
        </row>
        <row r="103">
          <cell r="C103">
            <v>-14108.242200000001</v>
          </cell>
          <cell r="D103">
            <v>-194213.10939999999</v>
          </cell>
          <cell r="E103">
            <v>48663.074200000003</v>
          </cell>
          <cell r="F103">
            <v>611.9</v>
          </cell>
          <cell r="G103">
            <v>-5238.3540000000003</v>
          </cell>
          <cell r="H103">
            <v>-4835.7007000000003</v>
          </cell>
          <cell r="I103">
            <v>880.18899999999996</v>
          </cell>
          <cell r="J103">
            <v>925.91309999999999</v>
          </cell>
          <cell r="K103">
            <v>952.0104</v>
          </cell>
          <cell r="L103">
            <v>810.45209999999997</v>
          </cell>
          <cell r="M103">
            <v>621.51559999999995</v>
          </cell>
          <cell r="N103">
            <v>646.40110000000004</v>
          </cell>
        </row>
        <row r="104">
          <cell r="C104">
            <v>0</v>
          </cell>
          <cell r="D104">
            <v>6879.5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-32803</v>
          </cell>
          <cell r="D105">
            <v>-24193</v>
          </cell>
          <cell r="E105">
            <v>-24000</v>
          </cell>
          <cell r="F105">
            <v>-24000</v>
          </cell>
          <cell r="G105">
            <v>-24000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723495</v>
          </cell>
          <cell r="D107">
            <v>723495</v>
          </cell>
          <cell r="E107">
            <v>423495</v>
          </cell>
          <cell r="F107">
            <v>423495</v>
          </cell>
          <cell r="G107">
            <v>419745</v>
          </cell>
          <cell r="H107">
            <v>434870</v>
          </cell>
          <cell r="I107">
            <v>447995</v>
          </cell>
          <cell r="J107">
            <v>462120</v>
          </cell>
          <cell r="K107">
            <v>475745</v>
          </cell>
          <cell r="L107">
            <v>484620</v>
          </cell>
          <cell r="M107">
            <v>493745</v>
          </cell>
          <cell r="N107">
            <v>502745</v>
          </cell>
        </row>
        <row r="108">
          <cell r="C108">
            <v>5.0900000000000001E-2</v>
          </cell>
          <cell r="D108">
            <v>4.6600000000000003E-2</v>
          </cell>
          <cell r="E108">
            <v>6.2399999999999997E-2</v>
          </cell>
          <cell r="F108">
            <v>6.5299999999999997E-2</v>
          </cell>
          <cell r="G108">
            <v>4.24E-2</v>
          </cell>
          <cell r="H108">
            <v>4.24E-2</v>
          </cell>
          <cell r="I108">
            <v>4.24E-2</v>
          </cell>
          <cell r="J108">
            <v>4.2500000000000003E-2</v>
          </cell>
          <cell r="K108">
            <v>4.2500000000000003E-2</v>
          </cell>
          <cell r="L108">
            <v>4.2500000000000003E-2</v>
          </cell>
          <cell r="M108">
            <v>4.2500000000000003E-2</v>
          </cell>
          <cell r="N108">
            <v>4.2500000000000003E-2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3750</v>
          </cell>
          <cell r="H109">
            <v>6875</v>
          </cell>
          <cell r="I109">
            <v>6875</v>
          </cell>
          <cell r="J109">
            <v>6875</v>
          </cell>
          <cell r="K109">
            <v>59375</v>
          </cell>
          <cell r="L109">
            <v>3125</v>
          </cell>
          <cell r="M109">
            <v>46875</v>
          </cell>
          <cell r="N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  <cell r="M110">
            <v>0.6</v>
          </cell>
          <cell r="N110">
            <v>0.6</v>
          </cell>
        </row>
        <row r="111">
          <cell r="C111">
            <v>39354.617200000001</v>
          </cell>
          <cell r="D111">
            <v>39357</v>
          </cell>
          <cell r="E111">
            <v>31028.351600000002</v>
          </cell>
          <cell r="F111">
            <v>22699.703099999999</v>
          </cell>
          <cell r="G111">
            <v>22585.3848</v>
          </cell>
          <cell r="H111">
            <v>22957.5664</v>
          </cell>
          <cell r="I111">
            <v>23888.0664</v>
          </cell>
          <cell r="J111">
            <v>24193.015599999999</v>
          </cell>
          <cell r="K111">
            <v>24697.765599999999</v>
          </cell>
          <cell r="L111">
            <v>25681.765599999999</v>
          </cell>
          <cell r="M111">
            <v>26640.464800000002</v>
          </cell>
          <cell r="N111">
            <v>27604.1152</v>
          </cell>
        </row>
        <row r="112">
          <cell r="C112">
            <v>5.8999999999999997E-2</v>
          </cell>
          <cell r="D112">
            <v>7.6700000000000004E-2</v>
          </cell>
          <cell r="E112">
            <v>4.9200000000000001E-2</v>
          </cell>
          <cell r="F112">
            <v>4.5900000000000003E-2</v>
          </cell>
          <cell r="G112">
            <v>4.24E-2</v>
          </cell>
          <cell r="H112">
            <v>4.24E-2</v>
          </cell>
          <cell r="I112">
            <v>4.24E-2</v>
          </cell>
          <cell r="J112">
            <v>4.2500000000000003E-2</v>
          </cell>
          <cell r="K112">
            <v>4.2500000000000003E-2</v>
          </cell>
          <cell r="L112">
            <v>4.2500000000000003E-2</v>
          </cell>
          <cell r="M112">
            <v>4.2599999999999999E-2</v>
          </cell>
          <cell r="N112">
            <v>4.2599999999999999E-2</v>
          </cell>
        </row>
        <row r="113">
          <cell r="C113">
            <v>27742</v>
          </cell>
          <cell r="D113">
            <v>44172</v>
          </cell>
          <cell r="E113">
            <v>-26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4.6329000000000002</v>
          </cell>
          <cell r="D114">
            <v>-9.1224000000000007</v>
          </cell>
          <cell r="E114">
            <v>6.0297000000000001</v>
          </cell>
          <cell r="F114">
            <v>3.7208999999999999</v>
          </cell>
          <cell r="G114">
            <v>2.5973999999999999</v>
          </cell>
          <cell r="H114">
            <v>3.0634999999999999</v>
          </cell>
          <cell r="I114">
            <v>3.2993000000000001</v>
          </cell>
          <cell r="J114">
            <v>3.3035999999999999</v>
          </cell>
          <cell r="K114">
            <v>3.2845</v>
          </cell>
          <cell r="L114">
            <v>3.2706</v>
          </cell>
          <cell r="M114">
            <v>3.2578</v>
          </cell>
          <cell r="N114">
            <v>3.2414999999999998</v>
          </cell>
        </row>
        <row r="115">
          <cell r="C115">
            <v>217179</v>
          </cell>
          <cell r="D115">
            <v>271674</v>
          </cell>
          <cell r="E115">
            <v>111000</v>
          </cell>
          <cell r="F115">
            <v>0</v>
          </cell>
          <cell r="G115">
            <v>1237938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5.9400000000000001E-2</v>
          </cell>
          <cell r="D116">
            <v>-0.14499999999999999</v>
          </cell>
          <cell r="E116">
            <v>0.12870000000000001</v>
          </cell>
          <cell r="F116">
            <v>9.2700000000000005E-2</v>
          </cell>
          <cell r="G116">
            <v>4.7600000000000003E-2</v>
          </cell>
          <cell r="H116">
            <v>5.79E-2</v>
          </cell>
          <cell r="I116">
            <v>6.1800000000000001E-2</v>
          </cell>
          <cell r="J116">
            <v>6.2799999999999995E-2</v>
          </cell>
          <cell r="K116">
            <v>6.3600000000000004E-2</v>
          </cell>
          <cell r="L116">
            <v>6.4000000000000001E-2</v>
          </cell>
          <cell r="M116">
            <v>6.4199999999999993E-2</v>
          </cell>
          <cell r="N116">
            <v>6.4399999999999999E-2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37644.855499999998</v>
          </cell>
          <cell r="D118">
            <v>35252.769500000002</v>
          </cell>
          <cell r="E118">
            <v>37715.054700000001</v>
          </cell>
          <cell r="F118">
            <v>38964.335899999998</v>
          </cell>
          <cell r="G118">
            <v>38964.570299999999</v>
          </cell>
          <cell r="H118">
            <v>30947.3809</v>
          </cell>
          <cell r="I118">
            <v>31772.728500000001</v>
          </cell>
          <cell r="J118">
            <v>32751.027300000002</v>
          </cell>
          <cell r="K118">
            <v>33670.070299999999</v>
          </cell>
          <cell r="L118">
            <v>34701.847699999998</v>
          </cell>
          <cell r="M118">
            <v>35330.816400000003</v>
          </cell>
          <cell r="N118">
            <v>35975.433599999997</v>
          </cell>
        </row>
        <row r="119">
          <cell r="C119">
            <v>37644.855499999998</v>
          </cell>
          <cell r="D119">
            <v>35252.769500000002</v>
          </cell>
          <cell r="E119">
            <v>37715.054700000001</v>
          </cell>
          <cell r="F119">
            <v>38964.335899999998</v>
          </cell>
          <cell r="G119">
            <v>42714.570299999999</v>
          </cell>
          <cell r="H119">
            <v>37822.378900000003</v>
          </cell>
          <cell r="I119">
            <v>38647.726600000002</v>
          </cell>
          <cell r="J119">
            <v>39626.027300000002</v>
          </cell>
          <cell r="K119">
            <v>93045.070300000007</v>
          </cell>
          <cell r="L119">
            <v>37826.847699999998</v>
          </cell>
          <cell r="M119">
            <v>82205.8125</v>
          </cell>
          <cell r="N119">
            <v>35975.433599999997</v>
          </cell>
        </row>
        <row r="120">
          <cell r="C120">
            <v>193644.67189999999</v>
          </cell>
          <cell r="D120">
            <v>22459.992200000001</v>
          </cell>
          <cell r="E120">
            <v>-3831.5916000000002</v>
          </cell>
          <cell r="F120">
            <v>157907.8438</v>
          </cell>
          <cell r="G120">
            <v>42221.304700000001</v>
          </cell>
          <cell r="H120">
            <v>69055.828099999999</v>
          </cell>
          <cell r="I120">
            <v>82107.726599999995</v>
          </cell>
          <cell r="J120">
            <v>87113.875</v>
          </cell>
          <cell r="K120">
            <v>91339.742199999993</v>
          </cell>
          <cell r="L120">
            <v>71207.804699999993</v>
          </cell>
          <cell r="M120">
            <v>71217.070300000007</v>
          </cell>
          <cell r="N120">
            <v>73578.218800000002</v>
          </cell>
        </row>
        <row r="121">
          <cell r="C121">
            <v>844111.1875</v>
          </cell>
          <cell r="D121">
            <v>1859320</v>
          </cell>
          <cell r="E121">
            <v>-654780.0625</v>
          </cell>
          <cell r="F121">
            <v>-1153380.125</v>
          </cell>
          <cell r="G121">
            <v>164219.82810000001</v>
          </cell>
          <cell r="H121">
            <v>161379.82810000001</v>
          </cell>
          <cell r="I121">
            <v>161779.82810000001</v>
          </cell>
          <cell r="J121">
            <v>163679.82810000001</v>
          </cell>
          <cell r="K121">
            <v>166179.82810000001</v>
          </cell>
          <cell r="L121">
            <v>169049.82810000001</v>
          </cell>
          <cell r="M121">
            <v>172139.82810000001</v>
          </cell>
          <cell r="N121">
            <v>175449.82810000001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76121.25</v>
          </cell>
          <cell r="D124">
            <v>280571.3125</v>
          </cell>
          <cell r="E124">
            <v>-50931.476600000002</v>
          </cell>
          <cell r="F124">
            <v>7401.5888999999997</v>
          </cell>
          <cell r="G124">
            <v>2113.4780000000001</v>
          </cell>
          <cell r="H124">
            <v>1381.0645</v>
          </cell>
          <cell r="I124">
            <v>1343.8130000000001</v>
          </cell>
          <cell r="J124">
            <v>1302.0814</v>
          </cell>
          <cell r="K124">
            <v>1264.5153</v>
          </cell>
          <cell r="L124">
            <v>1223.6043999999999</v>
          </cell>
          <cell r="M124">
            <v>1186.8492000000001</v>
          </cell>
          <cell r="N124">
            <v>1146.5864999999999</v>
          </cell>
        </row>
        <row r="125">
          <cell r="C125">
            <v>727885.1875</v>
          </cell>
          <cell r="D125">
            <v>-3603320.5</v>
          </cell>
          <cell r="E125">
            <v>1803634.125</v>
          </cell>
          <cell r="F125">
            <v>1114814.5</v>
          </cell>
          <cell r="G125">
            <v>387668.4375</v>
          </cell>
          <cell r="H125">
            <v>462762.71879999997</v>
          </cell>
          <cell r="I125">
            <v>526273.5</v>
          </cell>
          <cell r="J125">
            <v>542892.75</v>
          </cell>
          <cell r="K125">
            <v>556392.5</v>
          </cell>
          <cell r="L125">
            <v>566460.875</v>
          </cell>
          <cell r="M125">
            <v>573077.375</v>
          </cell>
          <cell r="N125">
            <v>579499.75</v>
          </cell>
        </row>
        <row r="126">
          <cell r="C126">
            <v>21265780</v>
          </cell>
          <cell r="D126">
            <v>19403406</v>
          </cell>
          <cell r="E126">
            <v>20230274</v>
          </cell>
          <cell r="F126">
            <v>20795398</v>
          </cell>
          <cell r="G126">
            <v>15736906</v>
          </cell>
          <cell r="H126">
            <v>15640981</v>
          </cell>
          <cell r="I126">
            <v>15561007</v>
          </cell>
          <cell r="J126">
            <v>15457907</v>
          </cell>
          <cell r="K126">
            <v>15376933</v>
          </cell>
          <cell r="L126">
            <v>15559863</v>
          </cell>
          <cell r="M126">
            <v>15745615</v>
          </cell>
          <cell r="N126">
            <v>15935505</v>
          </cell>
        </row>
        <row r="127">
          <cell r="C127">
            <v>8988082</v>
          </cell>
          <cell r="D127">
            <v>9851624</v>
          </cell>
          <cell r="E127">
            <v>12439195</v>
          </cell>
          <cell r="F127">
            <v>11935496</v>
          </cell>
          <cell r="G127">
            <v>11770894</v>
          </cell>
          <cell r="H127">
            <v>12208628</v>
          </cell>
          <cell r="I127">
            <v>12369957</v>
          </cell>
          <cell r="J127">
            <v>12476120</v>
          </cell>
          <cell r="K127">
            <v>12632745</v>
          </cell>
          <cell r="L127">
            <v>12582225</v>
          </cell>
          <cell r="M127">
            <v>13079265</v>
          </cell>
          <cell r="N127">
            <v>13276063</v>
          </cell>
        </row>
        <row r="128">
          <cell r="C128">
            <v>13545487</v>
          </cell>
          <cell r="D128">
            <v>10052764</v>
          </cell>
          <cell r="E128">
            <v>10994058</v>
          </cell>
          <cell r="F128">
            <v>10532873</v>
          </cell>
          <cell r="G128">
            <v>10859808</v>
          </cell>
          <cell r="H128">
            <v>10914897</v>
          </cell>
          <cell r="I128">
            <v>10932641</v>
          </cell>
          <cell r="J128">
            <v>10937115</v>
          </cell>
          <cell r="K128">
            <v>10970999</v>
          </cell>
          <cell r="L128">
            <v>11169880</v>
          </cell>
          <cell r="M128">
            <v>11373175</v>
          </cell>
          <cell r="N128">
            <v>11584800</v>
          </cell>
        </row>
        <row r="129">
          <cell r="C129">
            <v>-413050.84379999997</v>
          </cell>
          <cell r="D129">
            <v>-74886.875</v>
          </cell>
          <cell r="E129">
            <v>-56836.515599999999</v>
          </cell>
          <cell r="F129">
            <v>11368.5605</v>
          </cell>
          <cell r="G129">
            <v>-449012.8125</v>
          </cell>
          <cell r="H129">
            <v>21585.2441</v>
          </cell>
          <cell r="I129">
            <v>33034.195299999999</v>
          </cell>
          <cell r="J129">
            <v>36563.843800000002</v>
          </cell>
          <cell r="K129">
            <v>30091.845700000002</v>
          </cell>
          <cell r="L129">
            <v>25542.1816</v>
          </cell>
          <cell r="M129">
            <v>9392.5254000000004</v>
          </cell>
          <cell r="N129">
            <v>-726.6105</v>
          </cell>
        </row>
        <row r="130">
          <cell r="C130">
            <v>1272545.875</v>
          </cell>
          <cell r="D130">
            <v>1249240.625</v>
          </cell>
          <cell r="E130">
            <v>1411096.25</v>
          </cell>
          <cell r="F130">
            <v>1631558.5</v>
          </cell>
          <cell r="G130">
            <v>1029790.1875</v>
          </cell>
          <cell r="H130">
            <v>955383</v>
          </cell>
          <cell r="I130">
            <v>981692.1875</v>
          </cell>
          <cell r="J130">
            <v>987537.1875</v>
          </cell>
          <cell r="K130">
            <v>1032144.9375</v>
          </cell>
          <cell r="L130">
            <v>1033288.8125</v>
          </cell>
          <cell r="M130">
            <v>1057437.125</v>
          </cell>
          <cell r="N130">
            <v>1083102.125</v>
          </cell>
        </row>
        <row r="131">
          <cell r="C131">
            <v>1249397.125</v>
          </cell>
          <cell r="D131">
            <v>1227243.875</v>
          </cell>
          <cell r="E131">
            <v>1386320.25</v>
          </cell>
          <cell r="F131">
            <v>1581676.125</v>
          </cell>
          <cell r="G131">
            <v>1002990.4375</v>
          </cell>
          <cell r="H131">
            <v>940318.9375</v>
          </cell>
          <cell r="I131">
            <v>965515.6875</v>
          </cell>
          <cell r="J131">
            <v>971203.0625</v>
          </cell>
          <cell r="K131">
            <v>1015173</v>
          </cell>
          <cell r="L131">
            <v>1015923.0625</v>
          </cell>
          <cell r="M131">
            <v>1039396.3125</v>
          </cell>
          <cell r="N131">
            <v>1064357.625</v>
          </cell>
        </row>
        <row r="132">
          <cell r="C132">
            <v>0.42699999999999999</v>
          </cell>
          <cell r="D132">
            <v>0.80330000000000001</v>
          </cell>
          <cell r="E132">
            <v>0.60980000000000001</v>
          </cell>
          <cell r="F132">
            <v>0.51500000000000001</v>
          </cell>
          <cell r="G132">
            <v>0.48970000000000002</v>
          </cell>
          <cell r="H132">
            <v>0.48520000000000002</v>
          </cell>
          <cell r="I132">
            <v>0.48509999999999998</v>
          </cell>
          <cell r="J132">
            <v>0.48470000000000002</v>
          </cell>
          <cell r="K132">
            <v>0.48470000000000002</v>
          </cell>
          <cell r="L132">
            <v>0.48470000000000002</v>
          </cell>
          <cell r="M132">
            <v>0.48470000000000002</v>
          </cell>
          <cell r="N132">
            <v>0.4849</v>
          </cell>
        </row>
        <row r="133">
          <cell r="C133">
            <v>3300273.25</v>
          </cell>
          <cell r="D133">
            <v>2776279.5</v>
          </cell>
          <cell r="E133">
            <v>3438765.5</v>
          </cell>
          <cell r="F133">
            <v>3331585</v>
          </cell>
          <cell r="G133">
            <v>2673215</v>
          </cell>
          <cell r="H133">
            <v>2383115</v>
          </cell>
          <cell r="I133">
            <v>2093014.875</v>
          </cell>
          <cell r="J133">
            <v>1802914.875</v>
          </cell>
          <cell r="K133">
            <v>1512814.875</v>
          </cell>
          <cell r="L133">
            <v>1512814.875</v>
          </cell>
          <cell r="M133">
            <v>1512814.875</v>
          </cell>
          <cell r="N133">
            <v>1512814.875</v>
          </cell>
        </row>
        <row r="134">
          <cell r="C134">
            <v>2807017.5</v>
          </cell>
          <cell r="D134">
            <v>8738484</v>
          </cell>
          <cell r="E134">
            <v>6289938</v>
          </cell>
          <cell r="F134">
            <v>5486541</v>
          </cell>
          <cell r="G134">
            <v>6506601.5</v>
          </cell>
          <cell r="H134">
            <v>6730297</v>
          </cell>
          <cell r="I134">
            <v>6688775.5</v>
          </cell>
          <cell r="J134">
            <v>6663566.5</v>
          </cell>
          <cell r="K134">
            <v>6688141</v>
          </cell>
          <cell r="L134">
            <v>6801848</v>
          </cell>
          <cell r="M134">
            <v>7151592.5</v>
          </cell>
          <cell r="N134">
            <v>7185319.5</v>
          </cell>
        </row>
        <row r="135">
          <cell r="C135">
            <v>540460</v>
          </cell>
          <cell r="D135">
            <v>632394.6875</v>
          </cell>
          <cell r="E135">
            <v>714912.375</v>
          </cell>
          <cell r="F135">
            <v>764472.125</v>
          </cell>
          <cell r="G135">
            <v>458936.75</v>
          </cell>
          <cell r="H135">
            <v>422180.65629999997</v>
          </cell>
          <cell r="I135">
            <v>413586.0625</v>
          </cell>
          <cell r="J135">
            <v>406436.625</v>
          </cell>
          <cell r="K135">
            <v>399288.09379999997</v>
          </cell>
          <cell r="L135">
            <v>397395.9375</v>
          </cell>
          <cell r="M135">
            <v>405042.59379999997</v>
          </cell>
          <cell r="N135">
            <v>412982</v>
          </cell>
        </row>
        <row r="136">
          <cell r="C136">
            <v>472276.5</v>
          </cell>
          <cell r="D136">
            <v>466255.40629999997</v>
          </cell>
          <cell r="E136">
            <v>485251.40629999997</v>
          </cell>
          <cell r="F136">
            <v>480481.1875</v>
          </cell>
          <cell r="G136">
            <v>231727.60939999999</v>
          </cell>
          <cell r="H136">
            <v>230569.0313</v>
          </cell>
          <cell r="I136">
            <v>232537.1563</v>
          </cell>
          <cell r="J136">
            <v>235962.51560000001</v>
          </cell>
          <cell r="K136">
            <v>241658.3438</v>
          </cell>
          <cell r="L136">
            <v>244577.5313</v>
          </cell>
          <cell r="M136">
            <v>249371.70310000001</v>
          </cell>
          <cell r="N136">
            <v>254493.4063</v>
          </cell>
        </row>
        <row r="137">
          <cell r="C137">
            <v>2410777.5</v>
          </cell>
          <cell r="D137">
            <v>2200737.5</v>
          </cell>
          <cell r="E137">
            <v>2408847.25</v>
          </cell>
          <cell r="F137">
            <v>2692623.25</v>
          </cell>
          <cell r="G137">
            <v>3034293.75</v>
          </cell>
          <cell r="H137">
            <v>3120040.5</v>
          </cell>
          <cell r="I137">
            <v>3208447.25</v>
          </cell>
          <cell r="J137">
            <v>3298231.75</v>
          </cell>
          <cell r="K137">
            <v>3395736.25</v>
          </cell>
          <cell r="L137">
            <v>3480818</v>
          </cell>
          <cell r="M137">
            <v>3579740</v>
          </cell>
          <cell r="N137">
            <v>3694400.25</v>
          </cell>
        </row>
        <row r="138">
          <cell r="C138">
            <v>2882.6642999999999</v>
          </cell>
          <cell r="D138">
            <v>24001.882799999999</v>
          </cell>
          <cell r="E138">
            <v>416914.59379999997</v>
          </cell>
          <cell r="F138">
            <v>-16968.718799999999</v>
          </cell>
          <cell r="G138">
            <v>-47085.683599999997</v>
          </cell>
          <cell r="H138">
            <v>-47919.304700000001</v>
          </cell>
          <cell r="I138">
            <v>-52567.984400000001</v>
          </cell>
          <cell r="J138">
            <v>-52256.574200000003</v>
          </cell>
          <cell r="K138">
            <v>-51994.644500000002</v>
          </cell>
          <cell r="L138">
            <v>-51850.4375</v>
          </cell>
          <cell r="M138">
            <v>-51654.460899999998</v>
          </cell>
          <cell r="N138">
            <v>-51462.234400000001</v>
          </cell>
        </row>
        <row r="139">
          <cell r="C139">
            <v>1309719.75</v>
          </cell>
          <cell r="D139">
            <v>-2928697.75</v>
          </cell>
          <cell r="E139">
            <v>2551865.75</v>
          </cell>
          <cell r="F139">
            <v>1903795.375</v>
          </cell>
          <cell r="G139">
            <v>870662.5625</v>
          </cell>
          <cell r="H139">
            <v>909007.9375</v>
          </cell>
          <cell r="I139">
            <v>964854.6875</v>
          </cell>
          <cell r="J139">
            <v>974439.375</v>
          </cell>
          <cell r="K139">
            <v>980724.375</v>
          </cell>
          <cell r="L139">
            <v>989538.625</v>
          </cell>
          <cell r="M139">
            <v>1004760.5</v>
          </cell>
          <cell r="N139">
            <v>1020085.875</v>
          </cell>
        </row>
        <row r="140">
          <cell r="C140">
            <v>9047283</v>
          </cell>
          <cell r="D140">
            <v>10115324</v>
          </cell>
          <cell r="E140">
            <v>12367772</v>
          </cell>
          <cell r="F140">
            <v>11929004</v>
          </cell>
          <cell r="G140">
            <v>11750859</v>
          </cell>
          <cell r="H140">
            <v>12186796</v>
          </cell>
          <cell r="I140">
            <v>12351874</v>
          </cell>
          <cell r="J140">
            <v>12457658</v>
          </cell>
          <cell r="K140">
            <v>12613659</v>
          </cell>
          <cell r="L140">
            <v>12562390</v>
          </cell>
          <cell r="M140">
            <v>13058764</v>
          </cell>
          <cell r="N140">
            <v>13254743</v>
          </cell>
        </row>
        <row r="141">
          <cell r="C141">
            <v>16083176</v>
          </cell>
          <cell r="D141">
            <v>18907436</v>
          </cell>
          <cell r="E141">
            <v>19603552</v>
          </cell>
          <cell r="F141">
            <v>20199260</v>
          </cell>
          <cell r="G141">
            <v>9901096</v>
          </cell>
          <cell r="H141">
            <v>10495254</v>
          </cell>
          <cell r="I141">
            <v>11058657</v>
          </cell>
          <cell r="J141">
            <v>11663020</v>
          </cell>
          <cell r="K141">
            <v>12289326</v>
          </cell>
          <cell r="L141">
            <v>12939495</v>
          </cell>
          <cell r="M141">
            <v>13613798</v>
          </cell>
          <cell r="N141">
            <v>14312943</v>
          </cell>
        </row>
        <row r="142">
          <cell r="C142">
            <v>21265780</v>
          </cell>
          <cell r="D142">
            <v>19403406</v>
          </cell>
          <cell r="E142">
            <v>20230274</v>
          </cell>
          <cell r="F142">
            <v>20795398</v>
          </cell>
          <cell r="G142">
            <v>15736906</v>
          </cell>
          <cell r="H142">
            <v>15640981</v>
          </cell>
          <cell r="I142">
            <v>15561007</v>
          </cell>
          <cell r="J142">
            <v>15457907</v>
          </cell>
          <cell r="K142">
            <v>15376933</v>
          </cell>
          <cell r="L142">
            <v>15559863</v>
          </cell>
          <cell r="M142">
            <v>15745615</v>
          </cell>
          <cell r="N142">
            <v>15935505</v>
          </cell>
        </row>
        <row r="143">
          <cell r="C143">
            <v>1715680.75</v>
          </cell>
          <cell r="D143">
            <v>2387156.25</v>
          </cell>
          <cell r="E143">
            <v>2114281</v>
          </cell>
          <cell r="F143">
            <v>2108463.75</v>
          </cell>
          <cell r="G143">
            <v>1963116.875</v>
          </cell>
          <cell r="H143">
            <v>2000859.75</v>
          </cell>
          <cell r="I143">
            <v>2034263.875</v>
          </cell>
          <cell r="J143">
            <v>2056067.875</v>
          </cell>
          <cell r="K143">
            <v>2081123.75</v>
          </cell>
          <cell r="L143">
            <v>2102776</v>
          </cell>
          <cell r="M143">
            <v>2129238.75</v>
          </cell>
          <cell r="N143">
            <v>2161146.25</v>
          </cell>
        </row>
        <row r="144">
          <cell r="C144">
            <v>2658205</v>
          </cell>
          <cell r="D144">
            <v>5280565.5</v>
          </cell>
          <cell r="E144">
            <v>4844894.5</v>
          </cell>
          <cell r="F144">
            <v>5889010.5</v>
          </cell>
          <cell r="G144">
            <v>2467584</v>
          </cell>
          <cell r="H144">
            <v>2472364.75</v>
          </cell>
          <cell r="I144">
            <v>2509958.5</v>
          </cell>
          <cell r="J144">
            <v>2533125.25</v>
          </cell>
          <cell r="K144">
            <v>2558827.5</v>
          </cell>
          <cell r="L144">
            <v>2571152.75</v>
          </cell>
          <cell r="M144">
            <v>2599320.75</v>
          </cell>
          <cell r="N144">
            <v>2631619.5</v>
          </cell>
        </row>
        <row r="145">
          <cell r="C145">
            <v>8817784</v>
          </cell>
          <cell r="D145">
            <v>11571841</v>
          </cell>
          <cell r="E145">
            <v>10754799</v>
          </cell>
          <cell r="F145">
            <v>11866564</v>
          </cell>
          <cell r="G145">
            <v>16416119</v>
          </cell>
          <cell r="H145">
            <v>12031084</v>
          </cell>
          <cell r="I145">
            <v>12099595</v>
          </cell>
          <cell r="J145">
            <v>12188971</v>
          </cell>
          <cell r="K145">
            <v>12415490</v>
          </cell>
          <cell r="L145">
            <v>12163758</v>
          </cell>
          <cell r="M145">
            <v>12697538</v>
          </cell>
          <cell r="N145">
            <v>12844550</v>
          </cell>
        </row>
        <row r="146">
          <cell r="C146">
            <v>3638580.5</v>
          </cell>
          <cell r="D146">
            <v>3012484.25</v>
          </cell>
          <cell r="E146">
            <v>3139415.75</v>
          </cell>
          <cell r="F146">
            <v>3006517.5</v>
          </cell>
          <cell r="G146">
            <v>2135481.5</v>
          </cell>
          <cell r="H146">
            <v>2038947</v>
          </cell>
          <cell r="I146">
            <v>1953885.375</v>
          </cell>
          <cell r="J146">
            <v>1872333.75</v>
          </cell>
          <cell r="K146">
            <v>1784299.75</v>
          </cell>
          <cell r="L146">
            <v>1809918.5</v>
          </cell>
          <cell r="M146">
            <v>1819385.25</v>
          </cell>
          <cell r="N146">
            <v>1818730.5</v>
          </cell>
        </row>
        <row r="147">
          <cell r="C147">
            <v>8096424</v>
          </cell>
          <cell r="D147">
            <v>13169456</v>
          </cell>
          <cell r="E147">
            <v>10194598</v>
          </cell>
          <cell r="F147">
            <v>10161657</v>
          </cell>
          <cell r="G147">
            <v>10896309</v>
          </cell>
          <cell r="H147">
            <v>11284687</v>
          </cell>
          <cell r="I147">
            <v>11390106</v>
          </cell>
          <cell r="J147">
            <v>11484972</v>
          </cell>
          <cell r="K147">
            <v>11633858</v>
          </cell>
          <cell r="L147">
            <v>11573381</v>
          </cell>
          <cell r="M147">
            <v>12056300</v>
          </cell>
          <cell r="N147">
            <v>12238753</v>
          </cell>
        </row>
        <row r="148">
          <cell r="C148">
            <v>-1551617.75</v>
          </cell>
          <cell r="D148">
            <v>-70000</v>
          </cell>
          <cell r="E148">
            <v>37999.992200000001</v>
          </cell>
          <cell r="F148">
            <v>39000</v>
          </cell>
          <cell r="G148">
            <v>262176.75</v>
          </cell>
          <cell r="H148">
            <v>-78500</v>
          </cell>
          <cell r="I148">
            <v>-178300</v>
          </cell>
          <cell r="J148">
            <v>-207300</v>
          </cell>
          <cell r="K148">
            <v>-137800</v>
          </cell>
          <cell r="L148">
            <v>-328800</v>
          </cell>
          <cell r="M148">
            <v>-286600</v>
          </cell>
          <cell r="N148">
            <v>-331900</v>
          </cell>
        </row>
        <row r="149">
          <cell r="C149">
            <v>1137287.375</v>
          </cell>
          <cell r="D149">
            <v>1040285.0625</v>
          </cell>
          <cell r="E149">
            <v>974401.375</v>
          </cell>
          <cell r="F149">
            <v>944384.125</v>
          </cell>
          <cell r="G149">
            <v>703621.5625</v>
          </cell>
          <cell r="H149">
            <v>670824.75</v>
          </cell>
          <cell r="I149">
            <v>673697.3125</v>
          </cell>
          <cell r="J149">
            <v>675166.0625</v>
          </cell>
          <cell r="K149">
            <v>678577.8125</v>
          </cell>
          <cell r="L149">
            <v>679907.125</v>
          </cell>
          <cell r="M149">
            <v>678336.125</v>
          </cell>
          <cell r="N149">
            <v>678526.6875</v>
          </cell>
        </row>
        <row r="150">
          <cell r="C150">
            <v>10114959</v>
          </cell>
          <cell r="D150">
            <v>8989455</v>
          </cell>
          <cell r="E150">
            <v>13145771</v>
          </cell>
          <cell r="F150">
            <v>12048662</v>
          </cell>
          <cell r="G150">
            <v>14996771</v>
          </cell>
          <cell r="H150">
            <v>12098595</v>
          </cell>
          <cell r="I150">
            <v>12266526</v>
          </cell>
          <cell r="J150">
            <v>12385721</v>
          </cell>
          <cell r="K150">
            <v>12541040</v>
          </cell>
          <cell r="L150">
            <v>12490583</v>
          </cell>
          <cell r="M150">
            <v>12984254</v>
          </cell>
          <cell r="N150">
            <v>13175348</v>
          </cell>
        </row>
        <row r="151">
          <cell r="C151">
            <v>1177778.25</v>
          </cell>
          <cell r="D151">
            <v>384506.96879999997</v>
          </cell>
          <cell r="E151">
            <v>2458223</v>
          </cell>
          <cell r="F151">
            <v>1824334.75</v>
          </cell>
          <cell r="G151">
            <v>1114917.25</v>
          </cell>
          <cell r="H151">
            <v>995879.6875</v>
          </cell>
          <cell r="I151">
            <v>1019178.0625</v>
          </cell>
          <cell r="J151">
            <v>1028847.5</v>
          </cell>
          <cell r="K151">
            <v>1127455.375</v>
          </cell>
          <cell r="L151">
            <v>1071718</v>
          </cell>
          <cell r="M151">
            <v>1145290.375</v>
          </cell>
          <cell r="N151">
            <v>1123358.25</v>
          </cell>
        </row>
        <row r="152">
          <cell r="C152">
            <v>32071640</v>
          </cell>
          <cell r="D152">
            <v>32825696</v>
          </cell>
          <cell r="E152">
            <v>33932816</v>
          </cell>
          <cell r="F152">
            <v>35353680</v>
          </cell>
          <cell r="G152">
            <v>20795236</v>
          </cell>
          <cell r="H152">
            <v>21544322</v>
          </cell>
          <cell r="I152">
            <v>22282570</v>
          </cell>
          <cell r="J152">
            <v>23050172</v>
          </cell>
          <cell r="K152">
            <v>23852308</v>
          </cell>
          <cell r="L152">
            <v>24655042</v>
          </cell>
          <cell r="M152">
            <v>25479408</v>
          </cell>
          <cell r="N152">
            <v>26326766</v>
          </cell>
        </row>
        <row r="153">
          <cell r="C153">
            <v>1177778.25</v>
          </cell>
          <cell r="D153">
            <v>384506.96879999997</v>
          </cell>
          <cell r="E153">
            <v>2458223</v>
          </cell>
          <cell r="F153">
            <v>1824334.75</v>
          </cell>
          <cell r="G153">
            <v>1114917.25</v>
          </cell>
          <cell r="H153">
            <v>995879.6875</v>
          </cell>
          <cell r="I153">
            <v>1019178.0625</v>
          </cell>
          <cell r="J153">
            <v>1028847.5</v>
          </cell>
          <cell r="K153">
            <v>1127455.375</v>
          </cell>
          <cell r="L153">
            <v>1071718</v>
          </cell>
          <cell r="M153">
            <v>1145290.375</v>
          </cell>
          <cell r="N153">
            <v>1123358.25</v>
          </cell>
        </row>
        <row r="154">
          <cell r="C154">
            <v>286219.8125</v>
          </cell>
          <cell r="D154">
            <v>17306.982400000001</v>
          </cell>
          <cell r="E154">
            <v>277504.03129999997</v>
          </cell>
          <cell r="F154">
            <v>422613.5625</v>
          </cell>
          <cell r="G154">
            <v>-429588.90629999997</v>
          </cell>
          <cell r="H154">
            <v>-456053.0625</v>
          </cell>
          <cell r="I154">
            <v>-509175.15629999997</v>
          </cell>
          <cell r="J154">
            <v>-559833.375</v>
          </cell>
          <cell r="K154">
            <v>-615771.4375</v>
          </cell>
          <cell r="L154">
            <v>-670995.5625</v>
          </cell>
          <cell r="M154">
            <v>-724602.0625</v>
          </cell>
          <cell r="N154">
            <v>-778171.3125</v>
          </cell>
        </row>
        <row r="155">
          <cell r="C155">
            <v>950858.8125</v>
          </cell>
          <cell r="D155">
            <v>-3054132.5</v>
          </cell>
          <cell r="E155">
            <v>2173173.5</v>
          </cell>
          <cell r="F155">
            <v>1767347.25</v>
          </cell>
          <cell r="G155">
            <v>854550.4375</v>
          </cell>
          <cell r="H155">
            <v>902108.5</v>
          </cell>
          <cell r="I155">
            <v>961768.25</v>
          </cell>
          <cell r="J155">
            <v>972686.6875</v>
          </cell>
          <cell r="K155">
            <v>979801.625</v>
          </cell>
          <cell r="L155">
            <v>989009</v>
          </cell>
          <cell r="M155">
            <v>1002463.875</v>
          </cell>
          <cell r="N155">
            <v>1015989.4375</v>
          </cell>
        </row>
        <row r="156">
          <cell r="C156">
            <v>115623</v>
          </cell>
          <cell r="D156">
            <v>526388</v>
          </cell>
          <cell r="E156">
            <v>0</v>
          </cell>
          <cell r="F156">
            <v>0</v>
          </cell>
          <cell r="G156">
            <v>9283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Y1999</v>
          </cell>
          <cell r="D160" t="str">
            <v>Y2000</v>
          </cell>
          <cell r="E160" t="str">
            <v>Y2001</v>
          </cell>
          <cell r="F160" t="str">
            <v>Y2002</v>
          </cell>
          <cell r="G160" t="str">
            <v>Y2003</v>
          </cell>
          <cell r="H160" t="str">
            <v>Y2004</v>
          </cell>
          <cell r="I160" t="str">
            <v>Y2005</v>
          </cell>
          <cell r="J160" t="str">
            <v>Y2006</v>
          </cell>
          <cell r="K160" t="str">
            <v>Y2007</v>
          </cell>
          <cell r="L160" t="str">
            <v>Y2008</v>
          </cell>
          <cell r="M160" t="str">
            <v>Y2009</v>
          </cell>
          <cell r="N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D165">
            <v>5686827</v>
          </cell>
          <cell r="E165">
            <v>5096436</v>
          </cell>
          <cell r="F165">
            <v>4542438.5</v>
          </cell>
          <cell r="G165">
            <v>7615447.5</v>
          </cell>
          <cell r="H165">
            <v>4523619</v>
          </cell>
          <cell r="I165">
            <v>4438889.5</v>
          </cell>
          <cell r="J165">
            <v>4381679.5</v>
          </cell>
          <cell r="K165">
            <v>4351791.5</v>
          </cell>
          <cell r="L165">
            <v>4399507.5</v>
          </cell>
          <cell r="M165">
            <v>4722386</v>
          </cell>
          <cell r="N165">
            <v>4644775</v>
          </cell>
        </row>
        <row r="166">
          <cell r="D166">
            <v>25985.083999999999</v>
          </cell>
          <cell r="E166">
            <v>40975</v>
          </cell>
          <cell r="F166">
            <v>37558.332000000002</v>
          </cell>
          <cell r="G166">
            <v>546373.5</v>
          </cell>
          <cell r="H166">
            <v>650449.8125</v>
          </cell>
          <cell r="I166">
            <v>642307.875</v>
          </cell>
          <cell r="J166">
            <v>654667.3125</v>
          </cell>
          <cell r="K166">
            <v>673381.5</v>
          </cell>
          <cell r="L166">
            <v>691942.125</v>
          </cell>
          <cell r="M166">
            <v>715438.5625</v>
          </cell>
          <cell r="N166">
            <v>735764.5</v>
          </cell>
        </row>
        <row r="167">
          <cell r="D167">
            <v>1012111.125</v>
          </cell>
          <cell r="E167">
            <v>1010536.625</v>
          </cell>
          <cell r="F167">
            <v>868483.625</v>
          </cell>
          <cell r="G167">
            <v>785632.625</v>
          </cell>
          <cell r="H167">
            <v>791327.5</v>
          </cell>
          <cell r="I167">
            <v>804899.625</v>
          </cell>
          <cell r="J167">
            <v>818997.25</v>
          </cell>
          <cell r="K167">
            <v>834268</v>
          </cell>
          <cell r="L167">
            <v>852768.125</v>
          </cell>
          <cell r="M167">
            <v>874599.25</v>
          </cell>
          <cell r="N167">
            <v>902671.8125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D169">
            <v>99768</v>
          </cell>
          <cell r="E169">
            <v>72185.148400000005</v>
          </cell>
          <cell r="F169">
            <v>82080.984400000001</v>
          </cell>
          <cell r="G169">
            <v>599436.875</v>
          </cell>
          <cell r="H169">
            <v>747384.75</v>
          </cell>
          <cell r="I169">
            <v>788089.6875</v>
          </cell>
          <cell r="J169">
            <v>806971.9375</v>
          </cell>
          <cell r="K169">
            <v>828699.8125</v>
          </cell>
          <cell r="L169">
            <v>853668.0625</v>
          </cell>
          <cell r="M169">
            <v>836408</v>
          </cell>
          <cell r="N169">
            <v>895685.4375</v>
          </cell>
        </row>
        <row r="170">
          <cell r="D170">
            <v>6720887</v>
          </cell>
          <cell r="E170">
            <v>6142650.5</v>
          </cell>
          <cell r="F170">
            <v>5442988</v>
          </cell>
          <cell r="G170">
            <v>8941532</v>
          </cell>
          <cell r="H170">
            <v>5959371</v>
          </cell>
          <cell r="I170">
            <v>5884135.5</v>
          </cell>
          <cell r="J170">
            <v>5853734</v>
          </cell>
          <cell r="K170">
            <v>5857904</v>
          </cell>
          <cell r="L170">
            <v>5942589</v>
          </cell>
          <cell r="M170">
            <v>6310799</v>
          </cell>
          <cell r="N170">
            <v>6281614.5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Y1999</v>
          </cell>
          <cell r="D174" t="str">
            <v>Y2000</v>
          </cell>
          <cell r="E174" t="str">
            <v>Y2001</v>
          </cell>
          <cell r="F174" t="str">
            <v>Y2002</v>
          </cell>
          <cell r="G174" t="str">
            <v>Y2003</v>
          </cell>
          <cell r="H174" t="str">
            <v>Y2004</v>
          </cell>
          <cell r="I174" t="str">
            <v>Y2005</v>
          </cell>
          <cell r="J174" t="str">
            <v>Y2006</v>
          </cell>
          <cell r="K174" t="str">
            <v>Y2007</v>
          </cell>
          <cell r="L174" t="str">
            <v>Y2008</v>
          </cell>
          <cell r="M174" t="str">
            <v>Y2009</v>
          </cell>
          <cell r="N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>
            <v>1293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  <cell r="M179">
            <v>1842.241</v>
          </cell>
          <cell r="N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137121</v>
          </cell>
          <cell r="D181">
            <v>150586.45310000001</v>
          </cell>
          <cell r="E181">
            <v>178947.73439999999</v>
          </cell>
          <cell r="F181">
            <v>174347.5313</v>
          </cell>
          <cell r="G181">
            <v>163981.67189999999</v>
          </cell>
          <cell r="H181">
            <v>161142.23439999999</v>
          </cell>
          <cell r="I181">
            <v>161539.7188</v>
          </cell>
          <cell r="J181">
            <v>163390.1563</v>
          </cell>
          <cell r="K181">
            <v>165881.82810000001</v>
          </cell>
          <cell r="L181">
            <v>168752.26560000001</v>
          </cell>
          <cell r="M181">
            <v>171840.75</v>
          </cell>
          <cell r="N181">
            <v>175148.60939999999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158277</v>
          </cell>
          <cell r="D183">
            <v>178129</v>
          </cell>
          <cell r="E183">
            <v>165317</v>
          </cell>
          <cell r="F183">
            <v>160000</v>
          </cell>
          <cell r="G183">
            <v>1E-4</v>
          </cell>
          <cell r="H183">
            <v>1E-4</v>
          </cell>
          <cell r="I183">
            <v>1E-4</v>
          </cell>
          <cell r="J183">
            <v>1E-4</v>
          </cell>
          <cell r="K183">
            <v>1E-4</v>
          </cell>
          <cell r="L183">
            <v>1E-4</v>
          </cell>
          <cell r="M183">
            <v>1E-4</v>
          </cell>
          <cell r="N183">
            <v>1E-4</v>
          </cell>
        </row>
        <row r="184">
          <cell r="C184">
            <v>138414</v>
          </cell>
          <cell r="D184">
            <v>152428.6875</v>
          </cell>
          <cell r="E184">
            <v>180789.9688</v>
          </cell>
          <cell r="F184">
            <v>176189.76560000001</v>
          </cell>
          <cell r="G184">
            <v>165823.9063</v>
          </cell>
          <cell r="H184">
            <v>162984.4688</v>
          </cell>
          <cell r="I184">
            <v>163381.95310000001</v>
          </cell>
          <cell r="J184">
            <v>165232.39060000001</v>
          </cell>
          <cell r="K184">
            <v>167724.0625</v>
          </cell>
          <cell r="L184">
            <v>170594.5</v>
          </cell>
          <cell r="M184">
            <v>173682.98439999999</v>
          </cell>
          <cell r="N184">
            <v>176990.8438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Y1999</v>
          </cell>
          <cell r="D188" t="str">
            <v>Y2000</v>
          </cell>
          <cell r="E188" t="str">
            <v>Y2001</v>
          </cell>
          <cell r="F188" t="str">
            <v>Y2002</v>
          </cell>
          <cell r="G188" t="str">
            <v>Y2003</v>
          </cell>
          <cell r="H188" t="str">
            <v>Y2004</v>
          </cell>
          <cell r="I188" t="str">
            <v>Y2005</v>
          </cell>
          <cell r="J188" t="str">
            <v>Y2006</v>
          </cell>
          <cell r="K188" t="str">
            <v>Y2007</v>
          </cell>
          <cell r="L188" t="str">
            <v>Y2008</v>
          </cell>
          <cell r="M188" t="str">
            <v>Y2009</v>
          </cell>
          <cell r="N188" t="str">
            <v>Y2010</v>
          </cell>
        </row>
        <row r="189">
          <cell r="C189">
            <v>154736</v>
          </cell>
          <cell r="D189">
            <v>148713</v>
          </cell>
          <cell r="E189">
            <v>147940</v>
          </cell>
          <cell r="F189">
            <v>150898.79689999999</v>
          </cell>
          <cell r="G189">
            <v>120978.58590000001</v>
          </cell>
          <cell r="H189">
            <v>123398.14840000001</v>
          </cell>
          <cell r="I189">
            <v>125866.1094</v>
          </cell>
          <cell r="J189">
            <v>128383.4375</v>
          </cell>
          <cell r="K189">
            <v>130951.10159999999</v>
          </cell>
          <cell r="L189">
            <v>133570.125</v>
          </cell>
          <cell r="M189">
            <v>136241.5313</v>
          </cell>
          <cell r="N189">
            <v>138966.3438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Y1999</v>
          </cell>
          <cell r="D193" t="str">
            <v>Y2000</v>
          </cell>
          <cell r="E193" t="str">
            <v>Y2001</v>
          </cell>
          <cell r="F193" t="str">
            <v>Y2002</v>
          </cell>
          <cell r="G193" t="str">
            <v>Y2003</v>
          </cell>
          <cell r="H193" t="str">
            <v>Y2004</v>
          </cell>
          <cell r="I193" t="str">
            <v>Y2005</v>
          </cell>
          <cell r="J193" t="str">
            <v>Y2006</v>
          </cell>
          <cell r="K193" t="str">
            <v>Y2007</v>
          </cell>
          <cell r="L193" t="str">
            <v>Y2008</v>
          </cell>
          <cell r="M193" t="str">
            <v>Y2009</v>
          </cell>
          <cell r="N193" t="str">
            <v>Y2010</v>
          </cell>
        </row>
        <row r="194">
          <cell r="C194">
            <v>0</v>
          </cell>
          <cell r="D194">
            <v>0.31169999999999998</v>
          </cell>
          <cell r="E194">
            <v>13148.9267</v>
          </cell>
          <cell r="F194">
            <v>21853.292099999999</v>
          </cell>
          <cell r="G194">
            <v>95549.255099999995</v>
          </cell>
          <cell r="H194">
            <v>93105.690799999997</v>
          </cell>
          <cell r="I194">
            <v>93145.312399999995</v>
          </cell>
          <cell r="J194">
            <v>93163.691900000005</v>
          </cell>
          <cell r="K194">
            <v>93184.841499999995</v>
          </cell>
          <cell r="L194">
            <v>93209.145199999999</v>
          </cell>
          <cell r="M194">
            <v>93192.344500000007</v>
          </cell>
          <cell r="N194">
            <v>93250.044200000004</v>
          </cell>
        </row>
        <row r="195">
          <cell r="C195">
            <v>42364</v>
          </cell>
          <cell r="D195">
            <v>84801.186700000006</v>
          </cell>
          <cell r="E195">
            <v>-8489.2443999999996</v>
          </cell>
          <cell r="F195">
            <v>-15998.676600000001</v>
          </cell>
          <cell r="G195">
            <v>-18660.929199999999</v>
          </cell>
          <cell r="H195">
            <v>-11257.6119</v>
          </cell>
          <cell r="I195">
            <v>-11311.7178</v>
          </cell>
          <cell r="J195">
            <v>-11311.653200000001</v>
          </cell>
          <cell r="K195">
            <v>-11311.6502</v>
          </cell>
          <cell r="L195">
            <v>-11311.6512</v>
          </cell>
          <cell r="M195">
            <v>-11311.651099999999</v>
          </cell>
          <cell r="N195">
            <v>-11311.6507</v>
          </cell>
        </row>
        <row r="196">
          <cell r="C196">
            <v>6.4699999999999994E-2</v>
          </cell>
          <cell r="D196">
            <v>1.6E-2</v>
          </cell>
          <cell r="E196">
            <v>1.6199999999999999E-2</v>
          </cell>
          <cell r="F196">
            <v>1.6199999999999999E-2</v>
          </cell>
          <cell r="G196">
            <v>1.5699999999999999E-2</v>
          </cell>
          <cell r="H196">
            <v>1.5699999999999999E-2</v>
          </cell>
          <cell r="I196">
            <v>1.5699999999999999E-2</v>
          </cell>
          <cell r="J196">
            <v>1.6E-2</v>
          </cell>
          <cell r="K196">
            <v>1.6199999999999999E-2</v>
          </cell>
          <cell r="L196">
            <v>1.6400000000000001E-2</v>
          </cell>
          <cell r="M196">
            <v>1.67E-2</v>
          </cell>
          <cell r="N196">
            <v>1.7000000000000001E-2</v>
          </cell>
        </row>
        <row r="197">
          <cell r="C197">
            <v>6.8599999999999994E-2</v>
          </cell>
          <cell r="D197">
            <v>6.6600000000000006E-2</v>
          </cell>
          <cell r="E197">
            <v>7.3400000000000007E-2</v>
          </cell>
          <cell r="F197">
            <v>6.7699999999999996E-2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C198">
            <v>2779904.8897000002</v>
          </cell>
          <cell r="D198">
            <v>1706574.3418000001</v>
          </cell>
          <cell r="E198">
            <v>764963.20510000002</v>
          </cell>
          <cell r="F198">
            <v>424915.15139999997</v>
          </cell>
          <cell r="G198">
            <v>261251.51269999999</v>
          </cell>
          <cell r="H198">
            <v>94323.462100000004</v>
          </cell>
          <cell r="I198">
            <v>93126.860199999996</v>
          </cell>
          <cell r="J198">
            <v>93157.022599999997</v>
          </cell>
          <cell r="K198">
            <v>93177.986399999994</v>
          </cell>
          <cell r="L198">
            <v>93201.937999999995</v>
          </cell>
          <cell r="M198">
            <v>93206.927599999995</v>
          </cell>
          <cell r="N198">
            <v>93228.645499999999</v>
          </cell>
        </row>
        <row r="199">
          <cell r="C199">
            <v>-714279.77520000003</v>
          </cell>
          <cell r="D199">
            <v>-491815.3591</v>
          </cell>
          <cell r="E199">
            <v>-150878.5907</v>
          </cell>
          <cell r="F199">
            <v>11046.732599999999</v>
          </cell>
          <cell r="G199">
            <v>-307106.5148</v>
          </cell>
          <cell r="H199">
            <v>-6463.3128999999999</v>
          </cell>
          <cell r="I199">
            <v>125.0232</v>
          </cell>
          <cell r="J199">
            <v>71.675899999999999</v>
          </cell>
          <cell r="K199">
            <v>71.757400000000004</v>
          </cell>
          <cell r="L199">
            <v>71.774600000000007</v>
          </cell>
          <cell r="M199">
            <v>71.795900000000003</v>
          </cell>
          <cell r="N199">
            <v>71.828299999999999</v>
          </cell>
        </row>
        <row r="200">
          <cell r="C200">
            <v>484307.13089999999</v>
          </cell>
          <cell r="D200">
            <v>428280.6496</v>
          </cell>
          <cell r="E200">
            <v>378607.89529999997</v>
          </cell>
          <cell r="F200">
            <v>352727.78710000002</v>
          </cell>
          <cell r="G200">
            <v>799737.77139999997</v>
          </cell>
          <cell r="H200">
            <v>754777.51989999996</v>
          </cell>
          <cell r="I200">
            <v>795878.67339999997</v>
          </cell>
          <cell r="J200">
            <v>814944.71860000002</v>
          </cell>
          <cell r="K200">
            <v>836884.08970000001</v>
          </cell>
          <cell r="L200">
            <v>862095.3763</v>
          </cell>
          <cell r="M200">
            <v>844667.30729999999</v>
          </cell>
          <cell r="N200">
            <v>904521.74159999995</v>
          </cell>
        </row>
        <row r="201">
          <cell r="C201">
            <v>404880.50060000003</v>
          </cell>
          <cell r="D201">
            <v>767846.43400000001</v>
          </cell>
          <cell r="E201">
            <v>17711.0903</v>
          </cell>
          <cell r="F201">
            <v>-31284.8315</v>
          </cell>
          <cell r="G201">
            <v>-73550.945699999997</v>
          </cell>
          <cell r="H201">
            <v>502.40390000000002</v>
          </cell>
          <cell r="I201">
            <v>-38.6631</v>
          </cell>
          <cell r="J201">
            <v>-38.003599999999999</v>
          </cell>
          <cell r="K201">
            <v>-37.979300000000002</v>
          </cell>
          <cell r="L201">
            <v>-37.9876</v>
          </cell>
          <cell r="M201">
            <v>-37.986499999999999</v>
          </cell>
          <cell r="N201">
            <v>-37.983400000000003</v>
          </cell>
        </row>
        <row r="202">
          <cell r="C202">
            <v>1156801.4501</v>
          </cell>
          <cell r="D202">
            <v>2193846.9917000001</v>
          </cell>
          <cell r="E202">
            <v>50603.116000000002</v>
          </cell>
          <cell r="F202">
            <v>-89385.234500000006</v>
          </cell>
          <cell r="G202">
            <v>-210145.56270000001</v>
          </cell>
          <cell r="H202">
            <v>1435.4395999999999</v>
          </cell>
          <cell r="I202">
            <v>-110.4659</v>
          </cell>
          <cell r="J202">
            <v>-108.5817</v>
          </cell>
          <cell r="K202">
            <v>-108.5124</v>
          </cell>
          <cell r="L202">
            <v>-108.536</v>
          </cell>
          <cell r="M202">
            <v>-108.53279999999999</v>
          </cell>
          <cell r="N202">
            <v>-108.5241</v>
          </cell>
        </row>
        <row r="203">
          <cell r="C203">
            <v>1788092.0614</v>
          </cell>
          <cell r="D203">
            <v>2767958.2700999998</v>
          </cell>
          <cell r="E203">
            <v>644529.79689999996</v>
          </cell>
          <cell r="F203">
            <v>353880.2586</v>
          </cell>
          <cell r="G203">
            <v>799849.7156</v>
          </cell>
          <cell r="H203">
            <v>754658.47959999996</v>
          </cell>
          <cell r="I203">
            <v>795759.72699999996</v>
          </cell>
          <cell r="J203">
            <v>814825.62120000005</v>
          </cell>
          <cell r="K203">
            <v>836765.05039999995</v>
          </cell>
          <cell r="L203">
            <v>861976.31669999997</v>
          </cell>
          <cell r="M203">
            <v>844548.24979999999</v>
          </cell>
          <cell r="N203">
            <v>904402.69279999996</v>
          </cell>
        </row>
        <row r="204">
          <cell r="C204">
            <v>7076.8671000000004</v>
          </cell>
          <cell r="D204">
            <v>42437.186699999998</v>
          </cell>
          <cell r="E204">
            <v>-93290.431100000002</v>
          </cell>
          <cell r="F204">
            <v>-7509.4322000000002</v>
          </cell>
          <cell r="G204">
            <v>-2662.2525999999998</v>
          </cell>
          <cell r="H204">
            <v>7403.3172000000004</v>
          </cell>
          <cell r="I204">
            <v>-54.105899999999998</v>
          </cell>
          <cell r="J204">
            <v>6.4600000000000005E-2</v>
          </cell>
          <cell r="K204">
            <v>2.8999999999999998E-3</v>
          </cell>
          <cell r="L204">
            <v>-1E-3</v>
          </cell>
          <cell r="M204">
            <v>1E-4</v>
          </cell>
          <cell r="N204">
            <v>4.0000000000000002E-4</v>
          </cell>
        </row>
        <row r="205">
          <cell r="C205">
            <v>-7919.4206999999997</v>
          </cell>
          <cell r="D205">
            <v>-0.31169999999999998</v>
          </cell>
          <cell r="E205">
            <v>-13148.615</v>
          </cell>
          <cell r="F205">
            <v>-8704.3654000000006</v>
          </cell>
          <cell r="G205">
            <v>-73695.963000000003</v>
          </cell>
          <cell r="H205">
            <v>2443.5644000000002</v>
          </cell>
          <cell r="I205">
            <v>-39.621600000000001</v>
          </cell>
          <cell r="J205">
            <v>-18.3795</v>
          </cell>
          <cell r="K205">
            <v>-21.1496</v>
          </cell>
          <cell r="L205">
            <v>-24.303699999999999</v>
          </cell>
          <cell r="M205">
            <v>16.800699999999999</v>
          </cell>
          <cell r="N205">
            <v>-57.6997</v>
          </cell>
        </row>
        <row r="206">
          <cell r="C206">
            <v>-11453</v>
          </cell>
          <cell r="D206">
            <v>833100</v>
          </cell>
          <cell r="E206">
            <v>-668800</v>
          </cell>
          <cell r="F206">
            <v>0</v>
          </cell>
          <cell r="G206">
            <v>-103759.2188</v>
          </cell>
          <cell r="H206">
            <v>-2435.0938000000001</v>
          </cell>
          <cell r="I206">
            <v>39.625</v>
          </cell>
          <cell r="J206">
            <v>18.3828</v>
          </cell>
          <cell r="K206">
            <v>21.148399999999999</v>
          </cell>
          <cell r="L206">
            <v>24.3047</v>
          </cell>
          <cell r="M206">
            <v>-16.8047</v>
          </cell>
          <cell r="N206">
            <v>57.703099999999999</v>
          </cell>
        </row>
        <row r="207">
          <cell r="C207">
            <v>-200.75819999999999</v>
          </cell>
          <cell r="D207">
            <v>-123.72790000000001</v>
          </cell>
          <cell r="E207">
            <v>-1811.3429000000001</v>
          </cell>
          <cell r="F207">
            <v>733.39469999999994</v>
          </cell>
          <cell r="G207">
            <v>5467.5276999999996</v>
          </cell>
          <cell r="H207">
            <v>319.49329999999998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155871</v>
          </cell>
          <cell r="D208">
            <v>28303</v>
          </cell>
          <cell r="E208">
            <v>-26701</v>
          </cell>
          <cell r="F208">
            <v>-5291</v>
          </cell>
          <cell r="G208">
            <v>-160000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0.48299999999999998</v>
          </cell>
          <cell r="D210">
            <v>0.34720000000000001</v>
          </cell>
          <cell r="E210">
            <v>0.4889</v>
          </cell>
          <cell r="F210">
            <v>0.42659999999999998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</row>
        <row r="211">
          <cell r="C211">
            <v>0.43120000000000003</v>
          </cell>
          <cell r="D211">
            <v>0.29020000000000001</v>
          </cell>
          <cell r="E211">
            <v>0.34260000000000002</v>
          </cell>
          <cell r="F211">
            <v>0.30430000000000001</v>
          </cell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</row>
        <row r="212">
          <cell r="C212">
            <v>1147677.7438999999</v>
          </cell>
          <cell r="D212">
            <v>2185898.5893000001</v>
          </cell>
          <cell r="E212">
            <v>118376.3079</v>
          </cell>
          <cell r="F212">
            <v>-176854.46599999999</v>
          </cell>
          <cell r="G212">
            <v>112.0359</v>
          </cell>
          <cell r="H212">
            <v>-119.0402</v>
          </cell>
          <cell r="I212">
            <v>-118.9464</v>
          </cell>
          <cell r="J212">
            <v>-119.09739999999999</v>
          </cell>
          <cell r="K212">
            <v>-119.0393</v>
          </cell>
          <cell r="L212">
            <v>-119.0596</v>
          </cell>
          <cell r="M212">
            <v>-119.0575</v>
          </cell>
          <cell r="N212">
            <v>-119.0488</v>
          </cell>
        </row>
        <row r="213">
          <cell r="C213">
            <v>-327213.49329999997</v>
          </cell>
          <cell r="D213">
            <v>-556322.70200000005</v>
          </cell>
          <cell r="E213">
            <v>55308.505599999997</v>
          </cell>
          <cell r="F213">
            <v>47019.144099999998</v>
          </cell>
          <cell r="G213">
            <v>73586.941900000005</v>
          </cell>
          <cell r="H213">
            <v>-540.38480000000004</v>
          </cell>
          <cell r="I213">
            <v>0.71199999999999997</v>
          </cell>
          <cell r="J213">
            <v>4.4000000000000003E-3</v>
          </cell>
          <cell r="K213">
            <v>-1.2999999999999999E-3</v>
          </cell>
          <cell r="L213">
            <v>4.0000000000000002E-4</v>
          </cell>
          <cell r="M213">
            <v>0</v>
          </cell>
          <cell r="N213">
            <v>-2.9999999999999997E-4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57298</v>
          </cell>
          <cell r="D215">
            <v>28654</v>
          </cell>
          <cell r="E215">
            <v>4.5</v>
          </cell>
          <cell r="F215">
            <v>4.5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C216">
            <v>702742</v>
          </cell>
          <cell r="D216">
            <v>-207944.12580000001</v>
          </cell>
          <cell r="E216">
            <v>-123986.1202</v>
          </cell>
          <cell r="F216">
            <v>-76966.9761</v>
          </cell>
          <cell r="G216">
            <v>-3380.2842000000001</v>
          </cell>
          <cell r="H216">
            <v>-3920.6689999999999</v>
          </cell>
          <cell r="I216">
            <v>-3919.9569999999999</v>
          </cell>
          <cell r="J216">
            <v>-3919.9526000000001</v>
          </cell>
          <cell r="K216">
            <v>-3919.9539</v>
          </cell>
          <cell r="L216">
            <v>-3919.9535000000001</v>
          </cell>
          <cell r="M216">
            <v>-3919.9535000000001</v>
          </cell>
          <cell r="N216">
            <v>-3919.9537999999998</v>
          </cell>
        </row>
        <row r="217">
          <cell r="C217">
            <v>5810.2876999999999</v>
          </cell>
          <cell r="D217">
            <v>6174.1666999999998</v>
          </cell>
          <cell r="E217">
            <v>0</v>
          </cell>
          <cell r="F217">
            <v>0</v>
          </cell>
          <cell r="G217">
            <v>5386.7542999999996</v>
          </cell>
          <cell r="H217">
            <v>19.453099999999999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C218">
            <v>0.43070000000000003</v>
          </cell>
          <cell r="D218">
            <v>0.52300000000000002</v>
          </cell>
          <cell r="E218">
            <v>0.50080000000000002</v>
          </cell>
          <cell r="F218">
            <v>0.56330000000000002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0.49170000000000003</v>
          </cell>
          <cell r="D219">
            <v>0.60129999999999995</v>
          </cell>
          <cell r="E219">
            <v>0.65010000000000001</v>
          </cell>
          <cell r="F219">
            <v>0.6885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C221">
            <v>6.4899999999999999E-2</v>
          </cell>
          <cell r="D221">
            <v>5.96E-2</v>
          </cell>
          <cell r="E221">
            <v>2.5000000000000001E-2</v>
          </cell>
          <cell r="F221">
            <v>3.2599999999999997E-2</v>
          </cell>
          <cell r="G221">
            <v>7.85E-2</v>
          </cell>
          <cell r="H221">
            <v>7.8700000000000006E-2</v>
          </cell>
          <cell r="I221">
            <v>7.85E-2</v>
          </cell>
          <cell r="J221">
            <v>0.08</v>
          </cell>
          <cell r="K221">
            <v>8.1199999999999994E-2</v>
          </cell>
          <cell r="L221">
            <v>8.2000000000000003E-2</v>
          </cell>
          <cell r="M221">
            <v>8.3699999999999997E-2</v>
          </cell>
          <cell r="N221">
            <v>8.5199999999999998E-2</v>
          </cell>
        </row>
        <row r="222">
          <cell r="C222">
            <v>5.8400000000000001E-2</v>
          </cell>
          <cell r="D222">
            <v>5.8400000000000001E-2</v>
          </cell>
          <cell r="E222">
            <v>5.8400000000000001E-2</v>
          </cell>
          <cell r="F222">
            <v>5.8400000000000001E-2</v>
          </cell>
          <cell r="G222">
            <v>6.3200000000000006E-2</v>
          </cell>
          <cell r="H222">
            <v>6.4500000000000002E-2</v>
          </cell>
          <cell r="I222">
            <v>6.6699999999999995E-2</v>
          </cell>
          <cell r="J222">
            <v>6.8900000000000003E-2</v>
          </cell>
          <cell r="K222">
            <v>7.1199999999999999E-2</v>
          </cell>
          <cell r="L222">
            <v>7.3200000000000001E-2</v>
          </cell>
          <cell r="M222">
            <v>7.4999999999999997E-2</v>
          </cell>
          <cell r="N222">
            <v>7.6700000000000004E-2</v>
          </cell>
        </row>
        <row r="223">
          <cell r="C223">
            <v>448362</v>
          </cell>
          <cell r="D223">
            <v>339664.592</v>
          </cell>
          <cell r="E223">
            <v>189280.77309999999</v>
          </cell>
          <cell r="F223">
            <v>169863.86720000001</v>
          </cell>
          <cell r="G223">
            <v>-50.340499999999999</v>
          </cell>
          <cell r="H223">
            <v>-120.8767</v>
          </cell>
          <cell r="I223">
            <v>-191.3571</v>
          </cell>
          <cell r="J223">
            <v>-261.9271</v>
          </cell>
          <cell r="K223">
            <v>-332.46269999999998</v>
          </cell>
          <cell r="L223">
            <v>-403.0102</v>
          </cell>
          <cell r="M223">
            <v>-473.55650000000003</v>
          </cell>
          <cell r="N223">
            <v>-544.09770000000003</v>
          </cell>
        </row>
        <row r="224">
          <cell r="C224">
            <v>0.48299999999999998</v>
          </cell>
          <cell r="D224">
            <v>0.48</v>
          </cell>
          <cell r="E224">
            <v>0.48</v>
          </cell>
          <cell r="F224">
            <v>0.48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</row>
        <row r="225">
          <cell r="C225">
            <v>152674.84969999999</v>
          </cell>
          <cell r="D225">
            <v>45302.591999999997</v>
          </cell>
          <cell r="E225">
            <v>159350.65849999999</v>
          </cell>
          <cell r="F225">
            <v>-39.097700000000003</v>
          </cell>
          <cell r="G225">
            <v>-50.332799999999999</v>
          </cell>
          <cell r="H225">
            <v>-70.536100000000005</v>
          </cell>
          <cell r="I225">
            <v>-70.480500000000006</v>
          </cell>
          <cell r="J225">
            <v>-70.569999999999993</v>
          </cell>
          <cell r="K225">
            <v>-70.535499999999999</v>
          </cell>
          <cell r="L225">
            <v>-70.547600000000003</v>
          </cell>
          <cell r="M225">
            <v>-70.546300000000002</v>
          </cell>
          <cell r="N225">
            <v>-70.541200000000003</v>
          </cell>
        </row>
        <row r="226">
          <cell r="C226">
            <v>-714279.77520000003</v>
          </cell>
          <cell r="D226">
            <v>-326697</v>
          </cell>
          <cell r="E226">
            <v>-158048.47750000001</v>
          </cell>
          <cell r="F226">
            <v>55331.191800000001</v>
          </cell>
          <cell r="G226">
            <v>-556687.125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435336</v>
          </cell>
          <cell r="D227">
            <v>767846.43400000001</v>
          </cell>
          <cell r="E227">
            <v>17711.0903</v>
          </cell>
          <cell r="F227">
            <v>-31284.8315</v>
          </cell>
          <cell r="G227">
            <v>-73551.195699999997</v>
          </cell>
          <cell r="H227">
            <v>502.40390000000002</v>
          </cell>
          <cell r="I227">
            <v>-38.6631</v>
          </cell>
          <cell r="J227">
            <v>-38.003599999999999</v>
          </cell>
          <cell r="K227">
            <v>-37.979300000000002</v>
          </cell>
          <cell r="L227">
            <v>-37.9876</v>
          </cell>
          <cell r="M227">
            <v>-37.986499999999999</v>
          </cell>
          <cell r="N227">
            <v>-37.983400000000003</v>
          </cell>
        </row>
        <row r="228">
          <cell r="C228">
            <v>399473.05690000003</v>
          </cell>
          <cell r="D228">
            <v>734595.39060000004</v>
          </cell>
          <cell r="E228">
            <v>92724.6247</v>
          </cell>
          <cell r="F228">
            <v>-26385.239399999999</v>
          </cell>
          <cell r="G228">
            <v>-69324.559299999994</v>
          </cell>
          <cell r="H228">
            <v>-6902.9561000000003</v>
          </cell>
          <cell r="I228">
            <v>15.4436</v>
          </cell>
          <cell r="J228">
            <v>-38.069499999999998</v>
          </cell>
          <cell r="K228">
            <v>-37.9818</v>
          </cell>
          <cell r="L228">
            <v>-37.986800000000002</v>
          </cell>
          <cell r="M228">
            <v>-37.986600000000003</v>
          </cell>
          <cell r="N228">
            <v>-37.983699999999999</v>
          </cell>
        </row>
        <row r="229">
          <cell r="C229">
            <v>747329.2034</v>
          </cell>
          <cell r="D229">
            <v>1284892.7538000001</v>
          </cell>
          <cell r="E229">
            <v>233925.12729999999</v>
          </cell>
          <cell r="F229">
            <v>47837.800600000002</v>
          </cell>
          <cell r="G229">
            <v>73536.609200000006</v>
          </cell>
          <cell r="H229">
            <v>-610.92100000000005</v>
          </cell>
          <cell r="I229">
            <v>-69.7684</v>
          </cell>
          <cell r="J229">
            <v>-70.565600000000003</v>
          </cell>
          <cell r="K229">
            <v>-70.536900000000003</v>
          </cell>
          <cell r="L229">
            <v>-70.5471</v>
          </cell>
          <cell r="M229">
            <v>-70.546300000000002</v>
          </cell>
          <cell r="N229">
            <v>-70.541399999999996</v>
          </cell>
        </row>
        <row r="230">
          <cell r="C230">
            <v>4595</v>
          </cell>
          <cell r="D230">
            <v>4718.7278999999999</v>
          </cell>
          <cell r="E230">
            <v>6530.0708000000004</v>
          </cell>
          <cell r="F230">
            <v>5796.6761999999999</v>
          </cell>
          <cell r="G230">
            <v>329.14839999999998</v>
          </cell>
          <cell r="H230">
            <v>9.6550999999999991</v>
          </cell>
          <cell r="I230">
            <v>9.6550999999999991</v>
          </cell>
          <cell r="J230">
            <v>9.6550999999999991</v>
          </cell>
          <cell r="K230">
            <v>9.6550999999999991</v>
          </cell>
          <cell r="L230">
            <v>9.6550999999999991</v>
          </cell>
          <cell r="M230">
            <v>9.6550999999999991</v>
          </cell>
          <cell r="N230">
            <v>9.6550999999999991</v>
          </cell>
        </row>
        <row r="231">
          <cell r="C231">
            <v>60057.279900000001</v>
          </cell>
          <cell r="D231">
            <v>54068.4395</v>
          </cell>
          <cell r="E231">
            <v>31631.355299999999</v>
          </cell>
          <cell r="F231">
            <v>17543.713199999998</v>
          </cell>
          <cell r="G231">
            <v>8785.8361999999997</v>
          </cell>
          <cell r="H231">
            <v>415.9015</v>
          </cell>
          <cell r="I231">
            <v>115.8613</v>
          </cell>
          <cell r="J231">
            <v>115.8613</v>
          </cell>
          <cell r="K231">
            <v>115.8613</v>
          </cell>
          <cell r="L231">
            <v>115.8613</v>
          </cell>
          <cell r="M231">
            <v>115.8613</v>
          </cell>
          <cell r="N231">
            <v>115.8613</v>
          </cell>
        </row>
        <row r="232">
          <cell r="C232">
            <v>56076</v>
          </cell>
          <cell r="D232">
            <v>41806.734799999998</v>
          </cell>
          <cell r="E232">
            <v>17688.227800000001</v>
          </cell>
          <cell r="F232">
            <v>6086.2470000000003</v>
          </cell>
          <cell r="G232">
            <v>3716.3440999999998</v>
          </cell>
          <cell r="H232">
            <v>115.8613</v>
          </cell>
          <cell r="I232">
            <v>115.8613</v>
          </cell>
          <cell r="J232">
            <v>115.8613</v>
          </cell>
          <cell r="K232">
            <v>115.8613</v>
          </cell>
          <cell r="L232">
            <v>115.8613</v>
          </cell>
          <cell r="M232">
            <v>115.8613</v>
          </cell>
          <cell r="N232">
            <v>115.8613</v>
          </cell>
        </row>
        <row r="233">
          <cell r="C233">
            <v>797915.53599999996</v>
          </cell>
          <cell r="D233">
            <v>1417225.0767000001</v>
          </cell>
          <cell r="E233">
            <v>103042.73299999999</v>
          </cell>
          <cell r="F233">
            <v>40376.7353</v>
          </cell>
          <cell r="G233">
            <v>70874.356599999999</v>
          </cell>
          <cell r="H233">
            <v>6792.3963000000003</v>
          </cell>
          <cell r="I233">
            <v>-123.87430000000001</v>
          </cell>
          <cell r="J233">
            <v>-70.501000000000005</v>
          </cell>
          <cell r="K233">
            <v>-70.533900000000003</v>
          </cell>
          <cell r="L233">
            <v>-70.548100000000005</v>
          </cell>
          <cell r="M233">
            <v>-70.546199999999999</v>
          </cell>
          <cell r="N233">
            <v>-70.5411</v>
          </cell>
        </row>
        <row r="234">
          <cell r="C234">
            <v>795553</v>
          </cell>
          <cell r="D234">
            <v>511675.35019999999</v>
          </cell>
          <cell r="E234">
            <v>193884.2929</v>
          </cell>
          <cell r="F234">
            <v>224303.65659999999</v>
          </cell>
          <cell r="G234">
            <v>2.3999999999999998E-3</v>
          </cell>
          <cell r="H234">
            <v>2.3999999999999998E-3</v>
          </cell>
          <cell r="I234">
            <v>2.3999999999999998E-3</v>
          </cell>
          <cell r="J234">
            <v>2.3999999999999998E-3</v>
          </cell>
          <cell r="K234">
            <v>2.3999999999999998E-3</v>
          </cell>
          <cell r="L234">
            <v>2.3E-3</v>
          </cell>
          <cell r="M234">
            <v>2.3E-3</v>
          </cell>
          <cell r="N234">
            <v>2.3E-3</v>
          </cell>
        </row>
        <row r="235">
          <cell r="C235">
            <v>19953.800800000001</v>
          </cell>
          <cell r="D235">
            <v>141659.3591</v>
          </cell>
          <cell r="E235">
            <v>6405.1131999999998</v>
          </cell>
          <cell r="F235">
            <v>49575.459199999998</v>
          </cell>
          <cell r="G235">
            <v>-89306.610199999996</v>
          </cell>
          <cell r="H235">
            <v>6463.3128999999999</v>
          </cell>
          <cell r="I235">
            <v>-125.0232</v>
          </cell>
          <cell r="J235">
            <v>-71.675899999999999</v>
          </cell>
          <cell r="K235">
            <v>-71.757400000000004</v>
          </cell>
          <cell r="L235">
            <v>-71.774600000000007</v>
          </cell>
          <cell r="M235">
            <v>-71.795900000000003</v>
          </cell>
          <cell r="N235">
            <v>-71.828299999999999</v>
          </cell>
        </row>
        <row r="236">
          <cell r="C236">
            <v>3803.2525000000001</v>
          </cell>
          <cell r="D236">
            <v>11150.5993</v>
          </cell>
          <cell r="E236">
            <v>11933.251899999999</v>
          </cell>
          <cell r="F236">
            <v>10490.634400000001</v>
          </cell>
          <cell r="G236">
            <v>4872.0001000000002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C237">
            <v>309887.78639999998</v>
          </cell>
          <cell r="D237">
            <v>223229.80549999999</v>
          </cell>
          <cell r="E237">
            <v>234943.65210000001</v>
          </cell>
          <cell r="F237">
            <v>234626.5558</v>
          </cell>
          <cell r="G237">
            <v>52016.588100000001</v>
          </cell>
          <cell r="H237">
            <v>9720.4719999999998</v>
          </cell>
          <cell r="I237">
            <v>7633.5020000000004</v>
          </cell>
          <cell r="J237">
            <v>7838.5393000000004</v>
          </cell>
          <cell r="K237">
            <v>8047.2653</v>
          </cell>
          <cell r="L237">
            <v>8287.1478999999999</v>
          </cell>
          <cell r="M237">
            <v>8160.2456000000002</v>
          </cell>
          <cell r="N237">
            <v>8662.7420999999995</v>
          </cell>
        </row>
        <row r="238">
          <cell r="C238">
            <v>747329.2034</v>
          </cell>
          <cell r="D238">
            <v>1284892.7538000001</v>
          </cell>
          <cell r="E238">
            <v>233925.12729999999</v>
          </cell>
          <cell r="F238">
            <v>47837.800600000002</v>
          </cell>
          <cell r="G238">
            <v>73536.609200000006</v>
          </cell>
          <cell r="H238">
            <v>-610.92100000000005</v>
          </cell>
          <cell r="I238">
            <v>-69.7684</v>
          </cell>
          <cell r="J238">
            <v>-70.565600000000003</v>
          </cell>
          <cell r="K238">
            <v>-70.536900000000003</v>
          </cell>
          <cell r="L238">
            <v>-70.5471</v>
          </cell>
          <cell r="M238">
            <v>-70.546300000000002</v>
          </cell>
          <cell r="N238">
            <v>-70.541399999999996</v>
          </cell>
        </row>
        <row r="239">
          <cell r="C239">
            <v>865554.14610000001</v>
          </cell>
          <cell r="D239">
            <v>595337.28300000005</v>
          </cell>
          <cell r="E239">
            <v>822586.69099999999</v>
          </cell>
          <cell r="F239">
            <v>74377.706000000006</v>
          </cell>
          <cell r="G239">
            <v>497974.76490000001</v>
          </cell>
          <cell r="H239">
            <v>6483.8855000000003</v>
          </cell>
          <cell r="I239">
            <v>-123.8777</v>
          </cell>
          <cell r="J239">
            <v>-70.504300000000001</v>
          </cell>
          <cell r="K239">
            <v>-70.532799999999995</v>
          </cell>
          <cell r="L239">
            <v>-70.549199999999999</v>
          </cell>
          <cell r="M239">
            <v>-70.542199999999994</v>
          </cell>
          <cell r="N239">
            <v>-70.544499999999999</v>
          </cell>
        </row>
        <row r="240">
          <cell r="C240">
            <v>19953.944299999999</v>
          </cell>
          <cell r="D240">
            <v>141659.3591</v>
          </cell>
          <cell r="E240">
            <v>6405.1131999999998</v>
          </cell>
          <cell r="F240">
            <v>49575.459199999998</v>
          </cell>
          <cell r="G240">
            <v>-89580.610199999996</v>
          </cell>
          <cell r="H240">
            <v>6463.3128999999999</v>
          </cell>
          <cell r="I240">
            <v>-125.0232</v>
          </cell>
          <cell r="J240">
            <v>-71.675899999999999</v>
          </cell>
          <cell r="K240">
            <v>-71.757400000000004</v>
          </cell>
          <cell r="L240">
            <v>-71.774600000000007</v>
          </cell>
          <cell r="M240">
            <v>-71.795900000000003</v>
          </cell>
          <cell r="N240">
            <v>-71.828299999999999</v>
          </cell>
        </row>
        <row r="241">
          <cell r="C241">
            <v>-798797.21059999999</v>
          </cell>
          <cell r="D241">
            <v>-415748.81650000002</v>
          </cell>
          <cell r="E241">
            <v>-777181.53480000002</v>
          </cell>
          <cell r="F241">
            <v>5750.5554000000002</v>
          </cell>
          <cell r="G241">
            <v>-563554.28350000002</v>
          </cell>
          <cell r="H241">
            <v>-19.453099999999999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C242">
            <v>-46802.991199999997</v>
          </cell>
          <cell r="D242">
            <v>-37929.107400000001</v>
          </cell>
          <cell r="E242">
            <v>-39000.042999999998</v>
          </cell>
          <cell r="F242">
            <v>-30552.802199999998</v>
          </cell>
          <cell r="G242">
            <v>-24001.0916</v>
          </cell>
          <cell r="H242">
            <v>-1.1194999999999999</v>
          </cell>
          <cell r="I242">
            <v>-1.1455</v>
          </cell>
          <cell r="J242">
            <v>-1.1716</v>
          </cell>
          <cell r="K242">
            <v>-1.2246999999999999</v>
          </cell>
          <cell r="L242">
            <v>-1.2255</v>
          </cell>
          <cell r="M242">
            <v>-1.2537</v>
          </cell>
          <cell r="N242">
            <v>-1.2838000000000001</v>
          </cell>
        </row>
        <row r="243">
          <cell r="C243">
            <v>159647.33850000001</v>
          </cell>
          <cell r="D243">
            <v>52711.591999999997</v>
          </cell>
          <cell r="E243">
            <v>163171.87700000001</v>
          </cell>
          <cell r="F243">
            <v>194.33940000000001</v>
          </cell>
          <cell r="G243">
            <v>66.385800000000003</v>
          </cell>
          <cell r="H243">
            <v>-70.536100000000005</v>
          </cell>
          <cell r="I243">
            <v>-70.480500000000006</v>
          </cell>
          <cell r="J243">
            <v>-70.569999999999993</v>
          </cell>
          <cell r="K243">
            <v>-70.535499999999999</v>
          </cell>
          <cell r="L243">
            <v>-70.547600000000003</v>
          </cell>
          <cell r="M243">
            <v>-70.546300000000002</v>
          </cell>
          <cell r="N243">
            <v>-70.541200000000003</v>
          </cell>
        </row>
        <row r="244">
          <cell r="C244">
            <v>-25860</v>
          </cell>
          <cell r="D244">
            <v>-201000</v>
          </cell>
          <cell r="E244">
            <v>301342</v>
          </cell>
          <cell r="F244">
            <v>80000</v>
          </cell>
          <cell r="G244">
            <v>-222823.25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0</v>
          </cell>
          <cell r="D245">
            <v>0</v>
          </cell>
          <cell r="E245">
            <v>-122955</v>
          </cell>
          <cell r="F245">
            <v>0</v>
          </cell>
          <cell r="G245">
            <v>-4000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-576505.77610000002</v>
          </cell>
          <cell r="D246">
            <v>-154000</v>
          </cell>
          <cell r="E246">
            <v>-309734.47749999998</v>
          </cell>
          <cell r="F246">
            <v>-19377.808199999999</v>
          </cell>
          <cell r="G246">
            <v>-169863.875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-25642.854800000001</v>
          </cell>
          <cell r="D247">
            <v>-33847.551899999999</v>
          </cell>
          <cell r="E247">
            <v>-28349.035</v>
          </cell>
          <cell r="F247">
            <v>-5289.0196999999998</v>
          </cell>
          <cell r="G247">
            <v>-2740.1678000000002</v>
          </cell>
          <cell r="H247">
            <v>-36.966700000000003</v>
          </cell>
          <cell r="I247">
            <v>-36.966700000000003</v>
          </cell>
          <cell r="J247">
            <v>-36.966700000000003</v>
          </cell>
          <cell r="K247">
            <v>-36.966700000000003</v>
          </cell>
          <cell r="L247">
            <v>-36.966700000000003</v>
          </cell>
          <cell r="M247">
            <v>-36.966700000000003</v>
          </cell>
          <cell r="N247">
            <v>-36.966700000000003</v>
          </cell>
        </row>
        <row r="248">
          <cell r="C248">
            <v>8590.4151000000002</v>
          </cell>
          <cell r="D248">
            <v>-14867.291300000001</v>
          </cell>
          <cell r="E248">
            <v>858.47149999999999</v>
          </cell>
          <cell r="F248">
            <v>-15111.485199999999</v>
          </cell>
          <cell r="G248">
            <v>-7829.0510999999997</v>
          </cell>
          <cell r="H248">
            <v>-105.6191</v>
          </cell>
          <cell r="I248">
            <v>-105.6191</v>
          </cell>
          <cell r="J248">
            <v>-105.6191</v>
          </cell>
          <cell r="K248">
            <v>-105.6191</v>
          </cell>
          <cell r="L248">
            <v>-105.6191</v>
          </cell>
          <cell r="M248">
            <v>-105.6191</v>
          </cell>
          <cell r="N248">
            <v>-105.6191</v>
          </cell>
        </row>
        <row r="249">
          <cell r="C249">
            <v>9423.4478999999992</v>
          </cell>
          <cell r="D249">
            <v>-16309.0075</v>
          </cell>
          <cell r="E249">
            <v>941.71950000000004</v>
          </cell>
          <cell r="F249">
            <v>-16576.8815</v>
          </cell>
          <cell r="G249">
            <v>-8588.2525999999998</v>
          </cell>
          <cell r="H249">
            <v>-115.8613</v>
          </cell>
          <cell r="I249">
            <v>-115.8613</v>
          </cell>
          <cell r="J249">
            <v>-115.8613</v>
          </cell>
          <cell r="K249">
            <v>-115.8613</v>
          </cell>
          <cell r="L249">
            <v>-115.8613</v>
          </cell>
          <cell r="M249">
            <v>-115.8613</v>
          </cell>
          <cell r="N249">
            <v>-115.8613</v>
          </cell>
        </row>
        <row r="250">
          <cell r="C250">
            <v>833.03279999999995</v>
          </cell>
          <cell r="D250">
            <v>-1441.7162000000001</v>
          </cell>
          <cell r="E250">
            <v>83.248000000000005</v>
          </cell>
          <cell r="F250">
            <v>-1465.3963000000001</v>
          </cell>
          <cell r="G250">
            <v>-759.20150000000001</v>
          </cell>
          <cell r="H250">
            <v>-10.242100000000001</v>
          </cell>
          <cell r="I250">
            <v>-10.242100000000001</v>
          </cell>
          <cell r="J250">
            <v>-10.242100000000001</v>
          </cell>
          <cell r="K250">
            <v>-10.242100000000001</v>
          </cell>
          <cell r="L250">
            <v>-10.242100000000001</v>
          </cell>
          <cell r="M250">
            <v>-10.242100000000001</v>
          </cell>
          <cell r="N250">
            <v>-10.242100000000001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C252">
            <v>36603</v>
          </cell>
          <cell r="D252">
            <v>5000</v>
          </cell>
          <cell r="E252">
            <v>-23393</v>
          </cell>
          <cell r="F252">
            <v>-23393</v>
          </cell>
          <cell r="G252">
            <v>12077.929700000001</v>
          </cell>
          <cell r="H252">
            <v>12077.929700000001</v>
          </cell>
          <cell r="I252">
            <v>12077.929700000001</v>
          </cell>
          <cell r="J252">
            <v>12077.929700000001</v>
          </cell>
          <cell r="K252">
            <v>12077.929700000001</v>
          </cell>
          <cell r="L252">
            <v>12077.929700000001</v>
          </cell>
          <cell r="M252">
            <v>12077.929700000001</v>
          </cell>
          <cell r="N252">
            <v>12077.929700000001</v>
          </cell>
        </row>
        <row r="253">
          <cell r="C253">
            <v>11016</v>
          </cell>
          <cell r="D253">
            <v>9342</v>
          </cell>
          <cell r="E253">
            <v>-1674</v>
          </cell>
          <cell r="F253">
            <v>-1674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C254">
            <v>32803</v>
          </cell>
          <cell r="D254">
            <v>27656</v>
          </cell>
          <cell r="E254">
            <v>-13696</v>
          </cell>
          <cell r="F254">
            <v>24000</v>
          </cell>
          <cell r="G254">
            <v>23726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-961.29939999999999</v>
          </cell>
          <cell r="D255">
            <v>-1881.1053999999999</v>
          </cell>
          <cell r="E255">
            <v>-1246.8756000000001</v>
          </cell>
          <cell r="F255">
            <v>-992.83169999999996</v>
          </cell>
          <cell r="G255">
            <v>-197.49189999999999</v>
          </cell>
          <cell r="H255">
            <v>-300.04020000000003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C256">
            <v>-32803</v>
          </cell>
          <cell r="D256">
            <v>-24193</v>
          </cell>
          <cell r="E256">
            <v>-24000</v>
          </cell>
          <cell r="F256">
            <v>-24000</v>
          </cell>
          <cell r="G256">
            <v>-24000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C257">
            <v>126955</v>
          </cell>
          <cell r="D257">
            <v>126955</v>
          </cell>
          <cell r="E257">
            <v>4000</v>
          </cell>
          <cell r="F257">
            <v>4000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C258">
            <v>8.6300000000000002E-2</v>
          </cell>
          <cell r="D258">
            <v>0.1298</v>
          </cell>
          <cell r="E258">
            <v>1.03E-2</v>
          </cell>
          <cell r="F258">
            <v>0.01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C259">
            <v>7409</v>
          </cell>
          <cell r="D259">
            <v>7409</v>
          </cell>
          <cell r="E259">
            <v>3821.2184999999999</v>
          </cell>
          <cell r="F259">
            <v>233.43700000000001</v>
          </cell>
          <cell r="G259">
            <v>116.71850000000001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C260">
            <v>7.6999999999999999E-2</v>
          </cell>
          <cell r="D260">
            <v>0.1085</v>
          </cell>
          <cell r="E260">
            <v>7.1999999999999998E-3</v>
          </cell>
          <cell r="F260">
            <v>7.1999999999999998E-3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C261">
            <v>6.7324999999999999</v>
          </cell>
          <cell r="D261">
            <v>9.6384000000000007</v>
          </cell>
          <cell r="E261">
            <v>9.3269000000000002</v>
          </cell>
          <cell r="F261">
            <v>1.0178</v>
          </cell>
          <cell r="G261">
            <v>1.0129999999999999</v>
          </cell>
          <cell r="H261">
            <v>-2.7400000000000001E-2</v>
          </cell>
          <cell r="I261">
            <v>-2.6599999999999999E-2</v>
          </cell>
          <cell r="J261">
            <v>-2.7900000000000001E-2</v>
          </cell>
          <cell r="K261">
            <v>-2.7400000000000001E-2</v>
          </cell>
          <cell r="L261">
            <v>-2.76E-2</v>
          </cell>
          <cell r="M261">
            <v>-2.76E-2</v>
          </cell>
          <cell r="N261">
            <v>-2.75E-2</v>
          </cell>
        </row>
        <row r="262">
          <cell r="C262">
            <v>7.8700000000000006E-2</v>
          </cell>
          <cell r="D262">
            <v>6.1899999999999997E-2</v>
          </cell>
          <cell r="E262">
            <v>0.252</v>
          </cell>
          <cell r="F262">
            <v>3.95E-2</v>
          </cell>
          <cell r="G262">
            <v>3.3099999999999997E-2</v>
          </cell>
          <cell r="H262">
            <v>5.0000000000000001E-4</v>
          </cell>
          <cell r="I262">
            <v>5.0000000000000001E-4</v>
          </cell>
          <cell r="J262">
            <v>5.0000000000000001E-4</v>
          </cell>
          <cell r="K262">
            <v>5.0000000000000001E-4</v>
          </cell>
          <cell r="L262">
            <v>5.0000000000000001E-4</v>
          </cell>
          <cell r="M262">
            <v>5.0000000000000001E-4</v>
          </cell>
          <cell r="N262">
            <v>5.0000000000000001E-4</v>
          </cell>
        </row>
        <row r="263">
          <cell r="C263">
            <v>0.182</v>
          </cell>
          <cell r="D263">
            <v>0.115</v>
          </cell>
          <cell r="E263">
            <v>0.60250000000000004</v>
          </cell>
          <cell r="F263">
            <v>-2.0000000000000001E-4</v>
          </cell>
          <cell r="G263">
            <v>-5.9999999999999995E-4</v>
          </cell>
          <cell r="H263">
            <v>0.82389999999999997</v>
          </cell>
          <cell r="I263">
            <v>0.45150000000000001</v>
          </cell>
          <cell r="J263">
            <v>0.31140000000000001</v>
          </cell>
          <cell r="K263">
            <v>0.23730000000000001</v>
          </cell>
          <cell r="L263">
            <v>0.1918</v>
          </cell>
          <cell r="M263">
            <v>0.161</v>
          </cell>
          <cell r="N263">
            <v>0.1386</v>
          </cell>
        </row>
        <row r="264">
          <cell r="C264">
            <v>0.25929999999999997</v>
          </cell>
          <cell r="D264">
            <v>0.18490000000000001</v>
          </cell>
          <cell r="E264">
            <v>6.5949</v>
          </cell>
          <cell r="F264">
            <v>0.28670000000000001</v>
          </cell>
          <cell r="G264">
            <v>0.1048</v>
          </cell>
          <cell r="H264">
            <v>-2.8917999999999999</v>
          </cell>
          <cell r="I264">
            <v>-1.0247999999999999</v>
          </cell>
          <cell r="J264">
            <v>-0.65169999999999995</v>
          </cell>
          <cell r="K264">
            <v>-0.45479999999999998</v>
          </cell>
          <cell r="L264">
            <v>-0.35320000000000001</v>
          </cell>
          <cell r="M264">
            <v>-0.28670000000000001</v>
          </cell>
          <cell r="N264">
            <v>-0.2399</v>
          </cell>
        </row>
        <row r="265">
          <cell r="C265">
            <v>0.16120000000000001</v>
          </cell>
          <cell r="D265">
            <v>0.12089999999999999</v>
          </cell>
          <cell r="E265">
            <v>3.1884999999999999</v>
          </cell>
          <cell r="F265">
            <v>0.15429999999999999</v>
          </cell>
          <cell r="G265">
            <v>0.1048</v>
          </cell>
          <cell r="H265">
            <v>-2.8917999999999999</v>
          </cell>
          <cell r="I265">
            <v>-1.0247999999999999</v>
          </cell>
          <cell r="J265">
            <v>-0.65169999999999995</v>
          </cell>
          <cell r="K265">
            <v>-0.45479999999999998</v>
          </cell>
          <cell r="L265">
            <v>-0.35320000000000001</v>
          </cell>
          <cell r="M265">
            <v>-0.28670000000000001</v>
          </cell>
          <cell r="N265">
            <v>-0.2399</v>
          </cell>
        </row>
        <row r="266">
          <cell r="C266">
            <v>6048.1476000000002</v>
          </cell>
          <cell r="D266">
            <v>5250.6498000000001</v>
          </cell>
          <cell r="E266">
            <v>3377.0572999999999</v>
          </cell>
          <cell r="F266">
            <v>1279.6362999999999</v>
          </cell>
          <cell r="G266">
            <v>1480.4041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C267">
            <v>109082</v>
          </cell>
          <cell r="D267">
            <v>193233.43280000001</v>
          </cell>
          <cell r="E267">
            <v>10464.4655</v>
          </cell>
          <cell r="F267">
            <v>-15633.934600000001</v>
          </cell>
          <cell r="G267">
            <v>9.9039999999999999</v>
          </cell>
          <cell r="H267">
            <v>-10.523199999999999</v>
          </cell>
          <cell r="I267">
            <v>-10.514900000000001</v>
          </cell>
          <cell r="J267">
            <v>-10.5282</v>
          </cell>
          <cell r="K267">
            <v>-10.523099999999999</v>
          </cell>
          <cell r="L267">
            <v>-10.524900000000001</v>
          </cell>
          <cell r="M267">
            <v>-10.524699999999999</v>
          </cell>
          <cell r="N267">
            <v>-10.523899999999999</v>
          </cell>
        </row>
        <row r="268">
          <cell r="C268">
            <v>6048.1476000000002</v>
          </cell>
          <cell r="D268">
            <v>5250.6498000000001</v>
          </cell>
          <cell r="E268">
            <v>3377.0572999999999</v>
          </cell>
          <cell r="F268">
            <v>1279.6362999999999</v>
          </cell>
          <cell r="G268">
            <v>1480.4041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C269">
            <v>109082</v>
          </cell>
          <cell r="D269">
            <v>184818.28950000001</v>
          </cell>
          <cell r="E269">
            <v>28741.3622</v>
          </cell>
          <cell r="F269">
            <v>-13024.0946</v>
          </cell>
          <cell r="G269">
            <v>-1554.4799</v>
          </cell>
          <cell r="H269">
            <v>-8.4803999999999995</v>
          </cell>
          <cell r="I269">
            <v>-10.515700000000001</v>
          </cell>
          <cell r="J269">
            <v>-10.526899999999999</v>
          </cell>
          <cell r="K269">
            <v>-10.5236</v>
          </cell>
          <cell r="L269">
            <v>-10.524699999999999</v>
          </cell>
          <cell r="M269">
            <v>-10.524699999999999</v>
          </cell>
          <cell r="N269">
            <v>-10.523999999999999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107871</v>
          </cell>
          <cell r="D271">
            <v>109082</v>
          </cell>
          <cell r="E271">
            <v>184818.28950000001</v>
          </cell>
          <cell r="F271">
            <v>28741.3622</v>
          </cell>
          <cell r="G271">
            <v>-13024.0946</v>
          </cell>
          <cell r="H271">
            <v>-1554.4799</v>
          </cell>
          <cell r="I271">
            <v>-8.4803999999999995</v>
          </cell>
          <cell r="J271">
            <v>-10.515700000000001</v>
          </cell>
          <cell r="K271">
            <v>-10.526899999999999</v>
          </cell>
          <cell r="L271">
            <v>-10.5236</v>
          </cell>
          <cell r="M271">
            <v>-10.524699999999999</v>
          </cell>
          <cell r="N271">
            <v>-10.524699999999999</v>
          </cell>
        </row>
        <row r="272">
          <cell r="C272">
            <v>152674.9932</v>
          </cell>
          <cell r="D272">
            <v>45302.591999999997</v>
          </cell>
          <cell r="E272">
            <v>159350.65849999999</v>
          </cell>
          <cell r="F272">
            <v>-39.097700000000003</v>
          </cell>
          <cell r="G272">
            <v>-50.332799999999999</v>
          </cell>
          <cell r="H272">
            <v>-70.536100000000005</v>
          </cell>
          <cell r="I272">
            <v>-70.480500000000006</v>
          </cell>
          <cell r="J272">
            <v>-70.569999999999993</v>
          </cell>
          <cell r="K272">
            <v>-70.535499999999999</v>
          </cell>
          <cell r="L272">
            <v>-70.547600000000003</v>
          </cell>
          <cell r="M272">
            <v>-70.546300000000002</v>
          </cell>
          <cell r="N272">
            <v>-70.541200000000003</v>
          </cell>
        </row>
        <row r="273">
          <cell r="C273">
            <v>2306090</v>
          </cell>
          <cell r="D273">
            <v>1107058.6836000001</v>
          </cell>
          <cell r="E273">
            <v>422867.72659999999</v>
          </cell>
          <cell r="F273">
            <v>426962.57620000001</v>
          </cell>
          <cell r="G273">
            <v>95540.449200000003</v>
          </cell>
          <cell r="H273">
            <v>93106.474900000001</v>
          </cell>
          <cell r="I273">
            <v>93147.2454</v>
          </cell>
          <cell r="J273">
            <v>93166.799799999993</v>
          </cell>
          <cell r="K273">
            <v>93189.172900000005</v>
          </cell>
          <cell r="L273">
            <v>93214.703099999999</v>
          </cell>
          <cell r="M273">
            <v>93199.152100000007</v>
          </cell>
          <cell r="N273">
            <v>93258.138999999996</v>
          </cell>
        </row>
        <row r="274">
          <cell r="C274">
            <v>1370870</v>
          </cell>
          <cell r="D274">
            <v>978294.94220000005</v>
          </cell>
          <cell r="E274">
            <v>387165.06599999999</v>
          </cell>
          <cell r="F274">
            <v>398167.52380000002</v>
          </cell>
          <cell r="G274">
            <v>-50.338099999999997</v>
          </cell>
          <cell r="H274">
            <v>-120.8742</v>
          </cell>
          <cell r="I274">
            <v>-191.35470000000001</v>
          </cell>
          <cell r="J274">
            <v>-261.92469999999997</v>
          </cell>
          <cell r="K274">
            <v>-332.46030000000002</v>
          </cell>
          <cell r="L274">
            <v>-403.00790000000001</v>
          </cell>
          <cell r="M274">
            <v>-473.55419999999998</v>
          </cell>
          <cell r="N274">
            <v>-544.09540000000004</v>
          </cell>
        </row>
        <row r="275">
          <cell r="C275">
            <v>-327213.49329999997</v>
          </cell>
          <cell r="D275">
            <v>-556322.70200000005</v>
          </cell>
          <cell r="E275">
            <v>55308.505599999997</v>
          </cell>
          <cell r="F275">
            <v>47019.144099999998</v>
          </cell>
          <cell r="G275">
            <v>73586.941900000005</v>
          </cell>
          <cell r="H275">
            <v>-540.38480000000004</v>
          </cell>
          <cell r="I275">
            <v>0.71199999999999997</v>
          </cell>
          <cell r="J275">
            <v>4.4000000000000003E-3</v>
          </cell>
          <cell r="K275">
            <v>-1.2999999999999999E-3</v>
          </cell>
          <cell r="L275">
            <v>4.0000000000000002E-4</v>
          </cell>
          <cell r="M275">
            <v>0</v>
          </cell>
          <cell r="N275">
            <v>-2.9999999999999997E-4</v>
          </cell>
        </row>
        <row r="276">
          <cell r="C276">
            <v>59096.009599999998</v>
          </cell>
          <cell r="D276">
            <v>52957.3341</v>
          </cell>
          <cell r="E276">
            <v>29621.4797</v>
          </cell>
          <cell r="F276">
            <v>16576.8815</v>
          </cell>
          <cell r="G276">
            <v>8588.3441999999995</v>
          </cell>
          <cell r="H276">
            <v>115.8613</v>
          </cell>
          <cell r="I276">
            <v>115.8613</v>
          </cell>
          <cell r="J276">
            <v>115.8613</v>
          </cell>
          <cell r="K276">
            <v>115.8613</v>
          </cell>
          <cell r="L276">
            <v>115.8613</v>
          </cell>
          <cell r="M276">
            <v>115.8613</v>
          </cell>
          <cell r="N276">
            <v>115.8613</v>
          </cell>
        </row>
        <row r="277">
          <cell r="C277">
            <v>0</v>
          </cell>
          <cell r="D277">
            <v>-13501.198200000001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C278">
            <v>218743.3481</v>
          </cell>
          <cell r="D278">
            <v>105668.9261</v>
          </cell>
          <cell r="E278">
            <v>192793.3567</v>
          </cell>
          <cell r="F278">
            <v>16771.220799999999</v>
          </cell>
          <cell r="G278">
            <v>8654.73</v>
          </cell>
          <cell r="H278">
            <v>45.325200000000002</v>
          </cell>
          <cell r="I278">
            <v>45.380800000000001</v>
          </cell>
          <cell r="J278">
            <v>45.2913</v>
          </cell>
          <cell r="K278">
            <v>45.325699999999998</v>
          </cell>
          <cell r="L278">
            <v>45.313699999999997</v>
          </cell>
          <cell r="M278">
            <v>45.314999999999998</v>
          </cell>
          <cell r="N278">
            <v>45.320099999999996</v>
          </cell>
        </row>
        <row r="279">
          <cell r="C279">
            <v>2306090</v>
          </cell>
          <cell r="D279">
            <v>1107058.6836000001</v>
          </cell>
          <cell r="E279">
            <v>422867.72659999999</v>
          </cell>
          <cell r="F279">
            <v>426962.57620000001</v>
          </cell>
          <cell r="G279">
            <v>95540.449200000003</v>
          </cell>
          <cell r="H279">
            <v>93106.474900000001</v>
          </cell>
          <cell r="I279">
            <v>93147.2454</v>
          </cell>
          <cell r="J279">
            <v>93166.799799999993</v>
          </cell>
          <cell r="K279">
            <v>93189.172900000005</v>
          </cell>
          <cell r="L279">
            <v>93214.703099999999</v>
          </cell>
          <cell r="M279">
            <v>93199.152100000007</v>
          </cell>
          <cell r="N279">
            <v>93258.138999999996</v>
          </cell>
        </row>
        <row r="280">
          <cell r="C280">
            <v>255535</v>
          </cell>
          <cell r="D280">
            <v>1107177</v>
          </cell>
          <cell r="E280">
            <v>427356</v>
          </cell>
          <cell r="F280">
            <v>425300</v>
          </cell>
          <cell r="G280">
            <v>95540.781400000007</v>
          </cell>
          <cell r="H280">
            <v>93105.687600000005</v>
          </cell>
          <cell r="I280">
            <v>93145.312600000005</v>
          </cell>
          <cell r="J280">
            <v>93163.695399999997</v>
          </cell>
          <cell r="K280">
            <v>93184.843900000007</v>
          </cell>
          <cell r="L280">
            <v>93209.148499999996</v>
          </cell>
          <cell r="M280">
            <v>93192.343900000007</v>
          </cell>
          <cell r="N280">
            <v>93250.047000000006</v>
          </cell>
        </row>
        <row r="281">
          <cell r="C281">
            <v>218691</v>
          </cell>
          <cell r="D281">
            <v>281512.22629999998</v>
          </cell>
          <cell r="E281">
            <v>176480.7531</v>
          </cell>
          <cell r="F281">
            <v>171651.2917</v>
          </cell>
          <cell r="G281">
            <v>77217.474400000006</v>
          </cell>
          <cell r="H281">
            <v>81857.733900000007</v>
          </cell>
          <cell r="I281">
            <v>81843.2497</v>
          </cell>
          <cell r="J281">
            <v>81861.693799999994</v>
          </cell>
          <cell r="K281">
            <v>81882.846399999995</v>
          </cell>
          <cell r="L281">
            <v>81907.149000000005</v>
          </cell>
          <cell r="M281">
            <v>81890.348499999993</v>
          </cell>
          <cell r="N281">
            <v>81948.048599999995</v>
          </cell>
        </row>
        <row r="282">
          <cell r="C282">
            <v>705513</v>
          </cell>
          <cell r="D282">
            <v>-174290.12580000001</v>
          </cell>
          <cell r="E282">
            <v>-147374.6202</v>
          </cell>
          <cell r="F282">
            <v>-100355.4761</v>
          </cell>
          <cell r="G282">
            <v>8697.6455000000005</v>
          </cell>
          <cell r="H282">
            <v>8157.2605999999996</v>
          </cell>
          <cell r="I282">
            <v>8157.9727000000003</v>
          </cell>
          <cell r="J282">
            <v>8157.9771000000001</v>
          </cell>
          <cell r="K282">
            <v>8157.9757</v>
          </cell>
          <cell r="L282">
            <v>8157.9762000000001</v>
          </cell>
          <cell r="M282">
            <v>8157.9762000000001</v>
          </cell>
          <cell r="N282">
            <v>8157.9759000000004</v>
          </cell>
        </row>
        <row r="283">
          <cell r="C283">
            <v>1073812.2862</v>
          </cell>
          <cell r="D283">
            <v>1433004.7128000001</v>
          </cell>
          <cell r="E283">
            <v>1124755.2061999999</v>
          </cell>
          <cell r="F283">
            <v>364926.99109999998</v>
          </cell>
          <cell r="G283">
            <v>596228.51119999995</v>
          </cell>
          <cell r="H283">
            <v>750630.26049999997</v>
          </cell>
          <cell r="I283">
            <v>795845.12529999996</v>
          </cell>
          <cell r="J283">
            <v>814878.91429999995</v>
          </cell>
          <cell r="K283">
            <v>836815.6594</v>
          </cell>
          <cell r="L283">
            <v>862023.78670000006</v>
          </cell>
          <cell r="M283">
            <v>844636.8504</v>
          </cell>
          <cell r="N283">
            <v>904416.81799999997</v>
          </cell>
        </row>
        <row r="284">
          <cell r="C284">
            <v>-870150.77520000003</v>
          </cell>
          <cell r="D284">
            <v>-355000</v>
          </cell>
          <cell r="E284">
            <v>-131347.47750000001</v>
          </cell>
          <cell r="F284">
            <v>60622.191800000001</v>
          </cell>
          <cell r="G284">
            <v>-396687.125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11016</v>
          </cell>
          <cell r="D285">
            <v>9342</v>
          </cell>
          <cell r="E285">
            <v>-1674</v>
          </cell>
          <cell r="F285">
            <v>-1674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83635.760699999999</v>
          </cell>
          <cell r="D286">
            <v>1090528.0767000001</v>
          </cell>
          <cell r="E286">
            <v>-55005.744400000003</v>
          </cell>
          <cell r="F286">
            <v>95707.926999999996</v>
          </cell>
          <cell r="G286">
            <v>-485812.7684</v>
          </cell>
          <cell r="H286">
            <v>6792.3963000000003</v>
          </cell>
          <cell r="I286">
            <v>-123.87430000000001</v>
          </cell>
          <cell r="J286">
            <v>-70.501000000000005</v>
          </cell>
          <cell r="K286">
            <v>-70.533900000000003</v>
          </cell>
          <cell r="L286">
            <v>-70.548100000000005</v>
          </cell>
          <cell r="M286">
            <v>-70.546199999999999</v>
          </cell>
          <cell r="N286">
            <v>-70.5411</v>
          </cell>
        </row>
        <row r="287">
          <cell r="C287">
            <v>83635.760699999999</v>
          </cell>
          <cell r="D287">
            <v>1090528.0767000001</v>
          </cell>
          <cell r="E287">
            <v>-55005.744400000003</v>
          </cell>
          <cell r="F287">
            <v>95707.926999999996</v>
          </cell>
          <cell r="G287">
            <v>-485812.7684</v>
          </cell>
          <cell r="H287">
            <v>6792.3963000000003</v>
          </cell>
          <cell r="I287">
            <v>-123.87430000000001</v>
          </cell>
          <cell r="J287">
            <v>-70.501000000000005</v>
          </cell>
          <cell r="K287">
            <v>-70.533900000000003</v>
          </cell>
          <cell r="L287">
            <v>-70.548100000000005</v>
          </cell>
          <cell r="M287">
            <v>-70.546199999999999</v>
          </cell>
          <cell r="N287">
            <v>-70.5411</v>
          </cell>
        </row>
        <row r="288">
          <cell r="C288">
            <v>0</v>
          </cell>
          <cell r="D288">
            <v>12199.6409</v>
          </cell>
          <cell r="E288">
            <v>8270.5277000000006</v>
          </cell>
          <cell r="F288">
            <v>-40826.763099999996</v>
          </cell>
          <cell r="G288">
            <v>9675.6674999999996</v>
          </cell>
          <cell r="H288">
            <v>3212.3546000000001</v>
          </cell>
          <cell r="I288">
            <v>3337.3778000000002</v>
          </cell>
          <cell r="J288">
            <v>3409.0536999999999</v>
          </cell>
          <cell r="K288">
            <v>3480.8110999999999</v>
          </cell>
          <cell r="L288">
            <v>3552.5857000000001</v>
          </cell>
          <cell r="M288">
            <v>3624.3816000000002</v>
          </cell>
          <cell r="N288">
            <v>3696.2098999999998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Y1999</v>
          </cell>
          <cell r="D292" t="str">
            <v>Y2000</v>
          </cell>
          <cell r="E292" t="str">
            <v>Y2001</v>
          </cell>
          <cell r="F292" t="str">
            <v>Y2002</v>
          </cell>
          <cell r="G292" t="str">
            <v>Y2003</v>
          </cell>
          <cell r="H292" t="str">
            <v>Y2004</v>
          </cell>
          <cell r="I292" t="str">
            <v>Y2005</v>
          </cell>
          <cell r="J292" t="str">
            <v>Y2006</v>
          </cell>
          <cell r="K292" t="str">
            <v>Y2007</v>
          </cell>
          <cell r="L292" t="str">
            <v>Y2008</v>
          </cell>
          <cell r="M292" t="str">
            <v>Y2009</v>
          </cell>
          <cell r="N292" t="str">
            <v>Y2010</v>
          </cell>
        </row>
        <row r="293">
          <cell r="C293">
            <v>951335</v>
          </cell>
          <cell r="D293">
            <v>3980894.0309000001</v>
          </cell>
          <cell r="E293">
            <v>4072725.5617</v>
          </cell>
          <cell r="F293">
            <v>4064029.0310999998</v>
          </cell>
          <cell r="G293">
            <v>916388.61679999996</v>
          </cell>
          <cell r="H293">
            <v>957354.37100000004</v>
          </cell>
          <cell r="I293">
            <v>989110.95369999995</v>
          </cell>
          <cell r="J293">
            <v>1007454.6075</v>
          </cell>
          <cell r="K293">
            <v>1027001.8543</v>
          </cell>
          <cell r="L293">
            <v>1046347.3496</v>
          </cell>
          <cell r="M293">
            <v>1067748.8611999999</v>
          </cell>
          <cell r="N293">
            <v>1094608.0628</v>
          </cell>
        </row>
        <row r="294">
          <cell r="C294">
            <v>67491</v>
          </cell>
          <cell r="D294">
            <v>-1004229.925</v>
          </cell>
          <cell r="E294">
            <v>611668.02170000004</v>
          </cell>
          <cell r="F294">
            <v>604036.97270000004</v>
          </cell>
          <cell r="G294">
            <v>586489.74239999999</v>
          </cell>
          <cell r="H294">
            <v>551913.81530000002</v>
          </cell>
          <cell r="I294">
            <v>555114.02080000006</v>
          </cell>
          <cell r="J294">
            <v>555867.54260000004</v>
          </cell>
          <cell r="K294">
            <v>557094.15179999999</v>
          </cell>
          <cell r="L294">
            <v>545439.97719999996</v>
          </cell>
          <cell r="M294">
            <v>547557.10970000003</v>
          </cell>
          <cell r="N294">
            <v>548998.82160000002</v>
          </cell>
        </row>
        <row r="295">
          <cell r="C295">
            <v>8.7300000000000003E-2</v>
          </cell>
          <cell r="D295">
            <v>8.6699999999999999E-2</v>
          </cell>
          <cell r="E295">
            <v>0.17249999999999999</v>
          </cell>
          <cell r="F295">
            <v>0.1502</v>
          </cell>
          <cell r="G295">
            <v>8.6400000000000005E-2</v>
          </cell>
          <cell r="H295">
            <v>9.0899999999999995E-2</v>
          </cell>
          <cell r="I295">
            <v>9.0999999999999998E-2</v>
          </cell>
          <cell r="J295">
            <v>9.11E-2</v>
          </cell>
          <cell r="K295">
            <v>9.0999999999999998E-2</v>
          </cell>
          <cell r="L295">
            <v>9.11E-2</v>
          </cell>
          <cell r="M295">
            <v>9.1200000000000003E-2</v>
          </cell>
          <cell r="N295">
            <v>9.1300000000000006E-2</v>
          </cell>
        </row>
        <row r="296">
          <cell r="C296">
            <v>8.7800000000000003E-2</v>
          </cell>
          <cell r="D296">
            <v>8.6699999999999999E-2</v>
          </cell>
          <cell r="E296">
            <v>0.1731</v>
          </cell>
          <cell r="F296">
            <v>0.15090000000000001</v>
          </cell>
          <cell r="G296">
            <v>8.6900000000000005E-2</v>
          </cell>
          <cell r="H296">
            <v>9.1399999999999995E-2</v>
          </cell>
          <cell r="I296">
            <v>9.1499999999999998E-2</v>
          </cell>
          <cell r="J296">
            <v>9.1499999999999998E-2</v>
          </cell>
          <cell r="K296">
            <v>9.1600000000000001E-2</v>
          </cell>
          <cell r="L296">
            <v>9.1600000000000001E-2</v>
          </cell>
          <cell r="M296">
            <v>9.1700000000000004E-2</v>
          </cell>
          <cell r="N296">
            <v>9.1700000000000004E-2</v>
          </cell>
        </row>
        <row r="297">
          <cell r="C297">
            <v>19237196.5352</v>
          </cell>
          <cell r="D297">
            <v>18506043.632300001</v>
          </cell>
          <cell r="E297">
            <v>19051876.372200001</v>
          </cell>
          <cell r="F297">
            <v>20087920.768199999</v>
          </cell>
          <cell r="G297">
            <v>18004900.671700001</v>
          </cell>
          <cell r="H297">
            <v>15594619.831</v>
          </cell>
          <cell r="I297">
            <v>15507866.971000001</v>
          </cell>
          <cell r="J297">
            <v>15416299.837099999</v>
          </cell>
          <cell r="K297">
            <v>15324241.9047</v>
          </cell>
          <cell r="L297">
            <v>15375196.057700001</v>
          </cell>
          <cell r="M297">
            <v>15559532.233999999</v>
          </cell>
          <cell r="N297">
            <v>15747331.3848</v>
          </cell>
        </row>
        <row r="298">
          <cell r="C298">
            <v>-571442.81059999997</v>
          </cell>
          <cell r="D298">
            <v>3074200.7420999999</v>
          </cell>
          <cell r="E298">
            <v>-2240092.8339</v>
          </cell>
          <cell r="F298">
            <v>-193144.22949999999</v>
          </cell>
          <cell r="G298">
            <v>1726455.1712</v>
          </cell>
          <cell r="H298">
            <v>-61047.930399999997</v>
          </cell>
          <cell r="I298">
            <v>-167055.5477</v>
          </cell>
          <cell r="J298">
            <v>-196821.56080000001</v>
          </cell>
          <cell r="K298">
            <v>-125622.10619999999</v>
          </cell>
          <cell r="L298">
            <v>-326896.91690000001</v>
          </cell>
          <cell r="M298">
            <v>-286787.48859999998</v>
          </cell>
          <cell r="N298">
            <v>-330869.72369999997</v>
          </cell>
        </row>
        <row r="299">
          <cell r="C299">
            <v>5739701.8476</v>
          </cell>
          <cell r="D299">
            <v>12085846.871099999</v>
          </cell>
          <cell r="E299">
            <v>8755289.7347999997</v>
          </cell>
          <cell r="F299">
            <v>8650365.5282000005</v>
          </cell>
          <cell r="G299">
            <v>10153070.100199999</v>
          </cell>
          <cell r="H299">
            <v>9804297.4804999996</v>
          </cell>
          <cell r="I299">
            <v>9807065.0760999992</v>
          </cell>
          <cell r="J299">
            <v>9846740.8245000001</v>
          </cell>
          <cell r="K299">
            <v>9940673.0021000002</v>
          </cell>
          <cell r="L299">
            <v>10113519.1743</v>
          </cell>
          <cell r="M299">
            <v>10588676.686100001</v>
          </cell>
          <cell r="N299">
            <v>10686490.770099999</v>
          </cell>
        </row>
        <row r="300">
          <cell r="C300">
            <v>444944.09139999998</v>
          </cell>
          <cell r="D300">
            <v>-2020144.0345000001</v>
          </cell>
          <cell r="E300">
            <v>782491.81530000002</v>
          </cell>
          <cell r="F300">
            <v>711805.36730000004</v>
          </cell>
          <cell r="G300">
            <v>680083.82270000002</v>
          </cell>
          <cell r="H300">
            <v>287506.33250000002</v>
          </cell>
          <cell r="I300">
            <v>309862.59889999998</v>
          </cell>
          <cell r="J300">
            <v>312907.1715</v>
          </cell>
          <cell r="K300">
            <v>320976.81349999999</v>
          </cell>
          <cell r="L300">
            <v>227270.15789999999</v>
          </cell>
          <cell r="M300">
            <v>245893.96090000001</v>
          </cell>
          <cell r="N300">
            <v>257970.6361</v>
          </cell>
        </row>
        <row r="301">
          <cell r="C301">
            <v>1271268.8544000001</v>
          </cell>
          <cell r="D301">
            <v>-5771840.1968</v>
          </cell>
          <cell r="E301">
            <v>2235690.9388000001</v>
          </cell>
          <cell r="F301">
            <v>2033729.6554</v>
          </cell>
          <cell r="G301">
            <v>1943096.6695000001</v>
          </cell>
          <cell r="H301">
            <v>821446.67819999997</v>
          </cell>
          <cell r="I301">
            <v>885321.72620000003</v>
          </cell>
          <cell r="J301">
            <v>894020.50529999996</v>
          </cell>
          <cell r="K301">
            <v>917076.62549999997</v>
          </cell>
          <cell r="L301">
            <v>649343.31949999998</v>
          </cell>
          <cell r="M301">
            <v>702554.18599999999</v>
          </cell>
          <cell r="N301">
            <v>737058.97279999999</v>
          </cell>
        </row>
        <row r="302">
          <cell r="C302">
            <v>7289073.2019999996</v>
          </cell>
          <cell r="D302">
            <v>7356622.8618000001</v>
          </cell>
          <cell r="E302">
            <v>11734448.876700001</v>
          </cell>
          <cell r="F302">
            <v>11586655.292300001</v>
          </cell>
          <cell r="G302">
            <v>11295962.082900001</v>
          </cell>
          <cell r="H302">
            <v>11442017.942500001</v>
          </cell>
          <cell r="I302">
            <v>11565546.1109</v>
          </cell>
          <cell r="J302">
            <v>11652576.2577</v>
          </cell>
          <cell r="K302">
            <v>11786899.5272</v>
          </cell>
          <cell r="L302">
            <v>11710563.137800001</v>
          </cell>
          <cell r="M302">
            <v>12224560.8928</v>
          </cell>
          <cell r="N302">
            <v>12360877.774</v>
          </cell>
        </row>
        <row r="303">
          <cell r="C303">
            <v>8259.6062999999995</v>
          </cell>
          <cell r="D303">
            <v>-1071720.925</v>
          </cell>
          <cell r="E303">
            <v>1615897.9467</v>
          </cell>
          <cell r="F303">
            <v>-7631.049</v>
          </cell>
          <cell r="G303">
            <v>-17547.230200000002</v>
          </cell>
          <cell r="H303">
            <v>-34575.927100000001</v>
          </cell>
          <cell r="I303">
            <v>3200.2055</v>
          </cell>
          <cell r="J303">
            <v>753.52170000000001</v>
          </cell>
          <cell r="K303">
            <v>1226.6092000000001</v>
          </cell>
          <cell r="L303">
            <v>-11654.174499999999</v>
          </cell>
          <cell r="M303">
            <v>2117.1325000000002</v>
          </cell>
          <cell r="N303">
            <v>1441.7119</v>
          </cell>
        </row>
        <row r="304">
          <cell r="C304">
            <v>3495.5261999999998</v>
          </cell>
          <cell r="D304">
            <v>-3029559.0309000001</v>
          </cell>
          <cell r="E304">
            <v>-91831.530899999998</v>
          </cell>
          <cell r="F304">
            <v>8696.5306999999993</v>
          </cell>
          <cell r="G304">
            <v>3147640.4142</v>
          </cell>
          <cell r="H304">
            <v>-40965.754099999998</v>
          </cell>
          <cell r="I304">
            <v>-31756.5828</v>
          </cell>
          <cell r="J304">
            <v>-18343.6538</v>
          </cell>
          <cell r="K304">
            <v>-19547.246800000001</v>
          </cell>
          <cell r="L304">
            <v>-19345.495299999999</v>
          </cell>
          <cell r="M304">
            <v>-21401.511500000001</v>
          </cell>
          <cell r="N304">
            <v>-26859.2016</v>
          </cell>
        </row>
        <row r="305">
          <cell r="C305">
            <v>-141213.68239999999</v>
          </cell>
          <cell r="D305">
            <v>-179956.16510000001</v>
          </cell>
          <cell r="E305">
            <v>608335.68279999995</v>
          </cell>
          <cell r="F305">
            <v>-2740.2316000000001</v>
          </cell>
          <cell r="G305">
            <v>208854.8652</v>
          </cell>
          <cell r="H305">
            <v>41335.226699999999</v>
          </cell>
          <cell r="I305">
            <v>31396.775399999999</v>
          </cell>
          <cell r="J305">
            <v>18360.523399999998</v>
          </cell>
          <cell r="K305">
            <v>19338.886200000001</v>
          </cell>
          <cell r="L305">
            <v>18708.8531</v>
          </cell>
          <cell r="M305">
            <v>21685.064399999999</v>
          </cell>
          <cell r="N305">
            <v>26728.506600000001</v>
          </cell>
        </row>
        <row r="306">
          <cell r="C306">
            <v>7827.8978999999999</v>
          </cell>
          <cell r="D306">
            <v>-2215.6594</v>
          </cell>
          <cell r="E306">
            <v>-33682.082399999999</v>
          </cell>
          <cell r="F306">
            <v>-24070.997599999999</v>
          </cell>
          <cell r="G306">
            <v>56294.150099999999</v>
          </cell>
          <cell r="H306">
            <v>4454.1770999999999</v>
          </cell>
          <cell r="I306">
            <v>-1035.2723000000001</v>
          </cell>
          <cell r="J306">
            <v>-976.73810000000003</v>
          </cell>
          <cell r="K306">
            <v>-1036.1353999999999</v>
          </cell>
          <cell r="L306">
            <v>-974.45209999999997</v>
          </cell>
          <cell r="M306">
            <v>-781.29899999999998</v>
          </cell>
          <cell r="N306">
            <v>-807.0095</v>
          </cell>
        </row>
        <row r="307">
          <cell r="C307">
            <v>110024.2139</v>
          </cell>
          <cell r="D307">
            <v>1318697</v>
          </cell>
          <cell r="E307">
            <v>-2487399.0781</v>
          </cell>
          <cell r="F307">
            <v>-493309.0675</v>
          </cell>
          <cell r="G307">
            <v>1477599.9756</v>
          </cell>
          <cell r="H307">
            <v>-2839.9998999999998</v>
          </cell>
          <cell r="I307">
            <v>400</v>
          </cell>
          <cell r="J307">
            <v>1900</v>
          </cell>
          <cell r="K307">
            <v>2500</v>
          </cell>
          <cell r="L307">
            <v>2869.9998999999998</v>
          </cell>
          <cell r="M307">
            <v>3089.9998999999998</v>
          </cell>
          <cell r="N307">
            <v>3309.9998999999998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C309">
            <v>0.56079999999999997</v>
          </cell>
          <cell r="D309">
            <v>0.1201</v>
          </cell>
          <cell r="E309">
            <v>0.30940000000000001</v>
          </cell>
          <cell r="F309">
            <v>0.38879999999999998</v>
          </cell>
          <cell r="G309">
            <v>0.4758</v>
          </cell>
          <cell r="H309">
            <v>0.47989999999999999</v>
          </cell>
          <cell r="I309">
            <v>0.47989999999999999</v>
          </cell>
          <cell r="J309">
            <v>0.48</v>
          </cell>
          <cell r="K309">
            <v>0.47989999999999999</v>
          </cell>
          <cell r="L309">
            <v>0.47989999999999999</v>
          </cell>
          <cell r="M309">
            <v>0.4798</v>
          </cell>
          <cell r="N309">
            <v>0.47970000000000002</v>
          </cell>
        </row>
        <row r="310">
          <cell r="C310">
            <v>0.52510000000000001</v>
          </cell>
          <cell r="D310">
            <v>9.5899999999999999E-2</v>
          </cell>
          <cell r="E310">
            <v>0.34089999999999998</v>
          </cell>
          <cell r="F310">
            <v>0.44779999999999998</v>
          </cell>
          <cell r="G310">
            <v>0.46789999999999998</v>
          </cell>
          <cell r="H310">
            <v>0.47239999999999999</v>
          </cell>
          <cell r="I310">
            <v>0.47249999999999998</v>
          </cell>
          <cell r="J310">
            <v>0.47270000000000001</v>
          </cell>
          <cell r="K310">
            <v>0.4728</v>
          </cell>
          <cell r="L310">
            <v>0.4728</v>
          </cell>
          <cell r="M310">
            <v>0.47270000000000001</v>
          </cell>
          <cell r="N310">
            <v>0.47249999999999998</v>
          </cell>
        </row>
        <row r="311">
          <cell r="C311">
            <v>1057921.0623999999</v>
          </cell>
          <cell r="D311">
            <v>-5716211.9468</v>
          </cell>
          <cell r="E311">
            <v>1990877.517</v>
          </cell>
          <cell r="F311">
            <v>1927257.2016</v>
          </cell>
          <cell r="G311">
            <v>336083.84379999997</v>
          </cell>
          <cell r="H311">
            <v>830735.64939999999</v>
          </cell>
          <cell r="I311">
            <v>939850.90980000002</v>
          </cell>
          <cell r="J311">
            <v>990650.05819999997</v>
          </cell>
          <cell r="K311">
            <v>1038121.2126</v>
          </cell>
          <cell r="L311">
            <v>779805.71349999995</v>
          </cell>
          <cell r="M311">
            <v>808623.83169999998</v>
          </cell>
          <cell r="N311">
            <v>835099.44140000001</v>
          </cell>
        </row>
        <row r="312">
          <cell r="C312">
            <v>-80809.863899999997</v>
          </cell>
          <cell r="D312">
            <v>715672.30489999999</v>
          </cell>
          <cell r="E312">
            <v>100016.06909999999</v>
          </cell>
          <cell r="F312">
            <v>-179917.37909999999</v>
          </cell>
          <cell r="G312">
            <v>-504883.39500000002</v>
          </cell>
          <cell r="H312">
            <v>-95994.224900000001</v>
          </cell>
          <cell r="I312">
            <v>-85062.328500000003</v>
          </cell>
          <cell r="J312">
            <v>-81551.6152</v>
          </cell>
          <cell r="K312">
            <v>-88033.946899999995</v>
          </cell>
          <cell r="L312">
            <v>25618.627799999998</v>
          </cell>
          <cell r="M312">
            <v>9466.7741999999998</v>
          </cell>
          <cell r="N312">
            <v>-654.71680000000003</v>
          </cell>
        </row>
        <row r="313">
          <cell r="C313">
            <v>465160</v>
          </cell>
          <cell r="D313">
            <v>-452728.73119999998</v>
          </cell>
          <cell r="E313">
            <v>8797.0288</v>
          </cell>
          <cell r="F313">
            <v>1294732.1917999999</v>
          </cell>
          <cell r="G313">
            <v>46889.970200000003</v>
          </cell>
          <cell r="H313">
            <v>48140.496400000004</v>
          </cell>
          <cell r="I313">
            <v>49622.769099999998</v>
          </cell>
          <cell r="J313">
            <v>51015.258800000003</v>
          </cell>
          <cell r="K313">
            <v>52578.558100000002</v>
          </cell>
          <cell r="L313">
            <v>53531.539599999996</v>
          </cell>
          <cell r="M313">
            <v>54508.231399999997</v>
          </cell>
          <cell r="N313">
            <v>54508.231399999997</v>
          </cell>
        </row>
        <row r="314">
          <cell r="C314">
            <v>173723</v>
          </cell>
          <cell r="D314">
            <v>163410</v>
          </cell>
          <cell r="E314">
            <v>153098</v>
          </cell>
          <cell r="F314">
            <v>146882</v>
          </cell>
          <cell r="G314">
            <v>103835.28</v>
          </cell>
          <cell r="H314">
            <v>99382.28</v>
          </cell>
          <cell r="I314">
            <v>94929.279999999999</v>
          </cell>
          <cell r="J314">
            <v>90476.28</v>
          </cell>
          <cell r="K314">
            <v>86023.28</v>
          </cell>
          <cell r="L314">
            <v>81570.28</v>
          </cell>
          <cell r="M314">
            <v>77117.279999999999</v>
          </cell>
          <cell r="N314">
            <v>72664.28</v>
          </cell>
        </row>
        <row r="315">
          <cell r="C315">
            <v>919025</v>
          </cell>
          <cell r="D315">
            <v>1301343.3049000001</v>
          </cell>
          <cell r="E315">
            <v>1411671.3740000001</v>
          </cell>
          <cell r="F315">
            <v>1237969.9948</v>
          </cell>
          <cell r="G315">
            <v>733106.81980000006</v>
          </cell>
          <cell r="H315">
            <v>641565.59490000003</v>
          </cell>
          <cell r="I315">
            <v>560956.26639999996</v>
          </cell>
          <cell r="J315">
            <v>483857.65120000002</v>
          </cell>
          <cell r="K315">
            <v>400276.70429999998</v>
          </cell>
          <cell r="L315">
            <v>430348.3321</v>
          </cell>
          <cell r="M315">
            <v>444268.10629999998</v>
          </cell>
          <cell r="N315">
            <v>448066.38959999999</v>
          </cell>
        </row>
        <row r="316">
          <cell r="C316">
            <v>27063.226699999999</v>
          </cell>
          <cell r="D316">
            <v>26705.333299999998</v>
          </cell>
          <cell r="E316">
            <v>0</v>
          </cell>
          <cell r="F316">
            <v>0</v>
          </cell>
          <cell r="G316">
            <v>73721.953800000003</v>
          </cell>
          <cell r="H316">
            <v>22876.0825</v>
          </cell>
          <cell r="I316">
            <v>23732.982499999998</v>
          </cell>
          <cell r="J316">
            <v>24142.190699999999</v>
          </cell>
          <cell r="K316">
            <v>24613.640599999999</v>
          </cell>
          <cell r="L316">
            <v>25517.765599999999</v>
          </cell>
          <cell r="M316">
            <v>26480.6823</v>
          </cell>
          <cell r="N316">
            <v>27443.507399999999</v>
          </cell>
        </row>
        <row r="317">
          <cell r="C317">
            <v>0.37869999999999998</v>
          </cell>
          <cell r="D317">
            <v>0.78939999999999999</v>
          </cell>
          <cell r="E317">
            <v>0.64339999999999997</v>
          </cell>
          <cell r="F317">
            <v>0.56910000000000005</v>
          </cell>
          <cell r="G317">
            <v>0.48110000000000003</v>
          </cell>
          <cell r="H317">
            <v>0.47699999999999998</v>
          </cell>
          <cell r="I317">
            <v>0.47699999999999998</v>
          </cell>
          <cell r="J317">
            <v>0.47689999999999999</v>
          </cell>
          <cell r="K317">
            <v>0.47699999999999998</v>
          </cell>
          <cell r="L317">
            <v>0.47689999999999999</v>
          </cell>
          <cell r="M317">
            <v>0.47699999999999998</v>
          </cell>
          <cell r="N317">
            <v>0.47710000000000002</v>
          </cell>
        </row>
        <row r="318">
          <cell r="C318">
            <v>0.41830000000000001</v>
          </cell>
          <cell r="D318">
            <v>0.83189999999999997</v>
          </cell>
          <cell r="E318">
            <v>0.60699999999999998</v>
          </cell>
          <cell r="F318">
            <v>0.50380000000000003</v>
          </cell>
          <cell r="G318">
            <v>0.48970000000000002</v>
          </cell>
          <cell r="H318">
            <v>0.48520000000000002</v>
          </cell>
          <cell r="I318">
            <v>0.48499999999999999</v>
          </cell>
          <cell r="J318">
            <v>0.48470000000000002</v>
          </cell>
          <cell r="K318">
            <v>0.48470000000000002</v>
          </cell>
          <cell r="L318">
            <v>0.48470000000000002</v>
          </cell>
          <cell r="M318">
            <v>0.48470000000000002</v>
          </cell>
          <cell r="N318">
            <v>0.4849</v>
          </cell>
        </row>
        <row r="319">
          <cell r="C319">
            <v>70726</v>
          </cell>
          <cell r="D319">
            <v>16870.9277</v>
          </cell>
          <cell r="E319">
            <v>20491.376499999998</v>
          </cell>
          <cell r="F319">
            <v>13893.6464</v>
          </cell>
          <cell r="G319">
            <v>22147.778900000001</v>
          </cell>
          <cell r="H319">
            <v>23213.645799999998</v>
          </cell>
          <cell r="I319">
            <v>19427.4306</v>
          </cell>
          <cell r="J319">
            <v>19763.998899999999</v>
          </cell>
          <cell r="K319">
            <v>20349.9787</v>
          </cell>
          <cell r="L319">
            <v>21059.060099999999</v>
          </cell>
          <cell r="M319">
            <v>21688.3449</v>
          </cell>
          <cell r="N319">
            <v>22467.3462</v>
          </cell>
        </row>
        <row r="320">
          <cell r="C320">
            <v>6.7199999999999996E-2</v>
          </cell>
          <cell r="D320">
            <v>8.0299999999999996E-2</v>
          </cell>
          <cell r="E320">
            <v>8.0399999999999999E-2</v>
          </cell>
          <cell r="F320">
            <v>8.0399999999999999E-2</v>
          </cell>
          <cell r="G320">
            <v>7.2099999999999997E-2</v>
          </cell>
          <cell r="H320">
            <v>7.22E-2</v>
          </cell>
          <cell r="I320">
            <v>7.2400000000000006E-2</v>
          </cell>
          <cell r="J320">
            <v>7.2499999999999995E-2</v>
          </cell>
          <cell r="K320">
            <v>7.2599999999999998E-2</v>
          </cell>
          <cell r="L320">
            <v>7.2700000000000001E-2</v>
          </cell>
          <cell r="M320">
            <v>7.2800000000000004E-2</v>
          </cell>
          <cell r="N320">
            <v>7.2900000000000006E-2</v>
          </cell>
        </row>
        <row r="321">
          <cell r="C321">
            <v>5.3100000000000001E-2</v>
          </cell>
          <cell r="D321">
            <v>5.3600000000000002E-2</v>
          </cell>
          <cell r="E321">
            <v>5.3600000000000002E-2</v>
          </cell>
          <cell r="F321">
            <v>5.3600000000000002E-2</v>
          </cell>
          <cell r="G321">
            <v>5.3499999999999999E-2</v>
          </cell>
          <cell r="H321">
            <v>5.3900000000000003E-2</v>
          </cell>
          <cell r="I321">
            <v>5.4300000000000001E-2</v>
          </cell>
          <cell r="J321">
            <v>5.21E-2</v>
          </cell>
          <cell r="K321">
            <v>5.33E-2</v>
          </cell>
          <cell r="L321">
            <v>5.3699999999999998E-2</v>
          </cell>
          <cell r="M321">
            <v>5.5199999999999999E-2</v>
          </cell>
          <cell r="N321">
            <v>5.5599999999999997E-2</v>
          </cell>
        </row>
        <row r="322">
          <cell r="C322">
            <v>5036397</v>
          </cell>
          <cell r="D322">
            <v>791773.89370000002</v>
          </cell>
          <cell r="E322">
            <v>2745791.7779000001</v>
          </cell>
          <cell r="F322">
            <v>3880023.2418999998</v>
          </cell>
          <cell r="G322">
            <v>4637605.8890000004</v>
          </cell>
          <cell r="H322">
            <v>4843939.1571000004</v>
          </cell>
          <cell r="I322">
            <v>4991983.1551999999</v>
          </cell>
          <cell r="J322">
            <v>5134646.4825999998</v>
          </cell>
          <cell r="K322">
            <v>5290309.5361000001</v>
          </cell>
          <cell r="L322">
            <v>5386040.9681000002</v>
          </cell>
          <cell r="M322">
            <v>5483588.9199999999</v>
          </cell>
          <cell r="N322">
            <v>5583259.1906000003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</v>
          </cell>
          <cell r="G323">
            <v>0.48</v>
          </cell>
          <cell r="H323">
            <v>0.48</v>
          </cell>
          <cell r="I323">
            <v>0.48</v>
          </cell>
          <cell r="J323">
            <v>0.48</v>
          </cell>
          <cell r="K323">
            <v>0.48</v>
          </cell>
          <cell r="L323">
            <v>0.48</v>
          </cell>
          <cell r="M323">
            <v>0.48</v>
          </cell>
          <cell r="N323">
            <v>0.48</v>
          </cell>
        </row>
        <row r="324">
          <cell r="C324">
            <v>575210.20239999995</v>
          </cell>
          <cell r="D324">
            <v>-3648623.1063000001</v>
          </cell>
          <cell r="E324">
            <v>1644283.4154000001</v>
          </cell>
          <cell r="F324">
            <v>1114853.6554</v>
          </cell>
          <cell r="G324">
            <v>387718.7721</v>
          </cell>
          <cell r="H324">
            <v>462833.26809999999</v>
          </cell>
          <cell r="I324">
            <v>526343.99820000003</v>
          </cell>
          <cell r="J324">
            <v>542963.32739999995</v>
          </cell>
          <cell r="K324">
            <v>556463.05350000004</v>
          </cell>
          <cell r="L324">
            <v>566531.43200000003</v>
          </cell>
          <cell r="M324">
            <v>573147.95189999999</v>
          </cell>
          <cell r="N324">
            <v>579570.27069999999</v>
          </cell>
        </row>
        <row r="325">
          <cell r="C325">
            <v>-571442.81059999997</v>
          </cell>
          <cell r="D325">
            <v>1603697</v>
          </cell>
          <cell r="E325">
            <v>-2318051.6094</v>
          </cell>
          <cell r="F325">
            <v>-514931.25890000002</v>
          </cell>
          <cell r="G325">
            <v>2136463.8506</v>
          </cell>
          <cell r="H325">
            <v>-81339.999899999995</v>
          </cell>
          <cell r="I325">
            <v>-177900</v>
          </cell>
          <cell r="J325">
            <v>-205400</v>
          </cell>
          <cell r="K325">
            <v>-135300</v>
          </cell>
          <cell r="L325">
            <v>-325930.0001</v>
          </cell>
          <cell r="M325">
            <v>-283510.0001</v>
          </cell>
          <cell r="N325">
            <v>-328590.0001</v>
          </cell>
        </row>
        <row r="326">
          <cell r="C326">
            <v>472477</v>
          </cell>
          <cell r="D326">
            <v>-2020144.0345000001</v>
          </cell>
          <cell r="E326">
            <v>782491.81530000002</v>
          </cell>
          <cell r="F326">
            <v>711805.36730000004</v>
          </cell>
          <cell r="G326">
            <v>676992.82270000002</v>
          </cell>
          <cell r="H326">
            <v>287506.33250000002</v>
          </cell>
          <cell r="I326">
            <v>309862.59889999998</v>
          </cell>
          <cell r="J326">
            <v>312907.1715</v>
          </cell>
          <cell r="K326">
            <v>320976.81349999999</v>
          </cell>
          <cell r="L326">
            <v>227270.15789999999</v>
          </cell>
          <cell r="M326">
            <v>245893.96090000001</v>
          </cell>
          <cell r="N326">
            <v>257970.6361</v>
          </cell>
        </row>
        <row r="327">
          <cell r="C327">
            <v>436345.3187</v>
          </cell>
          <cell r="D327">
            <v>-643814.07499999995</v>
          </cell>
          <cell r="E327">
            <v>-624839.60739999998</v>
          </cell>
          <cell r="F327">
            <v>718874.01249999995</v>
          </cell>
          <cell r="G327">
            <v>680474.08070000005</v>
          </cell>
          <cell r="H327">
            <v>326454.98149999999</v>
          </cell>
          <cell r="I327">
            <v>307626.97230000002</v>
          </cell>
          <cell r="J327">
            <v>312602.71419999999</v>
          </cell>
          <cell r="K327">
            <v>320169.8493</v>
          </cell>
          <cell r="L327">
            <v>236640.8235</v>
          </cell>
          <cell r="M327">
            <v>244031.58059999999</v>
          </cell>
          <cell r="N327">
            <v>256762.96859999999</v>
          </cell>
        </row>
        <row r="328">
          <cell r="C328">
            <v>1468469.4464</v>
          </cell>
          <cell r="D328">
            <v>-1939703.7731000001</v>
          </cell>
          <cell r="E328">
            <v>2751560.3657</v>
          </cell>
          <cell r="F328">
            <v>2054786.2507</v>
          </cell>
          <cell r="G328">
            <v>230124.34409999999</v>
          </cell>
          <cell r="H328">
            <v>1089692.6635</v>
          </cell>
          <cell r="I328">
            <v>1177518.9151999999</v>
          </cell>
          <cell r="J328">
            <v>1216968.1527</v>
          </cell>
          <cell r="K328">
            <v>1244389.2627999999</v>
          </cell>
          <cell r="L328">
            <v>1391767.912</v>
          </cell>
          <cell r="M328">
            <v>1408478.2605000001</v>
          </cell>
          <cell r="N328">
            <v>1431600.4620999999</v>
          </cell>
        </row>
        <row r="329">
          <cell r="C329">
            <v>33167</v>
          </cell>
          <cell r="D329">
            <v>35382.659399999997</v>
          </cell>
          <cell r="E329">
            <v>69064.741800000003</v>
          </cell>
          <cell r="F329">
            <v>93135.739400000006</v>
          </cell>
          <cell r="G329">
            <v>36841.5893</v>
          </cell>
          <cell r="H329">
            <v>32387.4123</v>
          </cell>
          <cell r="I329">
            <v>33422.684600000001</v>
          </cell>
          <cell r="J329">
            <v>34399.422599999998</v>
          </cell>
          <cell r="K329">
            <v>35435.557999999997</v>
          </cell>
          <cell r="L329">
            <v>36410.0101</v>
          </cell>
          <cell r="M329">
            <v>37191.309099999999</v>
          </cell>
          <cell r="N329">
            <v>37998.318500000001</v>
          </cell>
        </row>
        <row r="330">
          <cell r="C330">
            <v>336377.44880000001</v>
          </cell>
          <cell r="D330">
            <v>441559.16850000003</v>
          </cell>
          <cell r="E330">
            <v>556005.74109999998</v>
          </cell>
          <cell r="F330">
            <v>641528.14320000005</v>
          </cell>
          <cell r="G330">
            <v>368982.95689999999</v>
          </cell>
          <cell r="H330">
            <v>358771.45209999999</v>
          </cell>
          <cell r="I330">
            <v>363396.32579999999</v>
          </cell>
          <cell r="J330">
            <v>374800.17170000001</v>
          </cell>
          <cell r="K330">
            <v>386471.16859999998</v>
          </cell>
          <cell r="L330">
            <v>396469.64179999998</v>
          </cell>
          <cell r="M330">
            <v>404305.22739999997</v>
          </cell>
          <cell r="N330">
            <v>412219.74719999998</v>
          </cell>
        </row>
        <row r="331">
          <cell r="C331">
            <v>312131</v>
          </cell>
          <cell r="D331">
            <v>360695.91259999998</v>
          </cell>
          <cell r="E331">
            <v>438395.3063</v>
          </cell>
          <cell r="F331">
            <v>457652.08689999999</v>
          </cell>
          <cell r="G331">
            <v>397161.7402</v>
          </cell>
          <cell r="H331">
            <v>342733.81550000003</v>
          </cell>
          <cell r="I331">
            <v>353296.0833</v>
          </cell>
          <cell r="J331">
            <v>364407.04019999999</v>
          </cell>
          <cell r="K331">
            <v>375831.16480000003</v>
          </cell>
          <cell r="L331">
            <v>385556.59009999997</v>
          </cell>
          <cell r="M331">
            <v>393014.77740000002</v>
          </cell>
          <cell r="N331">
            <v>400771.5907</v>
          </cell>
        </row>
        <row r="332">
          <cell r="C332">
            <v>1665585.2858</v>
          </cell>
          <cell r="D332">
            <v>-2309718.1014</v>
          </cell>
          <cell r="E332">
            <v>4831280.3629000001</v>
          </cell>
          <cell r="F332">
            <v>2243558.1230000001</v>
          </cell>
          <cell r="G332">
            <v>-535733.7831</v>
          </cell>
          <cell r="H332">
            <v>1070427.2826</v>
          </cell>
          <cell r="I332">
            <v>1197201.9310999999</v>
          </cell>
          <cell r="J332">
            <v>1234317.9904</v>
          </cell>
          <cell r="K332">
            <v>1262825.9198</v>
          </cell>
          <cell r="L332">
            <v>1397718.5208000001</v>
          </cell>
          <cell r="M332">
            <v>1428870.8959999999</v>
          </cell>
          <cell r="N332">
            <v>1452018.7988</v>
          </cell>
        </row>
        <row r="333">
          <cell r="C333">
            <v>4080616</v>
          </cell>
          <cell r="D333">
            <v>5655455.6096000001</v>
          </cell>
          <cell r="E333">
            <v>5701005.8521999996</v>
          </cell>
          <cell r="F333">
            <v>4384686.9901999999</v>
          </cell>
          <cell r="G333">
            <v>4642107.0451999996</v>
          </cell>
          <cell r="H333">
            <v>4765909.1387</v>
          </cell>
          <cell r="I333">
            <v>4912654.1383999996</v>
          </cell>
          <cell r="J333">
            <v>5050510.6211000001</v>
          </cell>
          <cell r="K333">
            <v>5205277.2510000002</v>
          </cell>
          <cell r="L333">
            <v>5299622.4210999999</v>
          </cell>
          <cell r="M333">
            <v>5396314.9132000003</v>
          </cell>
          <cell r="N333">
            <v>5499339.4803999998</v>
          </cell>
        </row>
        <row r="334">
          <cell r="C334">
            <v>-229347.6024</v>
          </cell>
          <cell r="D334">
            <v>306129.59989999997</v>
          </cell>
          <cell r="E334">
            <v>291726.65700000001</v>
          </cell>
          <cell r="F334">
            <v>237003.1924</v>
          </cell>
          <cell r="G334">
            <v>-4143478.3777000001</v>
          </cell>
          <cell r="H334">
            <v>282071.46090000001</v>
          </cell>
          <cell r="I334">
            <v>288183.77519999997</v>
          </cell>
          <cell r="J334">
            <v>289128.25679999997</v>
          </cell>
          <cell r="K334">
            <v>287747.67989999999</v>
          </cell>
          <cell r="L334">
            <v>-873.03620000000001</v>
          </cell>
          <cell r="M334">
            <v>1188.0723</v>
          </cell>
          <cell r="N334">
            <v>-63.546900000000001</v>
          </cell>
        </row>
        <row r="335">
          <cell r="C335">
            <v>34629.787199999999</v>
          </cell>
          <cell r="D335">
            <v>77836.248600000006</v>
          </cell>
          <cell r="E335">
            <v>124085.3842</v>
          </cell>
          <cell r="F335">
            <v>185480.78810000001</v>
          </cell>
          <cell r="G335">
            <v>-33219.645499999999</v>
          </cell>
          <cell r="H335">
            <v>11501.976199999999</v>
          </cell>
          <cell r="I335">
            <v>10980.431500000001</v>
          </cell>
          <cell r="J335">
            <v>11319.044599999999</v>
          </cell>
          <cell r="K335">
            <v>11592.0142</v>
          </cell>
          <cell r="L335">
            <v>11723.5038</v>
          </cell>
          <cell r="M335">
            <v>11911.965700000001</v>
          </cell>
          <cell r="N335">
            <v>12094.557699999999</v>
          </cell>
        </row>
        <row r="336">
          <cell r="C336">
            <v>2065085.9604</v>
          </cell>
          <cell r="D336">
            <v>1751256.3399</v>
          </cell>
          <cell r="E336">
            <v>2147472.355</v>
          </cell>
          <cell r="F336">
            <v>2424607.5372000001</v>
          </cell>
          <cell r="G336">
            <v>2943466.4722000002</v>
          </cell>
          <cell r="H336">
            <v>3097019.7930000001</v>
          </cell>
          <cell r="I336">
            <v>3187138.7102000001</v>
          </cell>
          <cell r="J336">
            <v>3276466.5907999999</v>
          </cell>
          <cell r="K336">
            <v>3372862.0939000002</v>
          </cell>
          <cell r="L336">
            <v>3458801.1954000001</v>
          </cell>
          <cell r="M336">
            <v>3556286.4920000001</v>
          </cell>
          <cell r="N336">
            <v>3668654.0329999998</v>
          </cell>
        </row>
        <row r="337">
          <cell r="C337">
            <v>1561604.7243999999</v>
          </cell>
          <cell r="D337">
            <v>-1634020.7731000001</v>
          </cell>
          <cell r="E337">
            <v>2692071.0386999999</v>
          </cell>
          <cell r="F337">
            <v>2060136.2516999999</v>
          </cell>
          <cell r="G337">
            <v>229166.33009999999</v>
          </cell>
          <cell r="H337">
            <v>1089899.5325</v>
          </cell>
          <cell r="I337">
            <v>1177784.7852</v>
          </cell>
          <cell r="J337">
            <v>1217185.8156999999</v>
          </cell>
          <cell r="K337">
            <v>1244581.5518</v>
          </cell>
          <cell r="L337">
            <v>1391955.5290000001</v>
          </cell>
          <cell r="M337">
            <v>1408660.4835000001</v>
          </cell>
          <cell r="N337">
            <v>1431776.9051000001</v>
          </cell>
        </row>
        <row r="338">
          <cell r="C338">
            <v>2308519.0468000001</v>
          </cell>
          <cell r="D338">
            <v>24122.802599999999</v>
          </cell>
          <cell r="E338">
            <v>3527424.6222000001</v>
          </cell>
          <cell r="F338">
            <v>2369845.4067000002</v>
          </cell>
          <cell r="G338">
            <v>625899.73939999996</v>
          </cell>
          <cell r="H338">
            <v>1381057.2046999999</v>
          </cell>
          <cell r="I338">
            <v>1512196.4746999999</v>
          </cell>
          <cell r="J338">
            <v>1546876.0558</v>
          </cell>
          <cell r="K338">
            <v>1575274.1192000001</v>
          </cell>
          <cell r="L338">
            <v>1422633.6476</v>
          </cell>
          <cell r="M338">
            <v>1449704.2171</v>
          </cell>
          <cell r="N338">
            <v>1475181.7287999999</v>
          </cell>
        </row>
        <row r="339">
          <cell r="C339">
            <v>-14749.5735</v>
          </cell>
          <cell r="D339">
            <v>-141659.65229999999</v>
          </cell>
          <cell r="E339">
            <v>-6405.2345999999998</v>
          </cell>
          <cell r="F339">
            <v>-49575.301200000002</v>
          </cell>
          <cell r="G339">
            <v>89580.344700000001</v>
          </cell>
          <cell r="H339">
            <v>-6463.1329999999998</v>
          </cell>
          <cell r="I339">
            <v>124.7021</v>
          </cell>
          <cell r="J339">
            <v>71.837400000000002</v>
          </cell>
          <cell r="K339">
            <v>71.720299999999995</v>
          </cell>
          <cell r="L339">
            <v>71.471100000000007</v>
          </cell>
          <cell r="M339">
            <v>71.843599999999995</v>
          </cell>
          <cell r="N339">
            <v>71.913600000000002</v>
          </cell>
        </row>
        <row r="340">
          <cell r="C340">
            <v>-1064722.7453000001</v>
          </cell>
          <cell r="D340">
            <v>1069722.0451</v>
          </cell>
          <cell r="E340">
            <v>-2137733.6068000002</v>
          </cell>
          <cell r="F340">
            <v>-794414.95790000004</v>
          </cell>
          <cell r="G340">
            <v>493469.73019999999</v>
          </cell>
          <cell r="H340">
            <v>-432138.46269999997</v>
          </cell>
          <cell r="I340">
            <v>-530380.71</v>
          </cell>
          <cell r="J340">
            <v>-559268.21829999995</v>
          </cell>
          <cell r="K340">
            <v>-543058.71140000003</v>
          </cell>
          <cell r="L340">
            <v>-389274.614</v>
          </cell>
          <cell r="M340">
            <v>-392196.49849999999</v>
          </cell>
          <cell r="N340">
            <v>-392008.94020000001</v>
          </cell>
        </row>
        <row r="341">
          <cell r="C341">
            <v>-1258545.875</v>
          </cell>
          <cell r="D341">
            <v>-1235504.5</v>
          </cell>
          <cell r="E341">
            <v>-1396096.25</v>
          </cell>
          <cell r="F341">
            <v>-1625005.75</v>
          </cell>
          <cell r="G341">
            <v>-1029789.125</v>
          </cell>
          <cell r="H341">
            <v>-955381.875</v>
          </cell>
          <cell r="I341">
            <v>-981691.0625</v>
          </cell>
          <cell r="J341">
            <v>-987536</v>
          </cell>
          <cell r="K341">
            <v>-1032143.6875</v>
          </cell>
          <cell r="L341">
            <v>-1033287.5625</v>
          </cell>
          <cell r="M341">
            <v>-1057435.875</v>
          </cell>
          <cell r="N341">
            <v>-1083100.875</v>
          </cell>
        </row>
        <row r="342">
          <cell r="C342">
            <v>607592.45250000001</v>
          </cell>
          <cell r="D342">
            <v>-3616675.1063000001</v>
          </cell>
          <cell r="E342">
            <v>1671490.5484</v>
          </cell>
          <cell r="F342">
            <v>1137319.9213</v>
          </cell>
          <cell r="G342">
            <v>410187.43800000002</v>
          </cell>
          <cell r="H342">
            <v>485790.83399999997</v>
          </cell>
          <cell r="I342">
            <v>550232.06389999995</v>
          </cell>
          <cell r="J342">
            <v>567156.34310000006</v>
          </cell>
          <cell r="K342">
            <v>581160.81909999996</v>
          </cell>
          <cell r="L342">
            <v>592213.19750000001</v>
          </cell>
          <cell r="M342">
            <v>599788.41760000004</v>
          </cell>
          <cell r="N342">
            <v>607174.38639999996</v>
          </cell>
        </row>
        <row r="343">
          <cell r="C343">
            <v>-119943</v>
          </cell>
          <cell r="D343">
            <v>881000</v>
          </cell>
          <cell r="E343">
            <v>36658</v>
          </cell>
          <cell r="F343">
            <v>-41000</v>
          </cell>
          <cell r="G343">
            <v>285000</v>
          </cell>
          <cell r="H343">
            <v>156000</v>
          </cell>
          <cell r="I343">
            <v>180000</v>
          </cell>
          <cell r="J343">
            <v>172000</v>
          </cell>
          <cell r="K343">
            <v>190000</v>
          </cell>
          <cell r="L343">
            <v>130000</v>
          </cell>
          <cell r="M343">
            <v>133000</v>
          </cell>
          <cell r="N343">
            <v>139000</v>
          </cell>
        </row>
        <row r="344">
          <cell r="C344">
            <v>0</v>
          </cell>
          <cell r="D344">
            <v>0</v>
          </cell>
          <cell r="E344">
            <v>-177045</v>
          </cell>
          <cell r="F344">
            <v>0</v>
          </cell>
          <cell r="G344">
            <v>4000</v>
          </cell>
          <cell r="H344">
            <v>22000</v>
          </cell>
          <cell r="I344">
            <v>20000</v>
          </cell>
          <cell r="J344">
            <v>21000</v>
          </cell>
          <cell r="K344">
            <v>73000</v>
          </cell>
          <cell r="L344">
            <v>12000</v>
          </cell>
          <cell r="M344">
            <v>56000</v>
          </cell>
          <cell r="N344">
            <v>9000</v>
          </cell>
        </row>
        <row r="345">
          <cell r="C345">
            <v>85505.75</v>
          </cell>
          <cell r="D345">
            <v>-596000</v>
          </cell>
          <cell r="E345">
            <v>309734.46879999997</v>
          </cell>
          <cell r="F345">
            <v>19377.8086</v>
          </cell>
          <cell r="G345">
            <v>369863.875</v>
          </cell>
          <cell r="H345">
            <v>-256500</v>
          </cell>
          <cell r="I345">
            <v>-378300</v>
          </cell>
          <cell r="J345">
            <v>-400300</v>
          </cell>
          <cell r="K345">
            <v>-400800</v>
          </cell>
          <cell r="L345">
            <v>-470800</v>
          </cell>
          <cell r="M345">
            <v>-475600</v>
          </cell>
          <cell r="N345">
            <v>-479900</v>
          </cell>
        </row>
        <row r="346">
          <cell r="C346">
            <v>144977.45559999999</v>
          </cell>
          <cell r="D346">
            <v>-36806.1607</v>
          </cell>
          <cell r="E346">
            <v>69226.696200000006</v>
          </cell>
          <cell r="F346">
            <v>-77131.906799999997</v>
          </cell>
          <cell r="G346">
            <v>-26435.8302</v>
          </cell>
          <cell r="H346">
            <v>-32058.879000000001</v>
          </cell>
          <cell r="I346">
            <v>-31842.159800000001</v>
          </cell>
          <cell r="J346">
            <v>-30430.534</v>
          </cell>
          <cell r="K346">
            <v>-29076.105</v>
          </cell>
          <cell r="L346">
            <v>-28346.943599999999</v>
          </cell>
          <cell r="M346">
            <v>-29048.524000000001</v>
          </cell>
          <cell r="N346">
            <v>-29756.169000000002</v>
          </cell>
        </row>
        <row r="347">
          <cell r="C347">
            <v>480898.45280000003</v>
          </cell>
          <cell r="D347">
            <v>-75697.603400000007</v>
          </cell>
          <cell r="E347">
            <v>227253.42170000001</v>
          </cell>
          <cell r="F347">
            <v>-202616.88</v>
          </cell>
          <cell r="G347">
            <v>-66641.744699999996</v>
          </cell>
          <cell r="H347">
            <v>-78873.941300000006</v>
          </cell>
          <cell r="I347">
            <v>-78254.743499999997</v>
          </cell>
          <cell r="J347">
            <v>-74221.527100000007</v>
          </cell>
          <cell r="K347">
            <v>-70351.729800000001</v>
          </cell>
          <cell r="L347">
            <v>-68268.411399999997</v>
          </cell>
          <cell r="M347">
            <v>-70272.926999999996</v>
          </cell>
          <cell r="N347">
            <v>-72294.769899999999</v>
          </cell>
        </row>
        <row r="348">
          <cell r="C348">
            <v>527532.30819999997</v>
          </cell>
          <cell r="D348">
            <v>-83038.178199999995</v>
          </cell>
          <cell r="E348">
            <v>249290.7212</v>
          </cell>
          <cell r="F348">
            <v>-222265.1159</v>
          </cell>
          <cell r="G348">
            <v>-73104.151599999997</v>
          </cell>
          <cell r="H348">
            <v>-86522.533100000001</v>
          </cell>
          <cell r="I348">
            <v>-85843.290200000003</v>
          </cell>
          <cell r="J348">
            <v>-81418.963300000003</v>
          </cell>
          <cell r="K348">
            <v>-77173.902700000006</v>
          </cell>
          <cell r="L348">
            <v>-74888.56</v>
          </cell>
          <cell r="M348">
            <v>-77087.458199999994</v>
          </cell>
          <cell r="N348">
            <v>-79305.364000000001</v>
          </cell>
        </row>
        <row r="349">
          <cell r="C349">
            <v>46633.8554</v>
          </cell>
          <cell r="D349">
            <v>-7340.5748999999996</v>
          </cell>
          <cell r="E349">
            <v>22037.299500000001</v>
          </cell>
          <cell r="F349">
            <v>-19648.236000000001</v>
          </cell>
          <cell r="G349">
            <v>-6462.4069</v>
          </cell>
          <cell r="H349">
            <v>-7648.5918000000001</v>
          </cell>
          <cell r="I349">
            <v>-7588.5468000000001</v>
          </cell>
          <cell r="J349">
            <v>-7197.4363000000003</v>
          </cell>
          <cell r="K349">
            <v>-6822.1728999999996</v>
          </cell>
          <cell r="L349">
            <v>-6620.1486000000004</v>
          </cell>
          <cell r="M349">
            <v>-6814.5312000000004</v>
          </cell>
          <cell r="N349">
            <v>-7010.5941000000003</v>
          </cell>
        </row>
        <row r="350">
          <cell r="C350">
            <v>430093</v>
          </cell>
          <cell r="D350">
            <v>610444</v>
          </cell>
          <cell r="E350">
            <v>610444</v>
          </cell>
          <cell r="F350">
            <v>610444</v>
          </cell>
          <cell r="G350">
            <v>610444</v>
          </cell>
          <cell r="H350">
            <v>610444</v>
          </cell>
          <cell r="I350">
            <v>610444</v>
          </cell>
          <cell r="J350">
            <v>610444</v>
          </cell>
          <cell r="K350">
            <v>610444</v>
          </cell>
          <cell r="L350">
            <v>610444</v>
          </cell>
          <cell r="M350">
            <v>610444</v>
          </cell>
          <cell r="N350">
            <v>610444</v>
          </cell>
        </row>
        <row r="351">
          <cell r="C351">
            <v>1217635</v>
          </cell>
          <cell r="D351">
            <v>1722021</v>
          </cell>
          <cell r="E351">
            <v>1722021</v>
          </cell>
          <cell r="F351">
            <v>1722021</v>
          </cell>
          <cell r="G351">
            <v>1289841.8500999999</v>
          </cell>
          <cell r="H351">
            <v>1289841.8500999999</v>
          </cell>
          <cell r="I351">
            <v>1289841.8500999999</v>
          </cell>
          <cell r="J351">
            <v>1289841.8500999999</v>
          </cell>
          <cell r="K351">
            <v>1289841.8500999999</v>
          </cell>
          <cell r="L351">
            <v>1289841.8500999999</v>
          </cell>
          <cell r="M351">
            <v>1289841.8500999999</v>
          </cell>
          <cell r="N351">
            <v>1289841.8500999999</v>
          </cell>
        </row>
        <row r="352">
          <cell r="C352">
            <v>763727</v>
          </cell>
          <cell r="D352">
            <v>898898</v>
          </cell>
          <cell r="E352">
            <v>863898</v>
          </cell>
          <cell r="F352">
            <v>828898</v>
          </cell>
          <cell r="G352">
            <v>581890</v>
          </cell>
          <cell r="H352">
            <v>546890</v>
          </cell>
          <cell r="I352">
            <v>546890</v>
          </cell>
          <cell r="J352">
            <v>546890</v>
          </cell>
          <cell r="K352">
            <v>546890</v>
          </cell>
          <cell r="L352">
            <v>546890</v>
          </cell>
          <cell r="M352">
            <v>546890</v>
          </cell>
          <cell r="N352">
            <v>546890</v>
          </cell>
        </row>
        <row r="353">
          <cell r="C353">
            <v>504698</v>
          </cell>
          <cell r="D353">
            <v>-215581</v>
          </cell>
          <cell r="E353">
            <v>267184.59379999997</v>
          </cell>
          <cell r="F353">
            <v>144846.6563</v>
          </cell>
          <cell r="G353">
            <v>3403453.6935000001</v>
          </cell>
          <cell r="H353">
            <v>1565.375</v>
          </cell>
          <cell r="I353">
            <v>2040.9296999999999</v>
          </cell>
          <cell r="J353">
            <v>1043.5859</v>
          </cell>
          <cell r="K353">
            <v>2424.0156000000002</v>
          </cell>
          <cell r="L353">
            <v>944.50779999999997</v>
          </cell>
          <cell r="M353">
            <v>-1116.2344000000001</v>
          </cell>
          <cell r="N353">
            <v>135.39840000000001</v>
          </cell>
        </row>
        <row r="354">
          <cell r="C354">
            <v>-13146.9432</v>
          </cell>
          <cell r="D354">
            <v>-192332.0073</v>
          </cell>
          <cell r="E354">
            <v>49909.949500000002</v>
          </cell>
          <cell r="F354">
            <v>1604.7317</v>
          </cell>
          <cell r="G354">
            <v>-5040.8621999999996</v>
          </cell>
          <cell r="H354">
            <v>-4535.6603999999998</v>
          </cell>
          <cell r="I354">
            <v>880.18899999999996</v>
          </cell>
          <cell r="J354">
            <v>925.91309999999999</v>
          </cell>
          <cell r="K354">
            <v>952.0104</v>
          </cell>
          <cell r="L354">
            <v>810.45209999999997</v>
          </cell>
          <cell r="M354">
            <v>621.51559999999995</v>
          </cell>
          <cell r="N354">
            <v>646.40110000000004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C356">
            <v>596540</v>
          </cell>
          <cell r="D356">
            <v>596540</v>
          </cell>
          <cell r="E356">
            <v>419495</v>
          </cell>
          <cell r="F356">
            <v>419495</v>
          </cell>
          <cell r="G356">
            <v>419745</v>
          </cell>
          <cell r="H356">
            <v>434870</v>
          </cell>
          <cell r="I356">
            <v>447995</v>
          </cell>
          <cell r="J356">
            <v>462120</v>
          </cell>
          <cell r="K356">
            <v>475745</v>
          </cell>
          <cell r="L356">
            <v>484620</v>
          </cell>
          <cell r="M356">
            <v>493745</v>
          </cell>
          <cell r="N356">
            <v>502745</v>
          </cell>
        </row>
        <row r="357">
          <cell r="C357">
            <v>6.0499999999999998E-2</v>
          </cell>
          <cell r="D357">
            <v>9.0499999999999997E-2</v>
          </cell>
          <cell r="E357">
            <v>4.7300000000000002E-2</v>
          </cell>
          <cell r="F357">
            <v>4.2000000000000003E-2</v>
          </cell>
          <cell r="G357">
            <v>4.3099999999999999E-2</v>
          </cell>
          <cell r="H357">
            <v>4.3099999999999999E-2</v>
          </cell>
          <cell r="I357">
            <v>4.3099999999999999E-2</v>
          </cell>
          <cell r="J357">
            <v>4.3200000000000002E-2</v>
          </cell>
          <cell r="K357">
            <v>4.3200000000000002E-2</v>
          </cell>
          <cell r="L357">
            <v>4.3200000000000002E-2</v>
          </cell>
          <cell r="M357">
            <v>4.3200000000000002E-2</v>
          </cell>
          <cell r="N357">
            <v>4.3200000000000002E-2</v>
          </cell>
        </row>
        <row r="358">
          <cell r="C358">
            <v>31948</v>
          </cell>
          <cell r="D358">
            <v>31948</v>
          </cell>
          <cell r="E358">
            <v>27207.133000000002</v>
          </cell>
          <cell r="F358">
            <v>22466.265899999999</v>
          </cell>
          <cell r="G358">
            <v>22468.6659</v>
          </cell>
          <cell r="H358">
            <v>22957.565900000001</v>
          </cell>
          <cell r="I358">
            <v>23888.0658</v>
          </cell>
          <cell r="J358">
            <v>24193.0157</v>
          </cell>
          <cell r="K358">
            <v>24697.765599999999</v>
          </cell>
          <cell r="L358">
            <v>25681.765599999999</v>
          </cell>
          <cell r="M358">
            <v>26640.465700000001</v>
          </cell>
          <cell r="N358">
            <v>27604.115699999998</v>
          </cell>
        </row>
        <row r="359">
          <cell r="C359">
            <v>5.6599999999999998E-2</v>
          </cell>
          <cell r="D359">
            <v>7.22E-2</v>
          </cell>
          <cell r="E359">
            <v>5.21E-2</v>
          </cell>
          <cell r="F359">
            <v>4.8399999999999999E-2</v>
          </cell>
          <cell r="G359">
            <v>4.24E-2</v>
          </cell>
          <cell r="H359">
            <v>4.24E-2</v>
          </cell>
          <cell r="I359">
            <v>4.24E-2</v>
          </cell>
          <cell r="J359">
            <v>4.2500000000000003E-2</v>
          </cell>
          <cell r="K359">
            <v>4.2500000000000003E-2</v>
          </cell>
          <cell r="L359">
            <v>4.2500000000000003E-2</v>
          </cell>
          <cell r="M359">
            <v>4.2599999999999999E-2</v>
          </cell>
          <cell r="N359">
            <v>4.2599999999999999E-2</v>
          </cell>
        </row>
        <row r="360">
          <cell r="C360">
            <v>3.2044999999999999</v>
          </cell>
          <cell r="D360">
            <v>-8.3041</v>
          </cell>
          <cell r="E360">
            <v>4.9965999999999999</v>
          </cell>
          <cell r="F360">
            <v>3.4382999999999999</v>
          </cell>
          <cell r="G360">
            <v>2.3563999999999998</v>
          </cell>
          <cell r="H360">
            <v>2.7519999999999998</v>
          </cell>
          <cell r="I360">
            <v>3.0472999999999999</v>
          </cell>
          <cell r="J360">
            <v>3.153</v>
          </cell>
          <cell r="K360">
            <v>3.2446999999999999</v>
          </cell>
          <cell r="L360">
            <v>3.3008000000000002</v>
          </cell>
          <cell r="M360">
            <v>3.2884000000000002</v>
          </cell>
          <cell r="N360">
            <v>3.2726999999999999</v>
          </cell>
        </row>
        <row r="361">
          <cell r="C361">
            <v>5.67E-2</v>
          </cell>
          <cell r="D361">
            <v>-0.16400000000000001</v>
          </cell>
          <cell r="E361">
            <v>0.12379999999999999</v>
          </cell>
          <cell r="F361">
            <v>9.3899999999999997E-2</v>
          </cell>
          <cell r="G361">
            <v>4.7899999999999998E-2</v>
          </cell>
          <cell r="H361">
            <v>5.8299999999999998E-2</v>
          </cell>
          <cell r="I361">
            <v>6.2199999999999998E-2</v>
          </cell>
          <cell r="J361">
            <v>6.3200000000000006E-2</v>
          </cell>
          <cell r="K361">
            <v>6.4000000000000001E-2</v>
          </cell>
          <cell r="L361">
            <v>6.4399999999999999E-2</v>
          </cell>
          <cell r="M361">
            <v>6.4600000000000005E-2</v>
          </cell>
          <cell r="N361">
            <v>6.4799999999999996E-2</v>
          </cell>
        </row>
        <row r="362">
          <cell r="C362">
            <v>0.1077</v>
          </cell>
          <cell r="D362">
            <v>-1.2521</v>
          </cell>
          <cell r="E362">
            <v>0.92959999999999998</v>
          </cell>
          <cell r="F362">
            <v>0.33650000000000002</v>
          </cell>
          <cell r="G362">
            <v>9.0999999999999998E-2</v>
          </cell>
          <cell r="H362">
            <v>9.7600000000000006E-2</v>
          </cell>
          <cell r="I362">
            <v>0.107</v>
          </cell>
          <cell r="J362">
            <v>0.1072</v>
          </cell>
          <cell r="K362">
            <v>0.10680000000000001</v>
          </cell>
          <cell r="L362">
            <v>0.1061</v>
          </cell>
          <cell r="M362">
            <v>0.1055</v>
          </cell>
          <cell r="N362">
            <v>0.1047</v>
          </cell>
        </row>
        <row r="363">
          <cell r="C363">
            <v>2.29E-2</v>
          </cell>
          <cell r="D363">
            <v>-0.62639999999999996</v>
          </cell>
          <cell r="E363">
            <v>0.2286</v>
          </cell>
          <cell r="F363">
            <v>0.1724</v>
          </cell>
          <cell r="G363">
            <v>5.1200000000000002E-2</v>
          </cell>
          <cell r="H363">
            <v>9.3100000000000002E-2</v>
          </cell>
          <cell r="I363">
            <v>0.10639999999999999</v>
          </cell>
          <cell r="J363">
            <v>0.10970000000000001</v>
          </cell>
          <cell r="K363">
            <v>0.1123</v>
          </cell>
          <cell r="L363">
            <v>0.1137</v>
          </cell>
          <cell r="M363">
            <v>0.1137</v>
          </cell>
          <cell r="N363">
            <v>0.1135</v>
          </cell>
        </row>
        <row r="364">
          <cell r="C364">
            <v>5.8299999999999998E-2</v>
          </cell>
          <cell r="D364">
            <v>-0.25190000000000001</v>
          </cell>
          <cell r="E364">
            <v>0.15989999999999999</v>
          </cell>
          <cell r="F364">
            <v>0.13089999999999999</v>
          </cell>
          <cell r="G364">
            <v>7.0499999999999993E-2</v>
          </cell>
          <cell r="H364">
            <v>8.8099999999999998E-2</v>
          </cell>
          <cell r="I364">
            <v>9.2700000000000005E-2</v>
          </cell>
          <cell r="J364">
            <v>9.2499999999999999E-2</v>
          </cell>
          <cell r="K364">
            <v>9.1899999999999996E-2</v>
          </cell>
          <cell r="L364">
            <v>9.1499999999999998E-2</v>
          </cell>
          <cell r="M364">
            <v>9.1600000000000001E-2</v>
          </cell>
          <cell r="N364">
            <v>9.1600000000000001E-2</v>
          </cell>
        </row>
        <row r="365">
          <cell r="C365">
            <v>31596.707999999999</v>
          </cell>
          <cell r="D365">
            <v>30002.121599999999</v>
          </cell>
          <cell r="E365">
            <v>34337.9974</v>
          </cell>
          <cell r="F365">
            <v>37684.699000000001</v>
          </cell>
          <cell r="G365">
            <v>37484.166599999997</v>
          </cell>
          <cell r="H365">
            <v>30947.380300000001</v>
          </cell>
          <cell r="I365">
            <v>31772.727599999998</v>
          </cell>
          <cell r="J365">
            <v>32751.027600000001</v>
          </cell>
          <cell r="K365">
            <v>33670.070800000001</v>
          </cell>
          <cell r="L365">
            <v>34701.848299999998</v>
          </cell>
          <cell r="M365">
            <v>35330.816099999996</v>
          </cell>
          <cell r="N365">
            <v>35975.432800000002</v>
          </cell>
        </row>
        <row r="366">
          <cell r="C366">
            <v>115518</v>
          </cell>
          <cell r="D366">
            <v>-364877.26240000001</v>
          </cell>
          <cell r="E366">
            <v>175993.57019999999</v>
          </cell>
          <cell r="F366">
            <v>170369.5344</v>
          </cell>
          <cell r="G366">
            <v>29709.811399999999</v>
          </cell>
          <cell r="H366">
            <v>73437.030400000003</v>
          </cell>
          <cell r="I366">
            <v>83082.819300000003</v>
          </cell>
          <cell r="J366">
            <v>87573.464000000007</v>
          </cell>
          <cell r="K366">
            <v>91769.914000000004</v>
          </cell>
          <cell r="L366">
            <v>68934.824200000003</v>
          </cell>
          <cell r="M366">
            <v>71482.345799999996</v>
          </cell>
          <cell r="N366">
            <v>73822.789699999994</v>
          </cell>
        </row>
        <row r="367">
          <cell r="C367">
            <v>31596.707999999999</v>
          </cell>
          <cell r="D367">
            <v>30002.121599999999</v>
          </cell>
          <cell r="E367">
            <v>34337.9974</v>
          </cell>
          <cell r="F367">
            <v>37684.699000000001</v>
          </cell>
          <cell r="G367">
            <v>41234.166599999997</v>
          </cell>
          <cell r="H367">
            <v>37822.380299999997</v>
          </cell>
          <cell r="I367">
            <v>38647.727599999998</v>
          </cell>
          <cell r="J367">
            <v>39626.027600000001</v>
          </cell>
          <cell r="K367">
            <v>93045.070800000001</v>
          </cell>
          <cell r="L367">
            <v>37826.848299999998</v>
          </cell>
          <cell r="M367">
            <v>82205.816099999996</v>
          </cell>
          <cell r="N367">
            <v>35975.432800000002</v>
          </cell>
        </row>
        <row r="368">
          <cell r="C368">
            <v>115518</v>
          </cell>
          <cell r="D368">
            <v>-162358.29689999999</v>
          </cell>
          <cell r="E368">
            <v>-32572.953799999999</v>
          </cell>
          <cell r="F368">
            <v>170931.9382</v>
          </cell>
          <cell r="G368">
            <v>43775.7837</v>
          </cell>
          <cell r="H368">
            <v>69064.308499999999</v>
          </cell>
          <cell r="I368">
            <v>82118.240399999995</v>
          </cell>
          <cell r="J368">
            <v>87124.3995</v>
          </cell>
          <cell r="K368">
            <v>91350.269</v>
          </cell>
          <cell r="L368">
            <v>71218.333199999994</v>
          </cell>
          <cell r="M368">
            <v>71227.593599999993</v>
          </cell>
          <cell r="N368">
            <v>73588.745299999995</v>
          </cell>
        </row>
        <row r="369">
          <cell r="D369">
            <v>-1588641.0511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75694</v>
          </cell>
          <cell r="D370">
            <v>115518</v>
          </cell>
          <cell r="E370">
            <v>-162358.29689999999</v>
          </cell>
          <cell r="F370">
            <v>-32572.953799999999</v>
          </cell>
          <cell r="G370">
            <v>170931.9382</v>
          </cell>
          <cell r="H370">
            <v>43775.7837</v>
          </cell>
          <cell r="I370">
            <v>69064.308499999999</v>
          </cell>
          <cell r="J370">
            <v>82118.240399999995</v>
          </cell>
          <cell r="K370">
            <v>87124.3995</v>
          </cell>
          <cell r="L370">
            <v>91350.269</v>
          </cell>
          <cell r="M370">
            <v>71218.333199999994</v>
          </cell>
          <cell r="N370">
            <v>71227.593599999993</v>
          </cell>
        </row>
        <row r="371">
          <cell r="C371">
            <v>575210.18050000002</v>
          </cell>
          <cell r="D371">
            <v>-3648623.1063000001</v>
          </cell>
          <cell r="E371">
            <v>1644283.4154000001</v>
          </cell>
          <cell r="F371">
            <v>1114853.6554</v>
          </cell>
          <cell r="G371">
            <v>387718.7721</v>
          </cell>
          <cell r="H371">
            <v>462833.26809999999</v>
          </cell>
          <cell r="I371">
            <v>526343.99820000003</v>
          </cell>
          <cell r="J371">
            <v>542963.32739999995</v>
          </cell>
          <cell r="K371">
            <v>556463.05350000004</v>
          </cell>
          <cell r="L371">
            <v>566531.43200000003</v>
          </cell>
          <cell r="M371">
            <v>573147.95189999999</v>
          </cell>
          <cell r="N371">
            <v>579570.27069999999</v>
          </cell>
        </row>
        <row r="372">
          <cell r="C372">
            <v>18715740</v>
          </cell>
          <cell r="D372">
            <v>18296347.264600001</v>
          </cell>
          <cell r="E372">
            <v>19807405.479899999</v>
          </cell>
          <cell r="F372">
            <v>20368436.056499999</v>
          </cell>
          <cell r="G372">
            <v>15641365.286900001</v>
          </cell>
          <cell r="H372">
            <v>15547874.3752</v>
          </cell>
          <cell r="I372">
            <v>15467859.5668</v>
          </cell>
          <cell r="J372">
            <v>15364740.1073</v>
          </cell>
          <cell r="K372">
            <v>15283743.702199999</v>
          </cell>
          <cell r="L372">
            <v>15466648.4133</v>
          </cell>
          <cell r="M372">
            <v>15652416.0547</v>
          </cell>
          <cell r="N372">
            <v>15842246.7149</v>
          </cell>
        </row>
        <row r="373">
          <cell r="C373">
            <v>12034353</v>
          </cell>
          <cell r="D373">
            <v>9074469.5033</v>
          </cell>
          <cell r="E373">
            <v>10606892.630100001</v>
          </cell>
          <cell r="F373">
            <v>10134705.232000001</v>
          </cell>
          <cell r="G373">
            <v>10859857.9342</v>
          </cell>
          <cell r="H373">
            <v>10915018.2958</v>
          </cell>
          <cell r="I373">
            <v>10932832.2937</v>
          </cell>
          <cell r="J373">
            <v>10937377.103700001</v>
          </cell>
          <cell r="K373">
            <v>10971331.7871</v>
          </cell>
          <cell r="L373">
            <v>11170283.3892</v>
          </cell>
          <cell r="M373">
            <v>11373648.8331</v>
          </cell>
          <cell r="N373">
            <v>11585343.6711</v>
          </cell>
        </row>
        <row r="374">
          <cell r="C374">
            <v>-85837.347500000003</v>
          </cell>
          <cell r="D374">
            <v>481435.82620000001</v>
          </cell>
          <cell r="E374">
            <v>-112145.0211</v>
          </cell>
          <cell r="F374">
            <v>-35650.583299999998</v>
          </cell>
          <cell r="G374">
            <v>-522599.74979999999</v>
          </cell>
          <cell r="H374">
            <v>22125.628499999999</v>
          </cell>
          <cell r="I374">
            <v>33033.484299999996</v>
          </cell>
          <cell r="J374">
            <v>36563.839999999997</v>
          </cell>
          <cell r="K374">
            <v>30091.8472</v>
          </cell>
          <cell r="L374">
            <v>25542.181400000001</v>
          </cell>
          <cell r="M374">
            <v>9392.5256000000008</v>
          </cell>
          <cell r="N374">
            <v>-726.61019999999996</v>
          </cell>
        </row>
        <row r="375">
          <cell r="C375">
            <v>483384.00900000002</v>
          </cell>
          <cell r="D375">
            <v>582308.34869999997</v>
          </cell>
          <cell r="E375">
            <v>687581.90150000004</v>
          </cell>
          <cell r="F375">
            <v>749704.23430000001</v>
          </cell>
          <cell r="G375">
            <v>451820.38380000001</v>
          </cell>
          <cell r="H375">
            <v>423171.7917</v>
          </cell>
          <cell r="I375">
            <v>414577.2218</v>
          </cell>
          <cell r="J375">
            <v>407237.75670000003</v>
          </cell>
          <cell r="K375">
            <v>399518.22970000003</v>
          </cell>
          <cell r="L375">
            <v>397280.09389999998</v>
          </cell>
          <cell r="M375">
            <v>404926.74300000002</v>
          </cell>
          <cell r="N375">
            <v>412866.1483</v>
          </cell>
        </row>
        <row r="376">
          <cell r="C376">
            <v>2882.6642999999999</v>
          </cell>
          <cell r="D376">
            <v>37503.082000000002</v>
          </cell>
          <cell r="E376">
            <v>416914.58500000002</v>
          </cell>
          <cell r="F376">
            <v>-16968.718499999999</v>
          </cell>
          <cell r="G376">
            <v>-47085.682999999997</v>
          </cell>
          <cell r="H376">
            <v>-47919.306600000004</v>
          </cell>
          <cell r="I376">
            <v>-52567.984700000001</v>
          </cell>
          <cell r="J376">
            <v>-52256.5746</v>
          </cell>
          <cell r="K376">
            <v>-51994.643799999998</v>
          </cell>
          <cell r="L376">
            <v>-51850.436699999998</v>
          </cell>
          <cell r="M376">
            <v>-51654.460800000001</v>
          </cell>
          <cell r="N376">
            <v>-51462.234700000001</v>
          </cell>
        </row>
        <row r="377">
          <cell r="C377">
            <v>1090976.4615</v>
          </cell>
          <cell r="D377">
            <v>-3034366.7576000001</v>
          </cell>
          <cell r="E377">
            <v>2359072.4498000001</v>
          </cell>
          <cell r="F377">
            <v>1887024.1555999999</v>
          </cell>
          <cell r="G377">
            <v>862007.82180000003</v>
          </cell>
          <cell r="H377">
            <v>908962.62560000003</v>
          </cell>
          <cell r="I377">
            <v>964809.28570000001</v>
          </cell>
          <cell r="J377">
            <v>974394.09979999997</v>
          </cell>
          <cell r="K377">
            <v>980679.04879999999</v>
          </cell>
          <cell r="L377">
            <v>989493.29139999999</v>
          </cell>
          <cell r="M377">
            <v>1004715.1605999999</v>
          </cell>
          <cell r="N377">
            <v>1020040.5348</v>
          </cell>
        </row>
        <row r="378">
          <cell r="C378">
            <v>18715740</v>
          </cell>
          <cell r="D378">
            <v>18296347.264600001</v>
          </cell>
          <cell r="E378">
            <v>19807405.479899999</v>
          </cell>
          <cell r="F378">
            <v>20368436.056499999</v>
          </cell>
          <cell r="G378">
            <v>15641365.286900001</v>
          </cell>
          <cell r="H378">
            <v>15547874.3752</v>
          </cell>
          <cell r="I378">
            <v>15467859.5668</v>
          </cell>
          <cell r="J378">
            <v>15364740.1073</v>
          </cell>
          <cell r="K378">
            <v>15283743.702199999</v>
          </cell>
          <cell r="L378">
            <v>15466648.4133</v>
          </cell>
          <cell r="M378">
            <v>15652416.0547</v>
          </cell>
          <cell r="N378">
            <v>15842246.7149</v>
          </cell>
        </row>
        <row r="379">
          <cell r="C379">
            <v>1292874</v>
          </cell>
          <cell r="D379">
            <v>1279979.2334</v>
          </cell>
          <cell r="E379">
            <v>1686924.9161</v>
          </cell>
          <cell r="F379">
            <v>1683163.7629</v>
          </cell>
          <cell r="G379">
            <v>1867576.0858</v>
          </cell>
          <cell r="H379">
            <v>1907754.0094999999</v>
          </cell>
          <cell r="I379">
            <v>1941118.5876</v>
          </cell>
          <cell r="J379">
            <v>1962904.1786</v>
          </cell>
          <cell r="K379">
            <v>1987938.8637000001</v>
          </cell>
          <cell r="L379">
            <v>2009566.7267</v>
          </cell>
          <cell r="M379">
            <v>2036046.3467000001</v>
          </cell>
          <cell r="N379">
            <v>2067896.1333999999</v>
          </cell>
        </row>
        <row r="380">
          <cell r="C380">
            <v>2629995</v>
          </cell>
          <cell r="D380">
            <v>4999053.034</v>
          </cell>
          <cell r="E380">
            <v>4668413.6029000003</v>
          </cell>
          <cell r="F380">
            <v>5717359.3733999999</v>
          </cell>
          <cell r="G380">
            <v>2390366.4136999999</v>
          </cell>
          <cell r="H380">
            <v>2390507.0038999999</v>
          </cell>
          <cell r="I380">
            <v>2428115.1291999999</v>
          </cell>
          <cell r="J380">
            <v>2451263.5855</v>
          </cell>
          <cell r="K380">
            <v>2476944.5501999999</v>
          </cell>
          <cell r="L380">
            <v>2489245.5255</v>
          </cell>
          <cell r="M380">
            <v>2517430.3132000002</v>
          </cell>
          <cell r="N380">
            <v>2549671.3700999999</v>
          </cell>
        </row>
        <row r="381">
          <cell r="C381">
            <v>3170370</v>
          </cell>
          <cell r="D381">
            <v>3186774.3048999999</v>
          </cell>
          <cell r="E381">
            <v>3286790.3739999998</v>
          </cell>
          <cell r="F381">
            <v>3106872.9948</v>
          </cell>
          <cell r="G381">
            <v>2126783.9498999999</v>
          </cell>
          <cell r="H381">
            <v>2030789.7250000001</v>
          </cell>
          <cell r="I381">
            <v>1945727.3965</v>
          </cell>
          <cell r="J381">
            <v>1864175.7812999999</v>
          </cell>
          <cell r="K381">
            <v>1776141.8344000001</v>
          </cell>
          <cell r="L381">
            <v>1801760.4622</v>
          </cell>
          <cell r="M381">
            <v>1811227.2364000001</v>
          </cell>
          <cell r="N381">
            <v>1810572.5196</v>
          </cell>
        </row>
        <row r="382">
          <cell r="C382">
            <v>7743971.3926999997</v>
          </cell>
          <cell r="D382">
            <v>10138835.859200001</v>
          </cell>
          <cell r="E382">
            <v>9630044.1885000002</v>
          </cell>
          <cell r="F382">
            <v>11501637.4188</v>
          </cell>
          <cell r="G382">
            <v>15819890.6614</v>
          </cell>
          <cell r="H382">
            <v>11280453.7214</v>
          </cell>
          <cell r="I382">
            <v>11303749.9739</v>
          </cell>
          <cell r="J382">
            <v>11374092.0912</v>
          </cell>
          <cell r="K382">
            <v>11578674.019200001</v>
          </cell>
          <cell r="L382">
            <v>11301733.763900001</v>
          </cell>
          <cell r="M382">
            <v>11852901.4913</v>
          </cell>
          <cell r="N382">
            <v>11940132.956800001</v>
          </cell>
        </row>
        <row r="383">
          <cell r="C383">
            <v>-681467.02450000006</v>
          </cell>
          <cell r="D383">
            <v>285000</v>
          </cell>
          <cell r="E383">
            <v>169347.4688</v>
          </cell>
          <cell r="F383">
            <v>-21622.1914</v>
          </cell>
          <cell r="G383">
            <v>658863.875</v>
          </cell>
          <cell r="H383">
            <v>-78500</v>
          </cell>
          <cell r="I383">
            <v>-178300</v>
          </cell>
          <cell r="J383">
            <v>-207300</v>
          </cell>
          <cell r="K383">
            <v>-137800</v>
          </cell>
          <cell r="L383">
            <v>-328800</v>
          </cell>
          <cell r="M383">
            <v>-286600</v>
          </cell>
          <cell r="N383">
            <v>-331900</v>
          </cell>
        </row>
        <row r="384">
          <cell r="C384">
            <v>881021</v>
          </cell>
          <cell r="D384">
            <v>1030943.0817</v>
          </cell>
          <cell r="E384">
            <v>976075.37639999995</v>
          </cell>
          <cell r="F384">
            <v>946058.14080000005</v>
          </cell>
          <cell r="G384">
            <v>703621.55709999998</v>
          </cell>
          <cell r="H384">
            <v>670824.7598</v>
          </cell>
          <cell r="I384">
            <v>673697.28670000006</v>
          </cell>
          <cell r="J384">
            <v>675166.08799999999</v>
          </cell>
          <cell r="K384">
            <v>678577.79579999996</v>
          </cell>
          <cell r="L384">
            <v>679907.15549999999</v>
          </cell>
          <cell r="M384">
            <v>678336.10030000005</v>
          </cell>
          <cell r="N384">
            <v>678526.66949999996</v>
          </cell>
        </row>
        <row r="385">
          <cell r="C385">
            <v>1094142.4752</v>
          </cell>
          <cell r="D385">
            <v>-706021.10140000004</v>
          </cell>
          <cell r="E385">
            <v>2513228.7535000001</v>
          </cell>
          <cell r="F385">
            <v>1728626.8640999999</v>
          </cell>
          <cell r="G385">
            <v>1600730.0674999999</v>
          </cell>
          <cell r="H385">
            <v>989087.28269999998</v>
          </cell>
          <cell r="I385">
            <v>1019301.9311</v>
          </cell>
          <cell r="J385">
            <v>1028917.9904</v>
          </cell>
          <cell r="K385">
            <v>1127525.9198</v>
          </cell>
          <cell r="L385">
            <v>1071788.5207</v>
          </cell>
          <cell r="M385">
            <v>1145360.8958999999</v>
          </cell>
          <cell r="N385">
            <v>1123428.7988</v>
          </cell>
        </row>
        <row r="386">
          <cell r="C386">
            <v>1094142.4752</v>
          </cell>
          <cell r="D386">
            <v>-706021.10140000004</v>
          </cell>
          <cell r="E386">
            <v>2513228.7535000001</v>
          </cell>
          <cell r="F386">
            <v>1728626.8640999999</v>
          </cell>
          <cell r="G386">
            <v>1600730.0674999999</v>
          </cell>
          <cell r="H386">
            <v>989087.28269999998</v>
          </cell>
          <cell r="I386">
            <v>1019301.9311</v>
          </cell>
          <cell r="J386">
            <v>1028917.9904</v>
          </cell>
          <cell r="K386">
            <v>1127525.9198</v>
          </cell>
          <cell r="L386">
            <v>1071788.5207</v>
          </cell>
          <cell r="M386">
            <v>1145360.8958999999</v>
          </cell>
          <cell r="N386">
            <v>1123428.7988</v>
          </cell>
        </row>
        <row r="387">
          <cell r="C387">
            <v>0</v>
          </cell>
          <cell r="D387">
            <v>5107.3406000000004</v>
          </cell>
          <cell r="E387">
            <v>269233.49650000001</v>
          </cell>
          <cell r="F387">
            <v>463440.31550000003</v>
          </cell>
          <cell r="G387">
            <v>-439264.56809999997</v>
          </cell>
          <cell r="H387">
            <v>-459265.4094</v>
          </cell>
          <cell r="I387">
            <v>-512512.5392</v>
          </cell>
          <cell r="J387">
            <v>-563242.45129999996</v>
          </cell>
          <cell r="K387">
            <v>-619252.26529999997</v>
          </cell>
          <cell r="L387">
            <v>-674548.11910000001</v>
          </cell>
          <cell r="M387">
            <v>-728226.42830000003</v>
          </cell>
          <cell r="N387">
            <v>-781867.51540000003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Y1999</v>
          </cell>
          <cell r="D391" t="str">
            <v>Y2000</v>
          </cell>
          <cell r="E391" t="str">
            <v>Y2001</v>
          </cell>
          <cell r="F391" t="str">
            <v>Y2002</v>
          </cell>
          <cell r="G391" t="str">
            <v>Y2003</v>
          </cell>
          <cell r="H391" t="str">
            <v>Y2004</v>
          </cell>
          <cell r="I391" t="str">
            <v>Y2005</v>
          </cell>
          <cell r="J391" t="str">
            <v>Y2006</v>
          </cell>
          <cell r="K391" t="str">
            <v>Y2007</v>
          </cell>
          <cell r="L391" t="str">
            <v>Y2008</v>
          </cell>
          <cell r="M391" t="str">
            <v>Y2009</v>
          </cell>
          <cell r="N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C393">
            <v>0.46500000000000002</v>
          </cell>
          <cell r="D393">
            <v>0.46200000000000002</v>
          </cell>
          <cell r="E393">
            <v>0.46200000000000002</v>
          </cell>
          <cell r="F393">
            <v>0.46200000000000002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C394">
            <v>-20605</v>
          </cell>
          <cell r="D394">
            <v>-22224</v>
          </cell>
          <cell r="E394">
            <v>-28149</v>
          </cell>
          <cell r="F394">
            <v>0</v>
          </cell>
          <cell r="G394">
            <v>130008.4219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C396">
            <v>5.1999999999999998E-2</v>
          </cell>
          <cell r="D396">
            <v>5.8000000000000003E-2</v>
          </cell>
          <cell r="E396">
            <v>5.8000000000000003E-2</v>
          </cell>
          <cell r="F396">
            <v>5.8000000000000003E-2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C398">
            <v>72659</v>
          </cell>
          <cell r="D398">
            <v>77627</v>
          </cell>
          <cell r="E398">
            <v>615756</v>
          </cell>
          <cell r="F398">
            <v>48301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C399">
            <v>-19827</v>
          </cell>
          <cell r="D399">
            <v>-21446</v>
          </cell>
          <cell r="E399">
            <v>-27371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C401">
            <v>0.46500000000000002</v>
          </cell>
          <cell r="D401">
            <v>0.46200000000000002</v>
          </cell>
          <cell r="E401">
            <v>0.46200000000000002</v>
          </cell>
          <cell r="F401">
            <v>0.46200000000000002</v>
          </cell>
          <cell r="G401">
            <v>0.47689999999999999</v>
          </cell>
          <cell r="H401">
            <v>0.47689999999999999</v>
          </cell>
          <cell r="I401">
            <v>0.47689999999999999</v>
          </cell>
          <cell r="J401">
            <v>0.47689999999999999</v>
          </cell>
          <cell r="K401">
            <v>0.47689999999999999</v>
          </cell>
          <cell r="L401">
            <v>0.47689999999999999</v>
          </cell>
          <cell r="M401">
            <v>0.47689999999999999</v>
          </cell>
          <cell r="N401">
            <v>0.47689999999999999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-344232.4375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C404">
            <v>5.5E-2</v>
          </cell>
          <cell r="D404">
            <v>5.8000000000000003E-2</v>
          </cell>
          <cell r="E404">
            <v>5.8000000000000003E-2</v>
          </cell>
          <cell r="F404">
            <v>5.8000000000000003E-2</v>
          </cell>
          <cell r="G404">
            <v>4.3099999999999999E-2</v>
          </cell>
          <cell r="H404">
            <v>4.3099999999999999E-2</v>
          </cell>
          <cell r="I404">
            <v>4.3099999999999999E-2</v>
          </cell>
          <cell r="J404">
            <v>4.3099999999999999E-2</v>
          </cell>
          <cell r="K404">
            <v>4.3099999999999999E-2</v>
          </cell>
          <cell r="L404">
            <v>4.3099999999999999E-2</v>
          </cell>
          <cell r="M404">
            <v>4.3099999999999999E-2</v>
          </cell>
          <cell r="N404">
            <v>4.3099999999999999E-2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3750</v>
          </cell>
          <cell r="H405">
            <v>6875</v>
          </cell>
          <cell r="I405">
            <v>6875</v>
          </cell>
          <cell r="J405">
            <v>6875</v>
          </cell>
          <cell r="K405">
            <v>59375</v>
          </cell>
          <cell r="L405">
            <v>3125</v>
          </cell>
          <cell r="M405">
            <v>46875</v>
          </cell>
          <cell r="N405">
            <v>0</v>
          </cell>
        </row>
        <row r="406">
          <cell r="C406">
            <v>144520</v>
          </cell>
          <cell r="D406">
            <v>194047</v>
          </cell>
          <cell r="E406">
            <v>-504756</v>
          </cell>
          <cell r="F406">
            <v>-48301</v>
          </cell>
          <cell r="G406">
            <v>1237938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Y1999</v>
          </cell>
          <cell r="D411" t="str">
            <v>Y2000</v>
          </cell>
          <cell r="E411" t="str">
            <v>Y2001</v>
          </cell>
          <cell r="F411" t="str">
            <v>Y2002</v>
          </cell>
          <cell r="G411" t="str">
            <v>Y2003</v>
          </cell>
          <cell r="H411" t="str">
            <v>Y2004</v>
          </cell>
          <cell r="I411" t="str">
            <v>Y2005</v>
          </cell>
          <cell r="J411" t="str">
            <v>Y2006</v>
          </cell>
          <cell r="K411" t="str">
            <v>Y2007</v>
          </cell>
          <cell r="L411" t="str">
            <v>Y2008</v>
          </cell>
          <cell r="M411" t="str">
            <v>Y2009</v>
          </cell>
          <cell r="N411" t="str">
            <v>Y2010</v>
          </cell>
        </row>
        <row r="412">
          <cell r="C412">
            <v>361.46550000000002</v>
          </cell>
          <cell r="D412">
            <v>136.1362</v>
          </cell>
          <cell r="E412">
            <v>104.0368</v>
          </cell>
          <cell r="F412">
            <v>48.366900000000001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C413">
            <v>35000</v>
          </cell>
          <cell r="D413">
            <v>868100</v>
          </cell>
          <cell r="E413">
            <v>199300</v>
          </cell>
          <cell r="F413">
            <v>199300</v>
          </cell>
          <cell r="G413">
            <v>95540.781300000002</v>
          </cell>
          <cell r="H413">
            <v>93105.6875</v>
          </cell>
          <cell r="I413">
            <v>93145.3125</v>
          </cell>
          <cell r="J413">
            <v>93163.695300000007</v>
          </cell>
          <cell r="K413">
            <v>93184.843800000002</v>
          </cell>
          <cell r="L413">
            <v>93209.148400000005</v>
          </cell>
          <cell r="M413">
            <v>93192.343800000002</v>
          </cell>
          <cell r="N413">
            <v>93250.046900000001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C417">
            <v>1789165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-8501</v>
          </cell>
          <cell r="D421">
            <v>19852</v>
          </cell>
          <cell r="E421">
            <v>-12812</v>
          </cell>
          <cell r="F421">
            <v>-5317</v>
          </cell>
          <cell r="G421">
            <v>-159999.9999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C422">
            <v>-951</v>
          </cell>
          <cell r="D422">
            <v>-1343</v>
          </cell>
          <cell r="E422">
            <v>1791</v>
          </cell>
          <cell r="F422">
            <v>3261</v>
          </cell>
          <cell r="G422">
            <v>-66000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770</v>
          </cell>
          <cell r="E423">
            <v>-763</v>
          </cell>
          <cell r="F423">
            <v>26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C425">
            <v>11453</v>
          </cell>
          <cell r="D425">
            <v>-833100</v>
          </cell>
          <cell r="E425">
            <v>668800</v>
          </cell>
          <cell r="F425">
            <v>0</v>
          </cell>
          <cell r="G425">
            <v>103759.2188</v>
          </cell>
          <cell r="H425">
            <v>2435.0938000000001</v>
          </cell>
          <cell r="I425">
            <v>-39.625</v>
          </cell>
          <cell r="J425">
            <v>-18.3828</v>
          </cell>
          <cell r="K425">
            <v>-21.148399999999999</v>
          </cell>
          <cell r="L425">
            <v>-24.3047</v>
          </cell>
          <cell r="M425">
            <v>16.8047</v>
          </cell>
          <cell r="N425">
            <v>-57.703099999999999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C427">
            <v>465081.04960000003</v>
          </cell>
          <cell r="D427">
            <v>383327.6421</v>
          </cell>
          <cell r="E427">
            <v>350900.11469999998</v>
          </cell>
          <cell r="F427">
            <v>336150.9056</v>
          </cell>
          <cell r="G427">
            <v>791149.42709999997</v>
          </cell>
          <cell r="H427">
            <v>754661.65859999997</v>
          </cell>
          <cell r="I427">
            <v>795762.81209999998</v>
          </cell>
          <cell r="J427">
            <v>814828.85730000003</v>
          </cell>
          <cell r="K427">
            <v>836768.22840000002</v>
          </cell>
          <cell r="L427">
            <v>861979.51500000001</v>
          </cell>
          <cell r="M427">
            <v>844551.446</v>
          </cell>
          <cell r="N427">
            <v>904405.88029999996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C431">
            <v>159687.83619999999</v>
          </cell>
          <cell r="D431">
            <v>370386.55940000003</v>
          </cell>
          <cell r="E431">
            <v>87505.292799999996</v>
          </cell>
          <cell r="F431">
            <v>5367.6202999999996</v>
          </cell>
          <cell r="G431">
            <v>2775.9140000000002</v>
          </cell>
          <cell r="H431">
            <v>-1.0143</v>
          </cell>
          <cell r="I431">
            <v>-0.98429999999999995</v>
          </cell>
          <cell r="J431">
            <v>-1.0325</v>
          </cell>
          <cell r="K431">
            <v>-1.014</v>
          </cell>
          <cell r="L431">
            <v>-1.0205</v>
          </cell>
          <cell r="M431">
            <v>-1.0198</v>
          </cell>
          <cell r="N431">
            <v>-1.0169999999999999</v>
          </cell>
        </row>
        <row r="432">
          <cell r="C432">
            <v>159687.83619999999</v>
          </cell>
          <cell r="D432">
            <v>251421.70989999999</v>
          </cell>
          <cell r="E432">
            <v>87505.292799999996</v>
          </cell>
          <cell r="F432">
            <v>5367.6202999999996</v>
          </cell>
          <cell r="G432">
            <v>2775.9140000000002</v>
          </cell>
          <cell r="H432">
            <v>-1.0143</v>
          </cell>
          <cell r="I432">
            <v>-0.98429999999999995</v>
          </cell>
          <cell r="J432">
            <v>-1.0325</v>
          </cell>
          <cell r="K432">
            <v>-1.014</v>
          </cell>
          <cell r="L432">
            <v>-1.0205</v>
          </cell>
          <cell r="M432">
            <v>-1.0198</v>
          </cell>
          <cell r="N432">
            <v>-1.0169999999999999</v>
          </cell>
        </row>
        <row r="433">
          <cell r="C433">
            <v>456250.96840000001</v>
          </cell>
          <cell r="D433">
            <v>718347.75470000005</v>
          </cell>
          <cell r="E433">
            <v>250015.12650000001</v>
          </cell>
          <cell r="F433">
            <v>15336.058199999999</v>
          </cell>
          <cell r="G433">
            <v>7931.183</v>
          </cell>
          <cell r="H433">
            <v>-2.8978999999999999</v>
          </cell>
          <cell r="I433">
            <v>-2.8123999999999998</v>
          </cell>
          <cell r="J433">
            <v>-2.95</v>
          </cell>
          <cell r="K433">
            <v>-2.8971</v>
          </cell>
          <cell r="L433">
            <v>-2.9156</v>
          </cell>
          <cell r="M433">
            <v>-2.9137</v>
          </cell>
          <cell r="N433">
            <v>-2.9056999999999999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C435">
            <v>0</v>
          </cell>
          <cell r="D435">
            <v>248033.11730000001</v>
          </cell>
          <cell r="E435">
            <v>233489.2671</v>
          </cell>
          <cell r="F435">
            <v>234752.92129999999</v>
          </cell>
          <cell r="G435">
            <v>31712.551100000001</v>
          </cell>
          <cell r="H435">
            <v>7276.9075999999995</v>
          </cell>
          <cell r="I435">
            <v>7673.1235999999999</v>
          </cell>
          <cell r="J435">
            <v>7856.9188000000004</v>
          </cell>
          <cell r="K435">
            <v>8068.4148999999998</v>
          </cell>
          <cell r="L435">
            <v>8311.4514999999992</v>
          </cell>
          <cell r="M435">
            <v>8143.4449999999997</v>
          </cell>
          <cell r="N435">
            <v>8720.4418000000005</v>
          </cell>
        </row>
        <row r="436">
          <cell r="C436">
            <v>1778718</v>
          </cell>
          <cell r="D436">
            <v>-8591</v>
          </cell>
          <cell r="E436">
            <v>-12961</v>
          </cell>
          <cell r="F436">
            <v>-275</v>
          </cell>
          <cell r="G436">
            <v>9.1600000000000001E-2</v>
          </cell>
          <cell r="H436">
            <v>1.2111000000000001</v>
          </cell>
          <cell r="I436">
            <v>2.3565999999999998</v>
          </cell>
          <cell r="J436">
            <v>3.5282</v>
          </cell>
          <cell r="K436">
            <v>4.7529000000000003</v>
          </cell>
          <cell r="L436">
            <v>5.9782999999999999</v>
          </cell>
          <cell r="M436">
            <v>7.2320000000000002</v>
          </cell>
          <cell r="N436">
            <v>8.5158000000000005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C440">
            <v>0</v>
          </cell>
          <cell r="D440">
            <v>-10038.198200000001</v>
          </cell>
          <cell r="E440">
            <v>-37696</v>
          </cell>
          <cell r="F440">
            <v>0</v>
          </cell>
          <cell r="G440">
            <v>-273.90839999999997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C441">
            <v>-33</v>
          </cell>
          <cell r="D441">
            <v>737</v>
          </cell>
          <cell r="E441">
            <v>-26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C443">
            <v>500494.69929999998</v>
          </cell>
          <cell r="D443">
            <v>788007.62809999997</v>
          </cell>
          <cell r="E443">
            <v>274259.68209999998</v>
          </cell>
          <cell r="F443">
            <v>16823.231899999999</v>
          </cell>
          <cell r="G443">
            <v>8700.2885000000006</v>
          </cell>
          <cell r="H443">
            <v>-3.1789999999999998</v>
          </cell>
          <cell r="I443">
            <v>-3.0851000000000002</v>
          </cell>
          <cell r="J443">
            <v>-3.2361</v>
          </cell>
          <cell r="K443">
            <v>-3.1779999999999999</v>
          </cell>
          <cell r="L443">
            <v>-3.1983000000000001</v>
          </cell>
          <cell r="M443">
            <v>-3.1962000000000002</v>
          </cell>
          <cell r="N443">
            <v>-3.1875</v>
          </cell>
        </row>
        <row r="444">
          <cell r="C444">
            <v>163689</v>
          </cell>
          <cell r="D444">
            <v>191992</v>
          </cell>
          <cell r="E444">
            <v>165291</v>
          </cell>
          <cell r="F444">
            <v>160000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44243.730799999998</v>
          </cell>
          <cell r="D446">
            <v>69659.873399999997</v>
          </cell>
          <cell r="E446">
            <v>24244.5556</v>
          </cell>
          <cell r="F446">
            <v>1487.1737000000001</v>
          </cell>
          <cell r="G446">
            <v>769.10550000000001</v>
          </cell>
          <cell r="H446">
            <v>-0.28100000000000003</v>
          </cell>
          <cell r="I446">
            <v>-0.2727</v>
          </cell>
          <cell r="J446">
            <v>-0.28610000000000002</v>
          </cell>
          <cell r="K446">
            <v>-0.28089999999999998</v>
          </cell>
          <cell r="L446">
            <v>-0.28270000000000001</v>
          </cell>
          <cell r="M446">
            <v>-0.28249999999999997</v>
          </cell>
          <cell r="N446">
            <v>-0.28179999999999999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13638.5257</v>
          </cell>
          <cell r="D449">
            <v>13599.9712</v>
          </cell>
          <cell r="E449">
            <v>14896.006100000001</v>
          </cell>
          <cell r="F449">
            <v>6504.4353000000001</v>
          </cell>
          <cell r="G449">
            <v>1.0915999999999999</v>
          </cell>
          <cell r="H449">
            <v>1.1194999999999999</v>
          </cell>
          <cell r="I449">
            <v>1.1455</v>
          </cell>
          <cell r="J449">
            <v>1.1716</v>
          </cell>
          <cell r="K449">
            <v>1.2246999999999999</v>
          </cell>
          <cell r="L449">
            <v>1.2255</v>
          </cell>
          <cell r="M449">
            <v>1.2537</v>
          </cell>
          <cell r="N449">
            <v>1.2838000000000001</v>
          </cell>
        </row>
        <row r="450">
          <cell r="C450">
            <v>270298</v>
          </cell>
          <cell r="D450">
            <v>1937.5762</v>
          </cell>
          <cell r="E450">
            <v>1937.5762</v>
          </cell>
          <cell r="F450">
            <v>1937.5762</v>
          </cell>
          <cell r="G450">
            <v>-0.42380000000000001</v>
          </cell>
          <cell r="H450">
            <v>-0.42380000000000001</v>
          </cell>
          <cell r="I450">
            <v>-0.42380000000000001</v>
          </cell>
          <cell r="J450">
            <v>-0.42380000000000001</v>
          </cell>
          <cell r="K450">
            <v>-0.42380000000000001</v>
          </cell>
          <cell r="L450">
            <v>-0.42380000000000001</v>
          </cell>
          <cell r="M450">
            <v>-0.42380000000000001</v>
          </cell>
          <cell r="N450">
            <v>-0.42380000000000001</v>
          </cell>
        </row>
        <row r="451">
          <cell r="C451">
            <v>1788092.0614</v>
          </cell>
          <cell r="D451">
            <v>2767958.2700999998</v>
          </cell>
          <cell r="E451">
            <v>644529.79689999996</v>
          </cell>
          <cell r="F451">
            <v>353880.2586</v>
          </cell>
          <cell r="G451">
            <v>799849.7156</v>
          </cell>
          <cell r="H451">
            <v>754658.47959999996</v>
          </cell>
          <cell r="I451">
            <v>795759.72699999996</v>
          </cell>
          <cell r="J451">
            <v>814825.62120000005</v>
          </cell>
          <cell r="K451">
            <v>836765.05039999995</v>
          </cell>
          <cell r="L451">
            <v>861976.31669999997</v>
          </cell>
          <cell r="M451">
            <v>844548.24979999999</v>
          </cell>
          <cell r="N451">
            <v>904402.69279999996</v>
          </cell>
        </row>
        <row r="452">
          <cell r="C452">
            <v>1594520.0008</v>
          </cell>
          <cell r="D452">
            <v>2684213.5501000001</v>
          </cell>
          <cell r="E452">
            <v>480106.26390000002</v>
          </cell>
          <cell r="F452">
            <v>343911.82059999998</v>
          </cell>
          <cell r="G452">
            <v>794694.44660000002</v>
          </cell>
          <cell r="H452">
            <v>754660.36329999997</v>
          </cell>
          <cell r="I452">
            <v>795761.5551</v>
          </cell>
          <cell r="J452">
            <v>814827.53879999998</v>
          </cell>
          <cell r="K452">
            <v>836766.93350000004</v>
          </cell>
          <cell r="L452">
            <v>861978.21189999999</v>
          </cell>
          <cell r="M452">
            <v>844550.14370000002</v>
          </cell>
          <cell r="N452">
            <v>904404.58149999997</v>
          </cell>
        </row>
        <row r="453">
          <cell r="C453">
            <v>1780257</v>
          </cell>
          <cell r="D453">
            <v>-2055.8926000000001</v>
          </cell>
          <cell r="E453">
            <v>-6425.8495999999996</v>
          </cell>
          <cell r="F453">
            <v>-275</v>
          </cell>
          <cell r="G453">
            <v>9.1600000000000001E-2</v>
          </cell>
          <cell r="H453">
            <v>1.2111000000000001</v>
          </cell>
          <cell r="I453">
            <v>2.3565999999999998</v>
          </cell>
          <cell r="J453">
            <v>3.5282</v>
          </cell>
          <cell r="K453">
            <v>4.7529000000000003</v>
          </cell>
          <cell r="L453">
            <v>5.9782999999999999</v>
          </cell>
          <cell r="M453">
            <v>7.2320000000000002</v>
          </cell>
          <cell r="N453">
            <v>8.5158000000000005</v>
          </cell>
        </row>
        <row r="454">
          <cell r="C454">
            <v>11453</v>
          </cell>
          <cell r="D454">
            <v>-843138.19819999998</v>
          </cell>
          <cell r="E454">
            <v>631104</v>
          </cell>
          <cell r="F454">
            <v>0</v>
          </cell>
          <cell r="G454">
            <v>103485.3104</v>
          </cell>
          <cell r="H454">
            <v>2435.0938000000001</v>
          </cell>
          <cell r="I454">
            <v>-39.625</v>
          </cell>
          <cell r="J454">
            <v>-18.3828</v>
          </cell>
          <cell r="K454">
            <v>-21.148399999999999</v>
          </cell>
          <cell r="L454">
            <v>-24.3047</v>
          </cell>
          <cell r="M454">
            <v>16.8047</v>
          </cell>
          <cell r="N454">
            <v>-57.703099999999999</v>
          </cell>
        </row>
        <row r="455">
          <cell r="C455">
            <v>17237.207200000001</v>
          </cell>
          <cell r="D455">
            <v>26683.117300000002</v>
          </cell>
          <cell r="E455">
            <v>6213.2671</v>
          </cell>
          <cell r="F455">
            <v>3411.4056</v>
          </cell>
          <cell r="G455">
            <v>7710.5510999999997</v>
          </cell>
          <cell r="H455">
            <v>7274.9075999999995</v>
          </cell>
          <cell r="I455">
            <v>7671.1235999999999</v>
          </cell>
          <cell r="J455">
            <v>7854.9188000000004</v>
          </cell>
          <cell r="K455">
            <v>8066.4148999999998</v>
          </cell>
          <cell r="L455">
            <v>8309.4514999999992</v>
          </cell>
          <cell r="M455">
            <v>8141.4449999999997</v>
          </cell>
          <cell r="N455">
            <v>8718.4418000000005</v>
          </cell>
        </row>
        <row r="456">
          <cell r="C456">
            <v>1765</v>
          </cell>
          <cell r="D456">
            <v>1765</v>
          </cell>
          <cell r="E456">
            <v>1765</v>
          </cell>
          <cell r="F456">
            <v>1765</v>
          </cell>
          <cell r="G456">
            <v>1765</v>
          </cell>
          <cell r="H456">
            <v>1765</v>
          </cell>
          <cell r="I456">
            <v>1765</v>
          </cell>
          <cell r="J456">
            <v>1765</v>
          </cell>
          <cell r="K456">
            <v>1765</v>
          </cell>
          <cell r="L456">
            <v>1765</v>
          </cell>
          <cell r="M456">
            <v>1765</v>
          </cell>
          <cell r="N456">
            <v>1765</v>
          </cell>
        </row>
        <row r="457">
          <cell r="C457">
            <v>193572.0606</v>
          </cell>
          <cell r="D457">
            <v>83744.72</v>
          </cell>
          <cell r="E457">
            <v>164423.53289999999</v>
          </cell>
          <cell r="F457">
            <v>9968.4379000000008</v>
          </cell>
          <cell r="G457">
            <v>5155.2690000000002</v>
          </cell>
          <cell r="H457">
            <v>-1.8836999999999999</v>
          </cell>
          <cell r="I457">
            <v>-1.8280000000000001</v>
          </cell>
          <cell r="J457">
            <v>-1.9175</v>
          </cell>
          <cell r="K457">
            <v>-1.8831</v>
          </cell>
          <cell r="L457">
            <v>-1.8951</v>
          </cell>
          <cell r="M457">
            <v>-1.8938999999999999</v>
          </cell>
          <cell r="N457">
            <v>-1.8887</v>
          </cell>
        </row>
        <row r="458">
          <cell r="C458">
            <v>43148</v>
          </cell>
          <cell r="D458">
            <v>86296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469303.42379999999</v>
          </cell>
          <cell r="E459">
            <v>469303.42379999999</v>
          </cell>
          <cell r="F459">
            <v>469303.42379999999</v>
          </cell>
          <cell r="G459">
            <v>469303.42379999999</v>
          </cell>
          <cell r="H459">
            <v>469303.42379999999</v>
          </cell>
          <cell r="I459">
            <v>469303.42379999999</v>
          </cell>
          <cell r="J459">
            <v>469303.42379999999</v>
          </cell>
          <cell r="K459">
            <v>469303.42379999999</v>
          </cell>
          <cell r="L459">
            <v>469303.42379999999</v>
          </cell>
          <cell r="M459">
            <v>469303.42379999999</v>
          </cell>
          <cell r="N459">
            <v>469303.42379999999</v>
          </cell>
        </row>
        <row r="460">
          <cell r="C460">
            <v>22787.364099999999</v>
          </cell>
          <cell r="D460">
            <v>21860.596699999998</v>
          </cell>
          <cell r="E460">
            <v>24671.9457</v>
          </cell>
          <cell r="F460">
            <v>49833.962099999997</v>
          </cell>
          <cell r="G460">
            <v>26799.796999999999</v>
          </cell>
          <cell r="H460">
            <v>15064.0733</v>
          </cell>
          <cell r="I460">
            <v>16176.509400000001</v>
          </cell>
          <cell r="J460">
            <v>16334.084000000001</v>
          </cell>
          <cell r="K460">
            <v>16971.929700000001</v>
          </cell>
          <cell r="L460">
            <v>17365.7183</v>
          </cell>
          <cell r="M460">
            <v>18040.805</v>
          </cell>
          <cell r="N460">
            <v>18744.6489</v>
          </cell>
        </row>
        <row r="461">
          <cell r="C461">
            <v>1001350</v>
          </cell>
          <cell r="D461">
            <v>821393.83490000002</v>
          </cell>
          <cell r="E461">
            <v>1429729.5177</v>
          </cell>
          <cell r="F461">
            <v>1426989.2860999999</v>
          </cell>
          <cell r="G461">
            <v>1635844.1514000001</v>
          </cell>
          <cell r="H461">
            <v>1677179.3781000001</v>
          </cell>
          <cell r="I461">
            <v>1708576.1535</v>
          </cell>
          <cell r="J461">
            <v>1726936.6769000001</v>
          </cell>
          <cell r="K461">
            <v>1746275.5630999999</v>
          </cell>
          <cell r="L461">
            <v>1764984.4162999999</v>
          </cell>
          <cell r="M461">
            <v>1786669.4805999999</v>
          </cell>
          <cell r="N461">
            <v>1813397.9872000001</v>
          </cell>
        </row>
        <row r="462">
          <cell r="C462">
            <v>25644</v>
          </cell>
          <cell r="D462">
            <v>187972</v>
          </cell>
          <cell r="E462">
            <v>0</v>
          </cell>
          <cell r="F462">
            <v>1693.258</v>
          </cell>
          <cell r="G462">
            <v>4.3250000000000002</v>
          </cell>
          <cell r="H462">
            <v>5.6079999999999997</v>
          </cell>
          <cell r="I462">
            <v>5.27</v>
          </cell>
          <cell r="J462">
            <v>4.9859999999999998</v>
          </cell>
          <cell r="K462">
            <v>4.9489999999999998</v>
          </cell>
          <cell r="L462">
            <v>4.7869999999999999</v>
          </cell>
          <cell r="M462">
            <v>5.1630000000000003</v>
          </cell>
          <cell r="N462">
            <v>4.74</v>
          </cell>
        </row>
        <row r="463">
          <cell r="C463">
            <v>289585</v>
          </cell>
          <cell r="D463">
            <v>161963</v>
          </cell>
          <cell r="E463">
            <v>115785.327</v>
          </cell>
          <cell r="F463">
            <v>364361.58399999997</v>
          </cell>
          <cell r="G463">
            <v>29092.665000000001</v>
          </cell>
          <cell r="H463">
            <v>28887.079000000002</v>
          </cell>
          <cell r="I463">
            <v>28620.870999999999</v>
          </cell>
          <cell r="J463">
            <v>28402.923999999999</v>
          </cell>
          <cell r="K463">
            <v>28210.598000000002</v>
          </cell>
          <cell r="L463">
            <v>28022.819</v>
          </cell>
          <cell r="M463">
            <v>27840.972000000002</v>
          </cell>
          <cell r="N463">
            <v>27664.106</v>
          </cell>
        </row>
        <row r="464">
          <cell r="C464">
            <v>62131.963100000001</v>
          </cell>
          <cell r="D464">
            <v>249872.4172</v>
          </cell>
          <cell r="E464">
            <v>165271.5111</v>
          </cell>
          <cell r="F464">
            <v>7401.5499</v>
          </cell>
          <cell r="G464">
            <v>2113.806</v>
          </cell>
          <cell r="H464">
            <v>1380.9645</v>
          </cell>
          <cell r="I464">
            <v>1343.5319999999999</v>
          </cell>
          <cell r="J464">
            <v>1302.3704</v>
          </cell>
          <cell r="K464">
            <v>1263.5672999999999</v>
          </cell>
          <cell r="L464">
            <v>1225.0112999999999</v>
          </cell>
          <cell r="M464">
            <v>1186.4253000000001</v>
          </cell>
          <cell r="N464">
            <v>1145.7574999999999</v>
          </cell>
        </row>
        <row r="465">
          <cell r="C465">
            <v>8260253</v>
          </cell>
          <cell r="D465">
            <v>9851623.6359999999</v>
          </cell>
          <cell r="E465">
            <v>12439194.5372</v>
          </cell>
          <cell r="F465">
            <v>11935496.3269</v>
          </cell>
          <cell r="G465">
            <v>11770893.7829</v>
          </cell>
          <cell r="H465">
            <v>12208628.310699999</v>
          </cell>
          <cell r="I465">
            <v>12369957.439300001</v>
          </cell>
          <cell r="J465">
            <v>12476120.370200001</v>
          </cell>
          <cell r="K465">
            <v>12632744.684599999</v>
          </cell>
          <cell r="L465">
            <v>12582225.3474</v>
          </cell>
          <cell r="M465">
            <v>13079265.0998</v>
          </cell>
          <cell r="N465">
            <v>13276063.4607</v>
          </cell>
        </row>
        <row r="466">
          <cell r="C466">
            <v>93135.278000000006</v>
          </cell>
          <cell r="D466">
            <v>310693</v>
          </cell>
          <cell r="E466">
            <v>-141794.32699999999</v>
          </cell>
          <cell r="F466">
            <v>-246882.99900000001</v>
          </cell>
          <cell r="G466">
            <v>333579.98599999998</v>
          </cell>
          <cell r="H466">
            <v>206.869</v>
          </cell>
          <cell r="I466">
            <v>265.87</v>
          </cell>
          <cell r="J466">
            <v>217.66300000000001</v>
          </cell>
          <cell r="K466">
            <v>192.28899999999999</v>
          </cell>
          <cell r="L466">
            <v>187.61699999999999</v>
          </cell>
          <cell r="M466">
            <v>182.22300000000001</v>
          </cell>
          <cell r="N466">
            <v>176.44300000000001</v>
          </cell>
        </row>
        <row r="467">
          <cell r="C467">
            <v>458.59100000000001</v>
          </cell>
          <cell r="D467">
            <v>153790</v>
          </cell>
          <cell r="E467">
            <v>299643.83799999999</v>
          </cell>
          <cell r="F467">
            <v>252145.552</v>
          </cell>
          <cell r="G467">
            <v>1731.32</v>
          </cell>
          <cell r="H467">
            <v>39.603999999999999</v>
          </cell>
          <cell r="I467">
            <v>40.430999999999997</v>
          </cell>
          <cell r="J467">
            <v>44.569000000000003</v>
          </cell>
          <cell r="K467">
            <v>45.829000000000001</v>
          </cell>
          <cell r="L467">
            <v>51.448</v>
          </cell>
          <cell r="M467">
            <v>52.475000000000001</v>
          </cell>
          <cell r="N467">
            <v>55.533000000000001</v>
          </cell>
        </row>
        <row r="468">
          <cell r="C468">
            <v>93593.869000000006</v>
          </cell>
          <cell r="D468">
            <v>464483</v>
          </cell>
          <cell r="E468">
            <v>157849.511</v>
          </cell>
          <cell r="F468">
            <v>5262.5529999999999</v>
          </cell>
          <cell r="G468">
            <v>335311.30599999998</v>
          </cell>
          <cell r="H468">
            <v>246.47300000000001</v>
          </cell>
          <cell r="I468">
            <v>306.30099999999999</v>
          </cell>
          <cell r="J468">
            <v>262.23200000000003</v>
          </cell>
          <cell r="K468">
            <v>238.11799999999999</v>
          </cell>
          <cell r="L468">
            <v>239.065</v>
          </cell>
          <cell r="M468">
            <v>234.69800000000001</v>
          </cell>
          <cell r="N468">
            <v>231.976</v>
          </cell>
        </row>
        <row r="469">
          <cell r="C469">
            <v>11414.5378</v>
          </cell>
          <cell r="D469">
            <v>14014.694100000001</v>
          </cell>
          <cell r="E469">
            <v>28361.281299999999</v>
          </cell>
          <cell r="F469">
            <v>-4600.2030999999997</v>
          </cell>
          <cell r="G469">
            <v>-10365.859399999999</v>
          </cell>
          <cell r="H469">
            <v>-2839.4375</v>
          </cell>
          <cell r="I469">
            <v>397.48439999999999</v>
          </cell>
          <cell r="J469">
            <v>1850.4375</v>
          </cell>
          <cell r="K469">
            <v>2491.6718999999998</v>
          </cell>
          <cell r="L469">
            <v>2870.4375</v>
          </cell>
          <cell r="M469">
            <v>3088.4843999999998</v>
          </cell>
          <cell r="N469">
            <v>3307.8593999999998</v>
          </cell>
        </row>
        <row r="470">
          <cell r="C470">
            <v>-5494.0212000000001</v>
          </cell>
          <cell r="D470">
            <v>-18236.291700000002</v>
          </cell>
          <cell r="E470">
            <v>1655.7212999999999</v>
          </cell>
          <cell r="F470">
            <v>1886.0227</v>
          </cell>
          <cell r="G470">
            <v>-12387.7515</v>
          </cell>
          <cell r="H470">
            <v>1680.8503000000001</v>
          </cell>
          <cell r="I470">
            <v>1570.6629</v>
          </cell>
          <cell r="J470">
            <v>1574.9103</v>
          </cell>
          <cell r="K470">
            <v>3204.1628999999998</v>
          </cell>
          <cell r="L470">
            <v>48.738300000000002</v>
          </cell>
          <cell r="M470">
            <v>1705.6905999999999</v>
          </cell>
          <cell r="N470">
            <v>1813.8451</v>
          </cell>
        </row>
        <row r="471">
          <cell r="C471">
            <v>0</v>
          </cell>
          <cell r="D471">
            <v>8954</v>
          </cell>
          <cell r="E471">
            <v>-43435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C472">
            <v>117294</v>
          </cell>
          <cell r="D472">
            <v>132045.08170000001</v>
          </cell>
          <cell r="E472">
            <v>112177.37639999999</v>
          </cell>
          <cell r="F472">
            <v>117160.14079999999</v>
          </cell>
          <cell r="G472">
            <v>121731.55710000001</v>
          </cell>
          <cell r="H472">
            <v>123934.7598</v>
          </cell>
          <cell r="I472">
            <v>126807.2867</v>
          </cell>
          <cell r="J472">
            <v>128276.088</v>
          </cell>
          <cell r="K472">
            <v>131687.79579999999</v>
          </cell>
          <cell r="L472">
            <v>133017.15549999999</v>
          </cell>
          <cell r="M472">
            <v>131446.10029999999</v>
          </cell>
          <cell r="N472">
            <v>131636.66949999999</v>
          </cell>
        </row>
        <row r="473">
          <cell r="C473">
            <v>9096294.6004000008</v>
          </cell>
          <cell r="D473">
            <v>10013185.0001</v>
          </cell>
          <cell r="E473">
            <v>11810367.478</v>
          </cell>
          <cell r="F473">
            <v>11924342.912</v>
          </cell>
          <cell r="G473">
            <v>11539891.138900001</v>
          </cell>
          <cell r="H473">
            <v>12144079.437999999</v>
          </cell>
          <cell r="I473">
            <v>12319133.2333</v>
          </cell>
          <cell r="J473">
            <v>12437995.847899999</v>
          </cell>
          <cell r="K473">
            <v>12593055.819599999</v>
          </cell>
          <cell r="L473">
            <v>12542457.4342</v>
          </cell>
          <cell r="M473">
            <v>13035891.6905</v>
          </cell>
          <cell r="N473">
            <v>13226867.607899999</v>
          </cell>
        </row>
        <row r="474">
          <cell r="C474">
            <v>5027.4835999999996</v>
          </cell>
          <cell r="D474">
            <v>234236.47870000001</v>
          </cell>
          <cell r="E474">
            <v>212161.0901</v>
          </cell>
          <cell r="F474">
            <v>-144266.79579999999</v>
          </cell>
          <cell r="G474">
            <v>17716.354800000001</v>
          </cell>
          <cell r="H474">
            <v>-118119.85340000001</v>
          </cell>
          <cell r="I474">
            <v>-118095.8128</v>
          </cell>
          <cell r="J474">
            <v>-118115.4552</v>
          </cell>
          <cell r="K474">
            <v>-118125.7941</v>
          </cell>
          <cell r="L474">
            <v>76.446399999999997</v>
          </cell>
          <cell r="M474">
            <v>74.248599999999996</v>
          </cell>
          <cell r="N474">
            <v>71.893500000000003</v>
          </cell>
        </row>
        <row r="475">
          <cell r="C475">
            <v>5725381.8936999999</v>
          </cell>
          <cell r="D475">
            <v>11412047.399900001</v>
          </cell>
          <cell r="E475">
            <v>8466597.4791999999</v>
          </cell>
          <cell r="F475">
            <v>8770651.5537</v>
          </cell>
          <cell r="G475">
            <v>9691533.3157000002</v>
          </cell>
          <cell r="H475">
            <v>9997787.3848999999</v>
          </cell>
          <cell r="I475">
            <v>10001623.900599999</v>
          </cell>
          <cell r="J475">
            <v>10045460.772700001</v>
          </cell>
          <cell r="K475">
            <v>10143401.4542</v>
          </cell>
          <cell r="L475">
            <v>10028293.434</v>
          </cell>
          <cell r="M475">
            <v>10501061.4658</v>
          </cell>
          <cell r="N475">
            <v>10596471.197699999</v>
          </cell>
        </row>
        <row r="476">
          <cell r="C476">
            <v>80796.683600000004</v>
          </cell>
          <cell r="D476">
            <v>-270811.1875</v>
          </cell>
          <cell r="E476">
            <v>-668570.3125</v>
          </cell>
          <cell r="F476">
            <v>107199.3928</v>
          </cell>
          <cell r="G476">
            <v>290100</v>
          </cell>
          <cell r="H476">
            <v>290100</v>
          </cell>
          <cell r="I476">
            <v>290100</v>
          </cell>
          <cell r="J476">
            <v>290100</v>
          </cell>
          <cell r="K476">
            <v>290100</v>
          </cell>
          <cell r="L476">
            <v>0</v>
          </cell>
          <cell r="M476">
            <v>0</v>
          </cell>
          <cell r="N476">
            <v>0</v>
          </cell>
        </row>
        <row r="477">
          <cell r="C477">
            <v>894238</v>
          </cell>
          <cell r="D477">
            <v>989674.875</v>
          </cell>
          <cell r="E477">
            <v>1652161.0012000001</v>
          </cell>
          <cell r="F477">
            <v>1544980.3092</v>
          </cell>
          <cell r="G477">
            <v>1254880.3092</v>
          </cell>
          <cell r="H477">
            <v>964780.30920000002</v>
          </cell>
          <cell r="I477">
            <v>674680.30920000002</v>
          </cell>
          <cell r="J477">
            <v>384580.30920000002</v>
          </cell>
          <cell r="K477">
            <v>94480.309200000003</v>
          </cell>
          <cell r="L477">
            <v>94480.309200000003</v>
          </cell>
          <cell r="M477">
            <v>94480.309200000003</v>
          </cell>
          <cell r="N477">
            <v>94480.309200000003</v>
          </cell>
        </row>
        <row r="478">
          <cell r="C478">
            <v>-29264</v>
          </cell>
          <cell r="D478">
            <v>219466</v>
          </cell>
          <cell r="E478">
            <v>2103.011</v>
          </cell>
          <cell r="F478">
            <v>2103.0500000000002</v>
          </cell>
          <cell r="G478">
            <v>257.71499999999997</v>
          </cell>
          <cell r="H478">
            <v>257.80200000000002</v>
          </cell>
          <cell r="I478">
            <v>258.07799999999997</v>
          </cell>
          <cell r="J478">
            <v>257.779</v>
          </cell>
          <cell r="K478">
            <v>258.74</v>
          </cell>
          <cell r="L478">
            <v>257.339</v>
          </cell>
          <cell r="M478">
            <v>257.73700000000002</v>
          </cell>
          <cell r="N478">
            <v>258.57900000000001</v>
          </cell>
        </row>
        <row r="479">
          <cell r="C479">
            <v>236836.25709999999</v>
          </cell>
          <cell r="D479">
            <v>-1439423.3866000001</v>
          </cell>
          <cell r="E479">
            <v>783269.74450000003</v>
          </cell>
          <cell r="F479">
            <v>627877.39099999995</v>
          </cell>
          <cell r="G479">
            <v>195646.3414</v>
          </cell>
          <cell r="H479">
            <v>240223.6177</v>
          </cell>
          <cell r="I479">
            <v>272168.63890000002</v>
          </cell>
          <cell r="J479">
            <v>277305.84980000003</v>
          </cell>
          <cell r="K479">
            <v>277816.60849999997</v>
          </cell>
          <cell r="L479">
            <v>280529.60119999998</v>
          </cell>
          <cell r="M479">
            <v>283779.71110000001</v>
          </cell>
          <cell r="N479">
            <v>286520.99619999999</v>
          </cell>
        </row>
        <row r="480">
          <cell r="C480">
            <v>167434.81099999999</v>
          </cell>
          <cell r="D480">
            <v>-1643059.2402999999</v>
          </cell>
          <cell r="E480">
            <v>783269.74450000003</v>
          </cell>
          <cell r="F480">
            <v>627877.39099999995</v>
          </cell>
          <cell r="G480">
            <v>195646.3414</v>
          </cell>
          <cell r="H480">
            <v>240223.6177</v>
          </cell>
          <cell r="I480">
            <v>272168.63890000002</v>
          </cell>
          <cell r="J480">
            <v>277305.84980000003</v>
          </cell>
          <cell r="K480">
            <v>277816.60849999997</v>
          </cell>
          <cell r="L480">
            <v>280529.60119999998</v>
          </cell>
          <cell r="M480">
            <v>283779.71110000001</v>
          </cell>
          <cell r="N480">
            <v>286520.99619999999</v>
          </cell>
        </row>
        <row r="481">
          <cell r="C481">
            <v>478385.18239999999</v>
          </cell>
          <cell r="D481">
            <v>-4694455.0522999996</v>
          </cell>
          <cell r="E481">
            <v>2237913.5939000002</v>
          </cell>
          <cell r="F481">
            <v>1793935.4332999999</v>
          </cell>
          <cell r="G481">
            <v>558989.55619999999</v>
          </cell>
          <cell r="H481">
            <v>686353.20510000002</v>
          </cell>
          <cell r="I481">
            <v>777624.69570000004</v>
          </cell>
          <cell r="J481">
            <v>792302.44160000002</v>
          </cell>
          <cell r="K481">
            <v>793761.75210000004</v>
          </cell>
          <cell r="L481">
            <v>801513.15980000002</v>
          </cell>
          <cell r="M481">
            <v>810799.18839999998</v>
          </cell>
          <cell r="N481">
            <v>818631.43180000002</v>
          </cell>
        </row>
        <row r="482">
          <cell r="C482">
            <v>13989.285</v>
          </cell>
          <cell r="D482">
            <v>30698.901000000002</v>
          </cell>
          <cell r="E482">
            <v>-216202.989</v>
          </cell>
          <cell r="F482">
            <v>3.9E-2</v>
          </cell>
          <cell r="G482">
            <v>-0.32800000000000001</v>
          </cell>
          <cell r="H482">
            <v>0.1</v>
          </cell>
          <cell r="I482">
            <v>0.28100000000000003</v>
          </cell>
          <cell r="J482">
            <v>-0.28899999999999998</v>
          </cell>
          <cell r="K482">
            <v>0.94799999999999995</v>
          </cell>
          <cell r="L482">
            <v>-1.407</v>
          </cell>
          <cell r="M482">
            <v>0.42399999999999999</v>
          </cell>
          <cell r="N482">
            <v>0.82899999999999996</v>
          </cell>
        </row>
        <row r="483">
          <cell r="C483">
            <v>0</v>
          </cell>
          <cell r="D483">
            <v>1952704.3387</v>
          </cell>
          <cell r="E483">
            <v>2175357.9575999998</v>
          </cell>
          <cell r="F483">
            <v>2457870.2488000002</v>
          </cell>
          <cell r="G483">
            <v>3002581.0981000001</v>
          </cell>
          <cell r="H483">
            <v>3112763.5293000001</v>
          </cell>
          <cell r="I483">
            <v>3200774.1258</v>
          </cell>
          <cell r="J483">
            <v>3290374.8275000001</v>
          </cell>
          <cell r="K483">
            <v>3387667.7379999999</v>
          </cell>
          <cell r="L483">
            <v>3472506.4678000002</v>
          </cell>
          <cell r="M483">
            <v>3571596.6368</v>
          </cell>
          <cell r="N483">
            <v>3685679.8717</v>
          </cell>
        </row>
        <row r="484">
          <cell r="C484">
            <v>14112006</v>
          </cell>
          <cell r="D484">
            <v>13926849.5</v>
          </cell>
          <cell r="E484">
            <v>14342227.1875</v>
          </cell>
          <cell r="F484">
            <v>15154693.9219</v>
          </cell>
          <cell r="G484">
            <v>10894139.032500001</v>
          </cell>
          <cell r="H484">
            <v>11049065.572000001</v>
          </cell>
          <cell r="I484">
            <v>11223911.1231</v>
          </cell>
          <cell r="J484">
            <v>11387147.9789</v>
          </cell>
          <cell r="K484">
            <v>11562977.716700001</v>
          </cell>
          <cell r="L484">
            <v>11715541.158600001</v>
          </cell>
          <cell r="M484">
            <v>11865601.508099999</v>
          </cell>
          <cell r="N484">
            <v>12013814.787900001</v>
          </cell>
        </row>
        <row r="485">
          <cell r="C485">
            <v>29882.6643</v>
          </cell>
          <cell r="D485">
            <v>9257.1054000000004</v>
          </cell>
          <cell r="E485">
            <v>11206.9913</v>
          </cell>
          <cell r="F485">
            <v>11531.281499999999</v>
          </cell>
          <cell r="G485">
            <v>344952.31699999998</v>
          </cell>
          <cell r="H485">
            <v>9880.6934000000001</v>
          </cell>
          <cell r="I485">
            <v>9432.0152999999991</v>
          </cell>
          <cell r="J485">
            <v>9743.4254000000001</v>
          </cell>
          <cell r="K485">
            <v>10005.3562</v>
          </cell>
          <cell r="L485">
            <v>10149.5633</v>
          </cell>
          <cell r="M485">
            <v>10345.539199999999</v>
          </cell>
          <cell r="N485">
            <v>10537.765299999999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64428</v>
          </cell>
          <cell r="D487">
            <v>64428</v>
          </cell>
          <cell r="E487">
            <v>64428</v>
          </cell>
          <cell r="F487">
            <v>64428</v>
          </cell>
          <cell r="G487">
            <v>64428</v>
          </cell>
          <cell r="H487">
            <v>64428</v>
          </cell>
          <cell r="I487">
            <v>64428</v>
          </cell>
          <cell r="J487">
            <v>64428</v>
          </cell>
          <cell r="K487">
            <v>64428</v>
          </cell>
          <cell r="L487">
            <v>64428</v>
          </cell>
          <cell r="M487">
            <v>64428</v>
          </cell>
          <cell r="N487">
            <v>64428</v>
          </cell>
        </row>
        <row r="488">
          <cell r="C488">
            <v>1007211.6642999999</v>
          </cell>
          <cell r="D488">
            <v>-180591.6128</v>
          </cell>
          <cell r="E488">
            <v>704299.34140000003</v>
          </cell>
          <cell r="F488">
            <v>124318.995</v>
          </cell>
          <cell r="G488">
            <v>3353394.0669999998</v>
          </cell>
          <cell r="H488">
            <v>-47919.306600000004</v>
          </cell>
          <cell r="I488">
            <v>-52567.984700000001</v>
          </cell>
          <cell r="J488">
            <v>-52256.5746</v>
          </cell>
          <cell r="K488">
            <v>-51994.643799999998</v>
          </cell>
          <cell r="L488">
            <v>-51850.436699999998</v>
          </cell>
          <cell r="M488">
            <v>-51654.460800000001</v>
          </cell>
          <cell r="N488">
            <v>-51462.234700000001</v>
          </cell>
        </row>
        <row r="489">
          <cell r="C489">
            <v>34480</v>
          </cell>
          <cell r="D489">
            <v>43435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  <cell r="M490">
            <v>-1475</v>
          </cell>
          <cell r="N490">
            <v>-1475</v>
          </cell>
        </row>
        <row r="491">
          <cell r="C491">
            <v>334712.27439999999</v>
          </cell>
          <cell r="D491">
            <v>-3592635.6658000001</v>
          </cell>
          <cell r="E491">
            <v>2284427.6475999998</v>
          </cell>
          <cell r="F491">
            <v>1805025.7634000001</v>
          </cell>
          <cell r="G491">
            <v>451371.73509999999</v>
          </cell>
          <cell r="H491">
            <v>623034.69830000005</v>
          </cell>
          <cell r="I491">
            <v>744233.37009999994</v>
          </cell>
          <cell r="J491">
            <v>791416.51190000004</v>
          </cell>
          <cell r="K491">
            <v>833751.41529999999</v>
          </cell>
          <cell r="L491">
            <v>862747.13439999998</v>
          </cell>
          <cell r="M491">
            <v>892896.58109999995</v>
          </cell>
          <cell r="N491">
            <v>920700.55940000003</v>
          </cell>
        </row>
        <row r="492">
          <cell r="C492">
            <v>348631</v>
          </cell>
          <cell r="D492">
            <v>1667328</v>
          </cell>
          <cell r="E492">
            <v>-820071.07810000004</v>
          </cell>
          <cell r="F492">
            <v>-1313380.1455999999</v>
          </cell>
          <cell r="G492">
            <v>164219.82990000001</v>
          </cell>
          <cell r="H492">
            <v>161379.82999999999</v>
          </cell>
          <cell r="I492">
            <v>161779.82999999999</v>
          </cell>
          <cell r="J492">
            <v>163679.82999999999</v>
          </cell>
          <cell r="K492">
            <v>166179.82999999999</v>
          </cell>
          <cell r="L492">
            <v>169049.82990000001</v>
          </cell>
          <cell r="M492">
            <v>172139.82980000001</v>
          </cell>
          <cell r="N492">
            <v>175449.8297</v>
          </cell>
        </row>
        <row r="493"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29588.564699999999</v>
          </cell>
          <cell r="D494">
            <v>-317588.98869999999</v>
          </cell>
          <cell r="E494">
            <v>201943.4014</v>
          </cell>
          <cell r="F494">
            <v>159564.27540000001</v>
          </cell>
          <cell r="G494">
            <v>39901.260900000001</v>
          </cell>
          <cell r="H494">
            <v>55076.266600000003</v>
          </cell>
          <cell r="I494">
            <v>65790.229099999997</v>
          </cell>
          <cell r="J494">
            <v>69961.218699999998</v>
          </cell>
          <cell r="K494">
            <v>73703.624100000001</v>
          </cell>
          <cell r="L494">
            <v>76266.845700000005</v>
          </cell>
          <cell r="M494">
            <v>78932.056700000001</v>
          </cell>
          <cell r="N494">
            <v>81389.928400000004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0</v>
          </cell>
          <cell r="D496">
            <v>280571.31819999998</v>
          </cell>
          <cell r="E496">
            <v>-50931.477899999998</v>
          </cell>
          <cell r="F496">
            <v>7401.5888999999997</v>
          </cell>
          <cell r="G496">
            <v>2113.4780000000001</v>
          </cell>
          <cell r="H496">
            <v>1381.0645</v>
          </cell>
          <cell r="I496">
            <v>1343.8130000000001</v>
          </cell>
          <cell r="J496">
            <v>1302.0814</v>
          </cell>
          <cell r="K496">
            <v>1264.5153</v>
          </cell>
          <cell r="L496">
            <v>1223.6043</v>
          </cell>
          <cell r="M496">
            <v>1186.8493000000001</v>
          </cell>
          <cell r="N496">
            <v>1146.5864999999999</v>
          </cell>
        </row>
        <row r="497">
          <cell r="C497">
            <v>1235758.5617</v>
          </cell>
          <cell r="D497">
            <v>1213643.8459000001</v>
          </cell>
          <cell r="E497">
            <v>1371424.2579000001</v>
          </cell>
          <cell r="F497">
            <v>1575171.7293</v>
          </cell>
          <cell r="G497">
            <v>1002989.3569</v>
          </cell>
          <cell r="H497">
            <v>940317.83279999997</v>
          </cell>
          <cell r="I497">
            <v>965514.5503</v>
          </cell>
          <cell r="J497">
            <v>971201.91070000001</v>
          </cell>
          <cell r="K497">
            <v>1015171.7825</v>
          </cell>
          <cell r="L497">
            <v>1015921.8436</v>
          </cell>
          <cell r="M497">
            <v>1039395.0757</v>
          </cell>
          <cell r="N497">
            <v>1064356.2881</v>
          </cell>
        </row>
        <row r="498">
          <cell r="C498">
            <v>2988462</v>
          </cell>
          <cell r="D498">
            <v>2774341.875</v>
          </cell>
          <cell r="E498">
            <v>3436828.0011999998</v>
          </cell>
          <cell r="F498">
            <v>3329647.3092</v>
          </cell>
          <cell r="G498">
            <v>2673215.3092</v>
          </cell>
          <cell r="H498">
            <v>2383115.3092</v>
          </cell>
          <cell r="I498">
            <v>2093015.3092</v>
          </cell>
          <cell r="J498">
            <v>1802915.3092</v>
          </cell>
          <cell r="K498">
            <v>1512815.3092</v>
          </cell>
          <cell r="L498">
            <v>1512815.3092</v>
          </cell>
          <cell r="M498">
            <v>1512815.3092</v>
          </cell>
          <cell r="N498">
            <v>1512815.3092</v>
          </cell>
        </row>
        <row r="499">
          <cell r="C499">
            <v>7259190.5377000002</v>
          </cell>
          <cell r="D499">
            <v>7347365.7564000003</v>
          </cell>
          <cell r="E499">
            <v>11723241.885500001</v>
          </cell>
          <cell r="F499">
            <v>11575124.0108</v>
          </cell>
          <cell r="G499">
            <v>10951009.765900001</v>
          </cell>
          <cell r="H499">
            <v>11432137.249</v>
          </cell>
          <cell r="I499">
            <v>11556114.0956</v>
          </cell>
          <cell r="J499">
            <v>11642832.8323</v>
          </cell>
          <cell r="K499">
            <v>11776894.171</v>
          </cell>
          <cell r="L499">
            <v>11700413.5745</v>
          </cell>
          <cell r="M499">
            <v>12214215.353599999</v>
          </cell>
          <cell r="N499">
            <v>12350340.0087</v>
          </cell>
        </row>
        <row r="500">
          <cell r="C500">
            <v>6501903.7926000003</v>
          </cell>
          <cell r="D500">
            <v>10485242.928300001</v>
          </cell>
          <cell r="E500">
            <v>9714491.9712000005</v>
          </cell>
          <cell r="F500">
            <v>9817745.2103000004</v>
          </cell>
          <cell r="G500">
            <v>10101614.625600001</v>
          </cell>
          <cell r="H500">
            <v>10530026.861400001</v>
          </cell>
          <cell r="I500">
            <v>10594344.040200001</v>
          </cell>
          <cell r="J500">
            <v>10670144.2114</v>
          </cell>
          <cell r="K500">
            <v>10797090.685799999</v>
          </cell>
          <cell r="L500">
            <v>10711402.657400001</v>
          </cell>
          <cell r="M500">
            <v>11211749.5932</v>
          </cell>
          <cell r="N500">
            <v>11334348.650800001</v>
          </cell>
        </row>
        <row r="501">
          <cell r="C501">
            <v>14388870</v>
          </cell>
          <cell r="D501">
            <v>14242026.1569</v>
          </cell>
          <cell r="E501">
            <v>14683652.5644</v>
          </cell>
          <cell r="F501">
            <v>15355624.981899999</v>
          </cell>
          <cell r="G501">
            <v>11100573.8939</v>
          </cell>
          <cell r="H501">
            <v>11257005.049699999</v>
          </cell>
          <cell r="I501">
            <v>11433725.671</v>
          </cell>
          <cell r="J501">
            <v>11598920.626399999</v>
          </cell>
          <cell r="K501">
            <v>11782989.535499999</v>
          </cell>
          <cell r="L501">
            <v>11944266.378</v>
          </cell>
          <cell r="M501">
            <v>12103554.405400001</v>
          </cell>
          <cell r="N501">
            <v>12261535.2706</v>
          </cell>
        </row>
        <row r="502">
          <cell r="C502">
            <v>10103506.264699999</v>
          </cell>
          <cell r="D502">
            <v>9832593.3872999996</v>
          </cell>
          <cell r="E502">
            <v>12514666.8193</v>
          </cell>
          <cell r="F502">
            <v>12048661.9069</v>
          </cell>
          <cell r="G502">
            <v>14893285.205800001</v>
          </cell>
          <cell r="H502">
            <v>12096160.1314</v>
          </cell>
          <cell r="I502">
            <v>12266565.2487</v>
          </cell>
          <cell r="J502">
            <v>12385739.2733</v>
          </cell>
          <cell r="K502">
            <v>12541061.175799999</v>
          </cell>
          <cell r="L502">
            <v>12490606.997500001</v>
          </cell>
          <cell r="M502">
            <v>12984237.229699999</v>
          </cell>
          <cell r="N502">
            <v>13175405.373299999</v>
          </cell>
        </row>
        <row r="503">
          <cell r="C503">
            <v>87756.44</v>
          </cell>
          <cell r="D503">
            <v>93943.7889</v>
          </cell>
          <cell r="E503">
            <v>136707.02789999999</v>
          </cell>
          <cell r="F503">
            <v>117789.6443</v>
          </cell>
          <cell r="G503">
            <v>111848.6851</v>
          </cell>
          <cell r="H503">
            <v>116794.45510000001</v>
          </cell>
          <cell r="I503">
            <v>118126.92660000001</v>
          </cell>
          <cell r="J503">
            <v>119047.9271</v>
          </cell>
          <cell r="K503">
            <v>120435.9939</v>
          </cell>
          <cell r="L503">
            <v>119815.22169999999</v>
          </cell>
          <cell r="M503">
            <v>124884.2032</v>
          </cell>
          <cell r="N503">
            <v>126405.04549999999</v>
          </cell>
        </row>
        <row r="504">
          <cell r="C504">
            <v>406930</v>
          </cell>
          <cell r="D504">
            <v>406929</v>
          </cell>
          <cell r="E504">
            <v>406929</v>
          </cell>
          <cell r="F504">
            <v>406929</v>
          </cell>
          <cell r="G504">
            <v>406929</v>
          </cell>
          <cell r="H504">
            <v>406929</v>
          </cell>
          <cell r="I504">
            <v>406929</v>
          </cell>
          <cell r="J504">
            <v>406929</v>
          </cell>
          <cell r="K504">
            <v>406929</v>
          </cell>
          <cell r="L504">
            <v>406929</v>
          </cell>
          <cell r="M504">
            <v>406929</v>
          </cell>
          <cell r="N504">
            <v>406929</v>
          </cell>
        </row>
        <row r="505">
          <cell r="C505">
            <v>757286.74410000001</v>
          </cell>
          <cell r="D505">
            <v>-3137877.1719</v>
          </cell>
          <cell r="E505">
            <v>2008749.9147999999</v>
          </cell>
          <cell r="F505">
            <v>1757378.8004999999</v>
          </cell>
          <cell r="G505">
            <v>849395.14080000005</v>
          </cell>
          <cell r="H505">
            <v>902110.38809999998</v>
          </cell>
          <cell r="I505">
            <v>961770.05449999997</v>
          </cell>
          <cell r="J505">
            <v>972688.62</v>
          </cell>
          <cell r="K505">
            <v>979803.48499999999</v>
          </cell>
          <cell r="L505">
            <v>989010.91760000004</v>
          </cell>
          <cell r="M505">
            <v>1002465.7611999999</v>
          </cell>
          <cell r="N505">
            <v>1015991.3574</v>
          </cell>
        </row>
        <row r="506">
          <cell r="C506">
            <v>72475</v>
          </cell>
          <cell r="D506">
            <v>440092</v>
          </cell>
          <cell r="E506">
            <v>0</v>
          </cell>
          <cell r="F506">
            <v>0</v>
          </cell>
          <cell r="G506">
            <v>9283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C507">
            <v>0</v>
          </cell>
          <cell r="D507">
            <v>783758</v>
          </cell>
          <cell r="E507">
            <v>783758</v>
          </cell>
          <cell r="F507">
            <v>783758</v>
          </cell>
          <cell r="G507">
            <v>793041</v>
          </cell>
          <cell r="H507">
            <v>793041</v>
          </cell>
          <cell r="I507">
            <v>793041</v>
          </cell>
          <cell r="J507">
            <v>793041</v>
          </cell>
          <cell r="K507">
            <v>793041</v>
          </cell>
          <cell r="L507">
            <v>793041</v>
          </cell>
          <cell r="M507">
            <v>793041</v>
          </cell>
          <cell r="N507">
            <v>793041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Y1999</v>
          </cell>
          <cell r="D511" t="str">
            <v>Y2000</v>
          </cell>
          <cell r="E511" t="str">
            <v>Y2001</v>
          </cell>
          <cell r="F511" t="str">
            <v>Y2002</v>
          </cell>
          <cell r="G511" t="str">
            <v>Y2003</v>
          </cell>
          <cell r="H511" t="str">
            <v>Y2004</v>
          </cell>
          <cell r="I511" t="str">
            <v>Y2005</v>
          </cell>
          <cell r="J511" t="str">
            <v>Y2006</v>
          </cell>
          <cell r="K511" t="str">
            <v>Y2007</v>
          </cell>
          <cell r="L511" t="str">
            <v>Y2008</v>
          </cell>
          <cell r="M511" t="str">
            <v>Y2009</v>
          </cell>
          <cell r="N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0.25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0</v>
          </cell>
          <cell r="D514">
            <v>173</v>
          </cell>
          <cell r="E514">
            <v>173</v>
          </cell>
          <cell r="F514">
            <v>173</v>
          </cell>
          <cell r="G514">
            <v>-1765</v>
          </cell>
          <cell r="H514">
            <v>-1765</v>
          </cell>
          <cell r="I514">
            <v>-1765</v>
          </cell>
          <cell r="J514">
            <v>-1765</v>
          </cell>
          <cell r="K514">
            <v>-1765</v>
          </cell>
          <cell r="L514">
            <v>-1765</v>
          </cell>
          <cell r="M514">
            <v>-1765</v>
          </cell>
          <cell r="N514">
            <v>-1765</v>
          </cell>
        </row>
        <row r="515">
          <cell r="C515">
            <v>0</v>
          </cell>
          <cell r="D515">
            <v>3463</v>
          </cell>
          <cell r="E515">
            <v>-37696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C517">
            <v>268533</v>
          </cell>
          <cell r="D517">
            <v>469303</v>
          </cell>
          <cell r="E517">
            <v>469303</v>
          </cell>
          <cell r="F517">
            <v>469303</v>
          </cell>
          <cell r="G517">
            <v>469303</v>
          </cell>
          <cell r="H517">
            <v>469303</v>
          </cell>
          <cell r="I517">
            <v>469303</v>
          </cell>
          <cell r="J517">
            <v>469303</v>
          </cell>
          <cell r="K517">
            <v>469303</v>
          </cell>
          <cell r="L517">
            <v>469303</v>
          </cell>
          <cell r="M517">
            <v>469303</v>
          </cell>
          <cell r="N517">
            <v>469303</v>
          </cell>
        </row>
        <row r="518">
          <cell r="C518">
            <v>0</v>
          </cell>
          <cell r="D518">
            <v>200771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3091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C521">
            <v>969494</v>
          </cell>
          <cell r="D521">
            <v>1091944</v>
          </cell>
          <cell r="E521">
            <v>1091944</v>
          </cell>
          <cell r="F521">
            <v>1091944</v>
          </cell>
          <cell r="G521">
            <v>801690</v>
          </cell>
          <cell r="H521">
            <v>801690</v>
          </cell>
          <cell r="I521">
            <v>801690</v>
          </cell>
          <cell r="J521">
            <v>801690</v>
          </cell>
          <cell r="K521">
            <v>801690</v>
          </cell>
          <cell r="L521">
            <v>801690</v>
          </cell>
          <cell r="M521">
            <v>801690</v>
          </cell>
          <cell r="N521">
            <v>801690</v>
          </cell>
        </row>
        <row r="522">
          <cell r="C522">
            <v>0</v>
          </cell>
          <cell r="D522">
            <v>-224729</v>
          </cell>
          <cell r="E522">
            <v>281300.59379999997</v>
          </cell>
          <cell r="F522">
            <v>141306.4063</v>
          </cell>
          <cell r="G522">
            <v>-1119705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C523">
            <v>0</v>
          </cell>
          <cell r="D523">
            <v>6879.5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717800</v>
          </cell>
          <cell r="D524">
            <v>1069552</v>
          </cell>
          <cell r="E524">
            <v>1069552</v>
          </cell>
          <cell r="F524">
            <v>1069552</v>
          </cell>
          <cell r="G524">
            <v>1002757</v>
          </cell>
          <cell r="H524">
            <v>1002757</v>
          </cell>
          <cell r="I524">
            <v>1002757</v>
          </cell>
          <cell r="J524">
            <v>1002757</v>
          </cell>
          <cell r="K524">
            <v>1002757</v>
          </cell>
          <cell r="L524">
            <v>1002757</v>
          </cell>
          <cell r="M524">
            <v>1002757</v>
          </cell>
          <cell r="N524">
            <v>1002757</v>
          </cell>
        </row>
        <row r="525">
          <cell r="C525">
            <v>117125.33590000001</v>
          </cell>
          <cell r="D525">
            <v>343666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Y1999</v>
          </cell>
          <cell r="D529" t="str">
            <v>Y2000</v>
          </cell>
          <cell r="E529" t="str">
            <v>Y2001</v>
          </cell>
          <cell r="F529" t="str">
            <v>Y2002</v>
          </cell>
          <cell r="G529" t="str">
            <v>Y2003</v>
          </cell>
          <cell r="H529" t="str">
            <v>Y2004</v>
          </cell>
          <cell r="I529" t="str">
            <v>Y2005</v>
          </cell>
          <cell r="J529" t="str">
            <v>Y2006</v>
          </cell>
          <cell r="K529" t="str">
            <v>Y2007</v>
          </cell>
          <cell r="L529" t="str">
            <v>Y2008</v>
          </cell>
          <cell r="M529" t="str">
            <v>Y2009</v>
          </cell>
          <cell r="N529" t="str">
            <v>Y2010</v>
          </cell>
        </row>
        <row r="530">
          <cell r="C530">
            <v>37005</v>
          </cell>
          <cell r="D530">
            <v>33873</v>
          </cell>
          <cell r="E530">
            <v>30500</v>
          </cell>
          <cell r="F530">
            <v>14000</v>
          </cell>
          <cell r="G530">
            <v>1E-3</v>
          </cell>
          <cell r="H530">
            <v>1E-3</v>
          </cell>
          <cell r="I530">
            <v>1E-3</v>
          </cell>
          <cell r="J530">
            <v>1E-3</v>
          </cell>
          <cell r="K530">
            <v>1E-3</v>
          </cell>
          <cell r="L530">
            <v>1E-3</v>
          </cell>
          <cell r="M530">
            <v>1E-3</v>
          </cell>
          <cell r="N530">
            <v>1E-3</v>
          </cell>
        </row>
        <row r="531">
          <cell r="C531">
            <v>4997526</v>
          </cell>
          <cell r="D531">
            <v>6793575</v>
          </cell>
          <cell r="E531">
            <v>6812945</v>
          </cell>
          <cell r="F531">
            <v>6813851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984189</v>
          </cell>
          <cell r="D533">
            <v>1796049</v>
          </cell>
          <cell r="E533">
            <v>19370</v>
          </cell>
          <cell r="F533">
            <v>906.12099999999998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71623</v>
          </cell>
          <cell r="D534">
            <v>42976.25</v>
          </cell>
          <cell r="E534">
            <v>14329.5</v>
          </cell>
          <cell r="F534">
            <v>4.75</v>
          </cell>
          <cell r="G534">
            <v>2.375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C535">
            <v>407913</v>
          </cell>
          <cell r="D535">
            <v>-48591.093800000002</v>
          </cell>
          <cell r="E535">
            <v>-43780.976600000002</v>
          </cell>
          <cell r="F535">
            <v>-32645.613300000001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59717.480499999998</v>
          </cell>
          <cell r="D536">
            <v>58972.628900000003</v>
          </cell>
          <cell r="E536">
            <v>58649.496099999997</v>
          </cell>
          <cell r="F536">
            <v>61796.343800000002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C537">
            <v>822516.3125</v>
          </cell>
          <cell r="D537">
            <v>1596623</v>
          </cell>
          <cell r="E537">
            <v>19370</v>
          </cell>
          <cell r="F537">
            <v>906.12099999999998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62291</v>
          </cell>
          <cell r="D538">
            <v>60948</v>
          </cell>
          <cell r="E538">
            <v>62739</v>
          </cell>
          <cell r="F538">
            <v>66000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6776244</v>
          </cell>
          <cell r="D539">
            <v>6784984</v>
          </cell>
          <cell r="E539">
            <v>6799984</v>
          </cell>
          <cell r="F539">
            <v>6813576</v>
          </cell>
          <cell r="G539">
            <v>9.1600000000000001E-2</v>
          </cell>
          <cell r="H539">
            <v>1.2111000000000001</v>
          </cell>
          <cell r="I539">
            <v>2.3565999999999998</v>
          </cell>
          <cell r="J539">
            <v>3.5282</v>
          </cell>
          <cell r="K539">
            <v>4.7529000000000003</v>
          </cell>
          <cell r="L539">
            <v>5.9782999999999999</v>
          </cell>
          <cell r="M539">
            <v>7.2320000000000002</v>
          </cell>
          <cell r="N539">
            <v>8.5158000000000005</v>
          </cell>
        </row>
        <row r="540">
          <cell r="C540">
            <v>175934.0313</v>
          </cell>
          <cell r="D540">
            <v>175225.0313</v>
          </cell>
          <cell r="E540">
            <v>174916.5938</v>
          </cell>
          <cell r="F540">
            <v>178006.9375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162627.0313</v>
          </cell>
          <cell r="D542">
            <v>135902.23439999999</v>
          </cell>
          <cell r="E542">
            <v>127411.6875</v>
          </cell>
          <cell r="F542">
            <v>143290</v>
          </cell>
          <cell r="G542">
            <v>109269.60159999999</v>
          </cell>
          <cell r="H542">
            <v>110826.8906</v>
          </cell>
          <cell r="I542">
            <v>112145.25780000001</v>
          </cell>
          <cell r="J542">
            <v>113699.41409999999</v>
          </cell>
          <cell r="K542">
            <v>115237.0938</v>
          </cell>
          <cell r="L542">
            <v>116748.3125</v>
          </cell>
          <cell r="M542">
            <v>118170.02340000001</v>
          </cell>
          <cell r="N542">
            <v>119517.7344</v>
          </cell>
        </row>
        <row r="543">
          <cell r="C543">
            <v>11052158</v>
          </cell>
          <cell r="D543">
            <v>12113862</v>
          </cell>
          <cell r="E543">
            <v>12790606</v>
          </cell>
          <cell r="F543">
            <v>13385409</v>
          </cell>
          <cell r="G543">
            <v>9901096</v>
          </cell>
          <cell r="H543">
            <v>10495254</v>
          </cell>
          <cell r="I543">
            <v>11058657</v>
          </cell>
          <cell r="J543">
            <v>11663020</v>
          </cell>
          <cell r="K543">
            <v>12289326</v>
          </cell>
          <cell r="L543">
            <v>12939495</v>
          </cell>
          <cell r="M543">
            <v>13613798</v>
          </cell>
          <cell r="N543">
            <v>14312943</v>
          </cell>
        </row>
        <row r="544">
          <cell r="C544">
            <v>84670</v>
          </cell>
          <cell r="D544">
            <v>93818</v>
          </cell>
          <cell r="E544">
            <v>79702</v>
          </cell>
          <cell r="F544">
            <v>83242.25</v>
          </cell>
          <cell r="G544">
            <v>86490.242199999993</v>
          </cell>
          <cell r="H544">
            <v>88055.617199999993</v>
          </cell>
          <cell r="I544">
            <v>90096.546900000001</v>
          </cell>
          <cell r="J544">
            <v>91140.132800000007</v>
          </cell>
          <cell r="K544">
            <v>93564.148400000005</v>
          </cell>
          <cell r="L544">
            <v>94508.656300000002</v>
          </cell>
          <cell r="M544">
            <v>93392.421900000001</v>
          </cell>
          <cell r="N544">
            <v>93527.820300000007</v>
          </cell>
        </row>
        <row r="545">
          <cell r="C545">
            <v>1037344</v>
          </cell>
          <cell r="D545">
            <v>1325800.625</v>
          </cell>
          <cell r="E545">
            <v>890138.5</v>
          </cell>
          <cell r="F545">
            <v>922800.9375</v>
          </cell>
          <cell r="G545">
            <v>707668.75</v>
          </cell>
          <cell r="H545">
            <v>738124.5625</v>
          </cell>
          <cell r="I545">
            <v>752679.625</v>
          </cell>
          <cell r="J545">
            <v>772108.1875</v>
          </cell>
          <cell r="K545">
            <v>793124.375</v>
          </cell>
          <cell r="L545">
            <v>817171.1875</v>
          </cell>
          <cell r="M545">
            <v>844086.5625</v>
          </cell>
          <cell r="N545">
            <v>871606</v>
          </cell>
        </row>
        <row r="546">
          <cell r="C546">
            <v>0</v>
          </cell>
          <cell r="D546">
            <v>162709</v>
          </cell>
          <cell r="E546">
            <v>152397</v>
          </cell>
          <cell r="F546">
            <v>144133</v>
          </cell>
          <cell r="G546">
            <v>117956.1406</v>
          </cell>
          <cell r="H546">
            <v>92660.781300000002</v>
          </cell>
          <cell r="I546">
            <v>88207.781300000002</v>
          </cell>
          <cell r="J546">
            <v>83754.781300000002</v>
          </cell>
          <cell r="K546">
            <v>79301.781300000002</v>
          </cell>
          <cell r="L546">
            <v>74848.781300000002</v>
          </cell>
          <cell r="M546">
            <v>70395.781300000002</v>
          </cell>
          <cell r="N546">
            <v>65942.781300000002</v>
          </cell>
        </row>
        <row r="547">
          <cell r="C547">
            <v>1383148</v>
          </cell>
          <cell r="D547">
            <v>1376056.5</v>
          </cell>
          <cell r="E547">
            <v>1407220.125</v>
          </cell>
          <cell r="F547">
            <v>1436676.125</v>
          </cell>
          <cell r="G547">
            <v>953409.125</v>
          </cell>
          <cell r="H547">
            <v>981261.25</v>
          </cell>
          <cell r="I547">
            <v>1013818.125</v>
          </cell>
          <cell r="J547">
            <v>1046924.0625</v>
          </cell>
          <cell r="K547">
            <v>1073523.375</v>
          </cell>
          <cell r="L547">
            <v>1095227</v>
          </cell>
          <cell r="M547">
            <v>1108768.25</v>
          </cell>
          <cell r="N547">
            <v>1113056.75</v>
          </cell>
        </row>
        <row r="548">
          <cell r="C548">
            <v>947340.5</v>
          </cell>
          <cell r="D548">
            <v>927098.1875</v>
          </cell>
          <cell r="E548">
            <v>905826.5</v>
          </cell>
          <cell r="F548">
            <v>935133.0625</v>
          </cell>
          <cell r="G548">
            <v>760384.8125</v>
          </cell>
          <cell r="H548">
            <v>772498</v>
          </cell>
          <cell r="I548">
            <v>804095</v>
          </cell>
          <cell r="J548">
            <v>829696.6875</v>
          </cell>
          <cell r="K548">
            <v>842025.5</v>
          </cell>
          <cell r="L548">
            <v>856350.375</v>
          </cell>
          <cell r="M548">
            <v>862111.6875</v>
          </cell>
          <cell r="N548">
            <v>866100.4375</v>
          </cell>
        </row>
        <row r="549">
          <cell r="C549">
            <v>1025834.75</v>
          </cell>
          <cell r="D549">
            <v>947362.5625</v>
          </cell>
          <cell r="E549">
            <v>816787.5</v>
          </cell>
          <cell r="F549">
            <v>850972.9375</v>
          </cell>
          <cell r="G549">
            <v>660585.6875</v>
          </cell>
          <cell r="H549">
            <v>692920.4375</v>
          </cell>
          <cell r="I549">
            <v>711075.25</v>
          </cell>
          <cell r="J549">
            <v>735108.375</v>
          </cell>
          <cell r="K549">
            <v>766027.375</v>
          </cell>
          <cell r="L549">
            <v>794340</v>
          </cell>
          <cell r="M549">
            <v>823422.625</v>
          </cell>
          <cell r="N549">
            <v>853847.4375</v>
          </cell>
        </row>
        <row r="550">
          <cell r="C550">
            <v>92986</v>
          </cell>
          <cell r="D550">
            <v>74749.710900000005</v>
          </cell>
          <cell r="E550">
            <v>76405.429699999993</v>
          </cell>
          <cell r="F550">
            <v>78291.453099999999</v>
          </cell>
          <cell r="G550">
            <v>65903.703099999999</v>
          </cell>
          <cell r="H550">
            <v>67584.554699999993</v>
          </cell>
          <cell r="I550">
            <v>69155.210900000005</v>
          </cell>
          <cell r="J550">
            <v>70730.125</v>
          </cell>
          <cell r="K550">
            <v>73934.289099999995</v>
          </cell>
          <cell r="L550">
            <v>73983.023400000005</v>
          </cell>
          <cell r="M550">
            <v>75688.718800000002</v>
          </cell>
          <cell r="N550">
            <v>77502.5625</v>
          </cell>
        </row>
        <row r="551">
          <cell r="C551">
            <v>25164164</v>
          </cell>
          <cell r="D551">
            <v>26040712</v>
          </cell>
          <cell r="E551">
            <v>27132834</v>
          </cell>
          <cell r="F551">
            <v>28540102</v>
          </cell>
          <cell r="G551">
            <v>20795236</v>
          </cell>
          <cell r="H551">
            <v>21544320</v>
          </cell>
          <cell r="I551">
            <v>22282568</v>
          </cell>
          <cell r="J551">
            <v>23050168</v>
          </cell>
          <cell r="K551">
            <v>23852304</v>
          </cell>
          <cell r="L551">
            <v>24655036</v>
          </cell>
          <cell r="M551">
            <v>25479400</v>
          </cell>
          <cell r="N551">
            <v>26326758</v>
          </cell>
        </row>
        <row r="552">
          <cell r="C552">
            <v>991081.3125</v>
          </cell>
          <cell r="D552">
            <v>986987.9375</v>
          </cell>
          <cell r="E552">
            <v>988281.625</v>
          </cell>
          <cell r="F552">
            <v>1009032.5625</v>
          </cell>
          <cell r="G552">
            <v>806808.4375</v>
          </cell>
          <cell r="H552">
            <v>806984.8125</v>
          </cell>
          <cell r="I552">
            <v>818630.125</v>
          </cell>
          <cell r="J552">
            <v>815185.375</v>
          </cell>
          <cell r="K552">
            <v>808105.3125</v>
          </cell>
          <cell r="L552">
            <v>817238.25</v>
          </cell>
          <cell r="M552">
            <v>827260.375</v>
          </cell>
          <cell r="N552">
            <v>839287.5625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Y1999</v>
          </cell>
          <cell r="D557" t="str">
            <v>Y2000</v>
          </cell>
          <cell r="E557" t="str">
            <v>Y2001</v>
          </cell>
          <cell r="F557" t="str">
            <v>Y2002</v>
          </cell>
          <cell r="G557" t="str">
            <v>Y2003</v>
          </cell>
          <cell r="H557" t="str">
            <v>Y2004</v>
          </cell>
          <cell r="I557" t="str">
            <v>Y2005</v>
          </cell>
          <cell r="J557" t="str">
            <v>Y2006</v>
          </cell>
          <cell r="K557" t="str">
            <v>Y2007</v>
          </cell>
          <cell r="L557" t="str">
            <v>Y2008</v>
          </cell>
          <cell r="M557" t="str">
            <v>Y2009</v>
          </cell>
          <cell r="N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0.48</v>
          </cell>
          <cell r="D559">
            <v>0.48</v>
          </cell>
          <cell r="E559">
            <v>0.48</v>
          </cell>
          <cell r="F559">
            <v>1</v>
          </cell>
          <cell r="G559">
            <v>1</v>
          </cell>
          <cell r="H559">
            <v>1</v>
          </cell>
          <cell r="I559">
            <v>1</v>
          </cell>
          <cell r="J559">
            <v>1</v>
          </cell>
          <cell r="K559">
            <v>1</v>
          </cell>
          <cell r="L559">
            <v>1</v>
          </cell>
          <cell r="M559">
            <v>1</v>
          </cell>
          <cell r="N559">
            <v>1</v>
          </cell>
        </row>
        <row r="560">
          <cell r="C560">
            <v>0.46500000000000002</v>
          </cell>
          <cell r="D560">
            <v>0.46200000000000002</v>
          </cell>
          <cell r="E560">
            <v>0.46200000000000002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1</v>
          </cell>
          <cell r="I561">
            <v>1</v>
          </cell>
          <cell r="J561">
            <v>1</v>
          </cell>
          <cell r="K561">
            <v>1</v>
          </cell>
          <cell r="L561">
            <v>1</v>
          </cell>
          <cell r="M561">
            <v>1</v>
          </cell>
          <cell r="N561">
            <v>1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7.1400000000000005E-2</v>
          </cell>
          <cell r="D566">
            <v>6.7199999999999996E-2</v>
          </cell>
          <cell r="E566">
            <v>8.0299999999999996E-2</v>
          </cell>
          <cell r="F566">
            <v>8.0399999999999999E-2</v>
          </cell>
          <cell r="G566">
            <v>8.0399999999999999E-2</v>
          </cell>
          <cell r="H566">
            <v>7.2099999999999997E-2</v>
          </cell>
          <cell r="I566">
            <v>7.22E-2</v>
          </cell>
          <cell r="J566">
            <v>7.2400000000000006E-2</v>
          </cell>
          <cell r="K566">
            <v>7.2499999999999995E-2</v>
          </cell>
          <cell r="L566">
            <v>7.2599999999999998E-2</v>
          </cell>
          <cell r="M566">
            <v>7.2700000000000001E-2</v>
          </cell>
          <cell r="N566">
            <v>7.2800000000000004E-2</v>
          </cell>
        </row>
        <row r="567">
          <cell r="C567">
            <v>5.2999999999999999E-2</v>
          </cell>
          <cell r="D567">
            <v>5.3100000000000001E-2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  <cell r="M567">
            <v>6.5000000000000002E-2</v>
          </cell>
          <cell r="N567">
            <v>6.5000000000000002E-2</v>
          </cell>
        </row>
        <row r="568">
          <cell r="C568">
            <v>260217</v>
          </cell>
          <cell r="D568">
            <v>197157</v>
          </cell>
          <cell r="E568">
            <v>203276</v>
          </cell>
          <cell r="F568">
            <v>207341.51560000001</v>
          </cell>
          <cell r="G568">
            <v>1</v>
          </cell>
          <cell r="H568">
            <v>1</v>
          </cell>
          <cell r="I568">
            <v>1</v>
          </cell>
          <cell r="J568">
            <v>1</v>
          </cell>
          <cell r="K568">
            <v>1</v>
          </cell>
          <cell r="L568">
            <v>1</v>
          </cell>
          <cell r="M568">
            <v>1</v>
          </cell>
          <cell r="N568">
            <v>1</v>
          </cell>
        </row>
        <row r="569">
          <cell r="C569">
            <v>77948.914099999995</v>
          </cell>
          <cell r="D569">
            <v>79916</v>
          </cell>
          <cell r="E569">
            <v>84997.148400000005</v>
          </cell>
          <cell r="F569">
            <v>87397.984400000001</v>
          </cell>
          <cell r="G569">
            <v>759436.875</v>
          </cell>
          <cell r="H569">
            <v>747384.75</v>
          </cell>
          <cell r="I569">
            <v>788089.6875</v>
          </cell>
          <cell r="J569">
            <v>806971.9375</v>
          </cell>
          <cell r="K569">
            <v>828699.8125</v>
          </cell>
          <cell r="L569">
            <v>853668.0625</v>
          </cell>
          <cell r="M569">
            <v>836408</v>
          </cell>
          <cell r="N569">
            <v>895685.4375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C571">
            <v>28649.5</v>
          </cell>
          <cell r="D571">
            <v>28644</v>
          </cell>
          <cell r="E571">
            <v>28649.5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5.5E-2</v>
          </cell>
          <cell r="D574">
            <v>5.8000000000000003E-2</v>
          </cell>
          <cell r="E574">
            <v>5.8000000000000003E-2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0.1077</v>
          </cell>
          <cell r="D578">
            <v>0.1095</v>
          </cell>
          <cell r="E578">
            <v>0.27550000000000002</v>
          </cell>
          <cell r="F578">
            <v>0.2291</v>
          </cell>
          <cell r="G578">
            <v>9.5299999999999996E-2</v>
          </cell>
          <cell r="H578">
            <v>0.113</v>
          </cell>
          <cell r="I578">
            <v>0.113</v>
          </cell>
          <cell r="J578">
            <v>0.113</v>
          </cell>
          <cell r="K578">
            <v>0.113</v>
          </cell>
          <cell r="L578">
            <v>0.1129</v>
          </cell>
          <cell r="M578">
            <v>0.1129</v>
          </cell>
          <cell r="N578">
            <v>0.1129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</v>
          </cell>
          <cell r="G579">
            <v>0.48</v>
          </cell>
          <cell r="H579">
            <v>0.48</v>
          </cell>
          <cell r="I579">
            <v>0.48</v>
          </cell>
          <cell r="J579">
            <v>0.48</v>
          </cell>
          <cell r="K579">
            <v>0.48</v>
          </cell>
          <cell r="L579">
            <v>0.48</v>
          </cell>
          <cell r="M579">
            <v>0.48</v>
          </cell>
          <cell r="N579">
            <v>0.48</v>
          </cell>
        </row>
        <row r="580">
          <cell r="C580">
            <v>0.46500000000000002</v>
          </cell>
          <cell r="D580">
            <v>0.46200000000000002</v>
          </cell>
          <cell r="E580">
            <v>0.46200000000000002</v>
          </cell>
          <cell r="F580">
            <v>0.46200000000000002</v>
          </cell>
          <cell r="G580">
            <v>0.47689999999999999</v>
          </cell>
          <cell r="H580">
            <v>0.47689999999999999</v>
          </cell>
          <cell r="I580">
            <v>0.47689999999999999</v>
          </cell>
          <cell r="J580">
            <v>0.47689999999999999</v>
          </cell>
          <cell r="K580">
            <v>0.47689999999999999</v>
          </cell>
          <cell r="L580">
            <v>0.47689999999999999</v>
          </cell>
          <cell r="M580">
            <v>0.47689999999999999</v>
          </cell>
          <cell r="N580">
            <v>0.47689999999999999</v>
          </cell>
        </row>
        <row r="581">
          <cell r="C581">
            <v>54610</v>
          </cell>
          <cell r="D581">
            <v>50300</v>
          </cell>
          <cell r="E581">
            <v>55151</v>
          </cell>
          <cell r="F581">
            <v>105254.01949999999</v>
          </cell>
          <cell r="G581">
            <v>1212383.1602</v>
          </cell>
          <cell r="H581">
            <v>1288011.8866999999</v>
          </cell>
          <cell r="I581">
            <v>1361932.3398</v>
          </cell>
          <cell r="J581">
            <v>1416861.6484000001</v>
          </cell>
          <cell r="K581">
            <v>1478818.9413999999</v>
          </cell>
          <cell r="L581">
            <v>1535795.0547</v>
          </cell>
          <cell r="M581">
            <v>1594791.2812999999</v>
          </cell>
          <cell r="N581">
            <v>1671807.1991999999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219661</v>
          </cell>
          <cell r="D583">
            <v>198960</v>
          </cell>
          <cell r="E583">
            <v>198960</v>
          </cell>
          <cell r="F583">
            <v>198277</v>
          </cell>
          <cell r="G583">
            <v>198277</v>
          </cell>
          <cell r="H583">
            <v>198277</v>
          </cell>
          <cell r="I583">
            <v>201251.14840000001</v>
          </cell>
          <cell r="J583">
            <v>204269.916</v>
          </cell>
          <cell r="K583">
            <v>207333.9687</v>
          </cell>
          <cell r="L583">
            <v>210443.97459999999</v>
          </cell>
          <cell r="M583">
            <v>213600.63279999999</v>
          </cell>
          <cell r="N583">
            <v>216804.64060000001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C585">
            <v>29949</v>
          </cell>
          <cell r="D585">
            <v>29700</v>
          </cell>
          <cell r="E585">
            <v>29700</v>
          </cell>
          <cell r="F585">
            <v>30121</v>
          </cell>
          <cell r="G585">
            <v>30121</v>
          </cell>
          <cell r="H585">
            <v>30121</v>
          </cell>
          <cell r="I585">
            <v>30572.8148</v>
          </cell>
          <cell r="J585">
            <v>31031.4061</v>
          </cell>
          <cell r="K585">
            <v>31496.877400000001</v>
          </cell>
          <cell r="L585">
            <v>31969.3302</v>
          </cell>
          <cell r="M585">
            <v>32448.8701</v>
          </cell>
          <cell r="N585">
            <v>32935.602800000001</v>
          </cell>
        </row>
        <row r="586">
          <cell r="C586">
            <v>7.1400000000000005E-2</v>
          </cell>
          <cell r="D586">
            <v>6.7199999999999996E-2</v>
          </cell>
          <cell r="E586">
            <v>8.0299999999999996E-2</v>
          </cell>
          <cell r="F586">
            <v>8.0399999999999999E-2</v>
          </cell>
          <cell r="G586">
            <v>8.0399999999999999E-2</v>
          </cell>
          <cell r="H586">
            <v>7.2099999999999997E-2</v>
          </cell>
          <cell r="I586">
            <v>7.22E-2</v>
          </cell>
          <cell r="J586">
            <v>7.2400000000000006E-2</v>
          </cell>
          <cell r="K586">
            <v>7.2499999999999995E-2</v>
          </cell>
          <cell r="L586">
            <v>7.2599999999999998E-2</v>
          </cell>
          <cell r="M586">
            <v>7.2700000000000001E-2</v>
          </cell>
          <cell r="N586">
            <v>7.2800000000000004E-2</v>
          </cell>
        </row>
        <row r="587">
          <cell r="C587">
            <v>5.2999999999999999E-2</v>
          </cell>
          <cell r="D587">
            <v>5.3100000000000001E-2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  <cell r="M587">
            <v>6.5000000000000002E-2</v>
          </cell>
          <cell r="N587">
            <v>6.5000000000000002E-2</v>
          </cell>
        </row>
        <row r="588">
          <cell r="C588">
            <v>1544056</v>
          </cell>
          <cell r="D588">
            <v>1444473</v>
          </cell>
          <cell r="E588">
            <v>1621929.8125</v>
          </cell>
          <cell r="F588">
            <v>1863928.2344</v>
          </cell>
          <cell r="G588">
            <v>1345159.7969</v>
          </cell>
          <cell r="H588">
            <v>1373343.2969</v>
          </cell>
          <cell r="I588">
            <v>1380860.8672</v>
          </cell>
          <cell r="J588">
            <v>1408932.9609000001</v>
          </cell>
          <cell r="K588">
            <v>1437450.3594</v>
          </cell>
          <cell r="L588">
            <v>1460333.8984000001</v>
          </cell>
          <cell r="M588">
            <v>1489694.6875</v>
          </cell>
          <cell r="N588">
            <v>1519634.1094</v>
          </cell>
        </row>
        <row r="589">
          <cell r="C589">
            <v>2729068.3369</v>
          </cell>
          <cell r="D589">
            <v>8658567.3350000009</v>
          </cell>
          <cell r="E589">
            <v>6204941.0062999995</v>
          </cell>
          <cell r="F589">
            <v>5399142.8114999998</v>
          </cell>
          <cell r="G589">
            <v>5747164.4721999997</v>
          </cell>
          <cell r="H589">
            <v>5982911.9829000002</v>
          </cell>
          <cell r="I589">
            <v>5900686.1593000004</v>
          </cell>
          <cell r="J589">
            <v>5856594.7412999999</v>
          </cell>
          <cell r="K589">
            <v>5859441.2067999998</v>
          </cell>
          <cell r="L589">
            <v>5948180.2719999999</v>
          </cell>
          <cell r="M589">
            <v>6315184.5104999999</v>
          </cell>
          <cell r="N589">
            <v>6289634.0385999996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23337</v>
          </cell>
          <cell r="D591">
            <v>10312</v>
          </cell>
          <cell r="E591">
            <v>10312</v>
          </cell>
          <cell r="F591">
            <v>6216</v>
          </cell>
          <cell r="G591">
            <v>3111.22</v>
          </cell>
          <cell r="H591">
            <v>4453</v>
          </cell>
          <cell r="I591">
            <v>4453</v>
          </cell>
          <cell r="J591">
            <v>4453</v>
          </cell>
          <cell r="K591">
            <v>4453</v>
          </cell>
          <cell r="L591">
            <v>4453</v>
          </cell>
          <cell r="M591">
            <v>4453</v>
          </cell>
          <cell r="N591">
            <v>4453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5.5E-2</v>
          </cell>
          <cell r="D594">
            <v>5.8000000000000003E-2</v>
          </cell>
          <cell r="E594">
            <v>5.8000000000000003E-2</v>
          </cell>
          <cell r="F594">
            <v>5.8000000000000003E-2</v>
          </cell>
          <cell r="G594">
            <v>4.3099999999999999E-2</v>
          </cell>
          <cell r="H594">
            <v>4.3099999999999999E-2</v>
          </cell>
          <cell r="I594">
            <v>4.3099999999999999E-2</v>
          </cell>
          <cell r="J594">
            <v>4.3099999999999999E-2</v>
          </cell>
          <cell r="K594">
            <v>4.3099999999999999E-2</v>
          </cell>
          <cell r="L594">
            <v>4.3099999999999999E-2</v>
          </cell>
          <cell r="M594">
            <v>4.3099999999999999E-2</v>
          </cell>
          <cell r="N594">
            <v>4.3099999999999999E-2</v>
          </cell>
        </row>
        <row r="595">
          <cell r="C595">
            <v>75109</v>
          </cell>
          <cell r="D595">
            <v>41059.5861</v>
          </cell>
          <cell r="E595">
            <v>107499.1066</v>
          </cell>
          <cell r="F595">
            <v>118741.1066</v>
          </cell>
          <cell r="G595">
            <v>116616.4268</v>
          </cell>
          <cell r="H595">
            <v>116616.4268</v>
          </cell>
          <cell r="I595">
            <v>116616.4268</v>
          </cell>
          <cell r="J595">
            <v>116616.4268</v>
          </cell>
          <cell r="K595">
            <v>116616.4268</v>
          </cell>
          <cell r="L595">
            <v>116616.4268</v>
          </cell>
          <cell r="M595">
            <v>116616.4268</v>
          </cell>
          <cell r="N595">
            <v>116616.4268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Y1999</v>
          </cell>
          <cell r="D601" t="str">
            <v>Y2000</v>
          </cell>
          <cell r="E601" t="str">
            <v>Y2001</v>
          </cell>
          <cell r="F601" t="str">
            <v>Y2002</v>
          </cell>
          <cell r="G601" t="str">
            <v>Y2003</v>
          </cell>
          <cell r="H601" t="str">
            <v>Y2004</v>
          </cell>
          <cell r="I601" t="str">
            <v>Y2005</v>
          </cell>
          <cell r="J601" t="str">
            <v>Y2006</v>
          </cell>
          <cell r="K601" t="str">
            <v>Y2007</v>
          </cell>
          <cell r="L601" t="str">
            <v>Y2008</v>
          </cell>
          <cell r="M601" t="str">
            <v>Y2009</v>
          </cell>
          <cell r="N601" t="str">
            <v>Y2010</v>
          </cell>
        </row>
        <row r="602">
          <cell r="D602">
            <v>2167133.1302999998</v>
          </cell>
          <cell r="E602">
            <v>24233.612000000001</v>
          </cell>
          <cell r="F602">
            <v>24233.612000000001</v>
          </cell>
          <cell r="G602">
            <v>24233.612000000001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D603">
            <v>592128.93119999999</v>
          </cell>
          <cell r="E603">
            <v>618330.02249999996</v>
          </cell>
          <cell r="F603">
            <v>328601.76049999997</v>
          </cell>
          <cell r="G603">
            <v>773157.6213</v>
          </cell>
          <cell r="H603">
            <v>752266.42700000003</v>
          </cell>
          <cell r="I603">
            <v>793237.39520000003</v>
          </cell>
          <cell r="J603">
            <v>812242.85589999997</v>
          </cell>
          <cell r="K603">
            <v>834112.74329999997</v>
          </cell>
          <cell r="L603">
            <v>859244.09710000001</v>
          </cell>
          <cell r="M603">
            <v>841871.27220000001</v>
          </cell>
          <cell r="N603">
            <v>901535.99369999999</v>
          </cell>
        </row>
        <row r="604">
          <cell r="D604">
            <v>8696.2085999999999</v>
          </cell>
          <cell r="E604">
            <v>1966.1623999999999</v>
          </cell>
          <cell r="F604">
            <v>1044.8860999999999</v>
          </cell>
          <cell r="G604">
            <v>2458.4823000000001</v>
          </cell>
          <cell r="H604">
            <v>2392.0526</v>
          </cell>
          <cell r="I604">
            <v>2522.3319000000001</v>
          </cell>
          <cell r="J604">
            <v>2582.7653</v>
          </cell>
          <cell r="K604">
            <v>2652.3071</v>
          </cell>
          <cell r="L604">
            <v>2732.2195999999999</v>
          </cell>
          <cell r="M604">
            <v>2676.9776000000002</v>
          </cell>
          <cell r="N604">
            <v>2866.6990999999998</v>
          </cell>
        </row>
        <row r="605">
          <cell r="D605">
            <v>1654111.3395</v>
          </cell>
          <cell r="E605">
            <v>2834332.3352999999</v>
          </cell>
          <cell r="F605">
            <v>2358747.0054000001</v>
          </cell>
          <cell r="G605">
            <v>771343.65630000003</v>
          </cell>
          <cell r="H605">
            <v>784034.40630000003</v>
          </cell>
          <cell r="I605">
            <v>821496.4375</v>
          </cell>
          <cell r="J605">
            <v>867379.91269999999</v>
          </cell>
          <cell r="K605">
            <v>886527.86049999995</v>
          </cell>
          <cell r="L605">
            <v>900121.8308</v>
          </cell>
          <cell r="M605">
            <v>915046.99470000004</v>
          </cell>
          <cell r="N605">
            <v>946808.35589999997</v>
          </cell>
        </row>
        <row r="606">
          <cell r="D606">
            <v>1006494.0651</v>
          </cell>
          <cell r="E606">
            <v>1036617.6926</v>
          </cell>
          <cell r="F606">
            <v>903790.95259999996</v>
          </cell>
          <cell r="G606">
            <v>1393378.0774999999</v>
          </cell>
          <cell r="H606">
            <v>1462656.692</v>
          </cell>
          <cell r="I606">
            <v>1458296.7589</v>
          </cell>
          <cell r="J606">
            <v>1486008.4121000001</v>
          </cell>
          <cell r="K606">
            <v>1520052.4032000001</v>
          </cell>
          <cell r="L606">
            <v>1557240.2112</v>
          </cell>
          <cell r="M606">
            <v>1603408.4410000001</v>
          </cell>
          <cell r="N606">
            <v>1652137.3814000001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Y1999</v>
          </cell>
          <cell r="D611" t="str">
            <v>Y2000</v>
          </cell>
          <cell r="E611" t="str">
            <v>Y2001</v>
          </cell>
          <cell r="F611" t="str">
            <v>Y2002</v>
          </cell>
          <cell r="G611" t="str">
            <v>Y2003</v>
          </cell>
          <cell r="H611" t="str">
            <v>Y2004</v>
          </cell>
          <cell r="I611" t="str">
            <v>Y2005</v>
          </cell>
          <cell r="J611" t="str">
            <v>Y2006</v>
          </cell>
          <cell r="K611" t="str">
            <v>Y2007</v>
          </cell>
          <cell r="L611" t="str">
            <v>Y2008</v>
          </cell>
          <cell r="M611" t="str">
            <v>Y2009</v>
          </cell>
          <cell r="N611" t="str">
            <v>Y2010</v>
          </cell>
        </row>
        <row r="612">
          <cell r="C612">
            <v>33.700000000000003</v>
          </cell>
          <cell r="D612">
            <v>34.299999999999997</v>
          </cell>
          <cell r="E612">
            <v>34.9</v>
          </cell>
          <cell r="F612">
            <v>19.690000000000001</v>
          </cell>
          <cell r="G612">
            <v>45.556199999999997</v>
          </cell>
          <cell r="H612">
            <v>46.53</v>
          </cell>
          <cell r="I612">
            <v>46.73</v>
          </cell>
          <cell r="J612">
            <v>47.86</v>
          </cell>
          <cell r="K612">
            <v>49.14</v>
          </cell>
          <cell r="L612">
            <v>50.48</v>
          </cell>
          <cell r="M612">
            <v>52.23</v>
          </cell>
          <cell r="N612">
            <v>53.11</v>
          </cell>
        </row>
        <row r="613">
          <cell r="C613">
            <v>32803</v>
          </cell>
          <cell r="D613">
            <v>24193</v>
          </cell>
          <cell r="E613">
            <v>24000</v>
          </cell>
          <cell r="F613">
            <v>24000</v>
          </cell>
          <cell r="G613">
            <v>24000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C614">
            <v>-1471.6577</v>
          </cell>
          <cell r="D614">
            <v>6006.8926000000001</v>
          </cell>
          <cell r="E614">
            <v>19742.956999999999</v>
          </cell>
          <cell r="F614">
            <v>-5646.6812</v>
          </cell>
          <cell r="G614">
            <v>-1.0915999999999999</v>
          </cell>
          <cell r="H614">
            <v>-1.1194999999999999</v>
          </cell>
          <cell r="I614">
            <v>-1.1455</v>
          </cell>
          <cell r="J614">
            <v>-1.1716</v>
          </cell>
          <cell r="K614">
            <v>-1.2246999999999999</v>
          </cell>
          <cell r="L614">
            <v>-1.2255</v>
          </cell>
          <cell r="M614">
            <v>-1.2537</v>
          </cell>
          <cell r="N614">
            <v>-1.2838000000000001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76262</v>
          </cell>
          <cell r="D616">
            <v>53845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9">
          <cell r="D619">
            <v>0.60127762245829153</v>
          </cell>
          <cell r="E619">
            <v>0.65014272628151393</v>
          </cell>
          <cell r="F619">
            <v>0.68850952485315475</v>
          </cell>
          <cell r="G619">
            <v>-4.767760404147157E-5</v>
          </cell>
          <cell r="H619">
            <v>-1.9855353747946211E-5</v>
          </cell>
          <cell r="I619">
            <v>-1.2542153393671542E-5</v>
          </cell>
          <cell r="J619">
            <v>-9.1629388140942794E-6</v>
          </cell>
          <cell r="K619">
            <v>-7.2189070394269625E-6</v>
          </cell>
          <cell r="L619">
            <v>-5.7070841539334586E-6</v>
          </cell>
          <cell r="M619">
            <v>-4.8568886095825991E-6</v>
          </cell>
          <cell r="N619">
            <v>-4.227199862377075E-6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25.168820862151367</v>
          </cell>
          <cell r="E620">
            <v>8.4942871743169537</v>
          </cell>
          <cell r="F620">
            <v>3.2529669467686069</v>
          </cell>
          <cell r="G620">
            <v>9.6223096880537238</v>
          </cell>
          <cell r="H620">
            <v>-4.104965160929491</v>
          </cell>
          <cell r="I620">
            <v>0.39782826534830873</v>
          </cell>
          <cell r="J620">
            <v>0.39094762444405506</v>
          </cell>
          <cell r="K620">
            <v>0.39119533442141591</v>
          </cell>
          <cell r="L620">
            <v>0.39110729812284173</v>
          </cell>
          <cell r="M620">
            <v>0.39111420293057303</v>
          </cell>
          <cell r="N620">
            <v>0.39115649487792736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1.5527808780974404</v>
          </cell>
          <cell r="E621">
            <v>0.44018769630414728</v>
          </cell>
          <cell r="F621">
            <v>0.12868636195327815</v>
          </cell>
          <cell r="G621">
            <v>0.41073438491513303</v>
          </cell>
          <cell r="H621">
            <v>-246444.9583333334</v>
          </cell>
          <cell r="I621">
            <v>-29070.166666666668</v>
          </cell>
          <cell r="J621">
            <v>-29402.333333333336</v>
          </cell>
          <cell r="K621">
            <v>-29390.375000000004</v>
          </cell>
          <cell r="L621">
            <v>-30020.042553191495</v>
          </cell>
          <cell r="M621">
            <v>-30672.304347826088</v>
          </cell>
          <cell r="N621">
            <v>-30670.173913043476</v>
          </cell>
          <cell r="O621">
            <v>0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0.66770424326727684</v>
          </cell>
          <cell r="E622">
            <v>0.49917539791557086</v>
          </cell>
          <cell r="F622">
            <v>0.43159493034986751</v>
          </cell>
          <cell r="G622">
            <v>0.43837331674843522</v>
          </cell>
          <cell r="H622">
            <v>0.44724816318863686</v>
          </cell>
          <cell r="I622">
            <v>0.45979439475118383</v>
          </cell>
          <cell r="J622">
            <v>0.47212801522581244</v>
          </cell>
          <cell r="K622">
            <v>0.48471777744213368</v>
          </cell>
          <cell r="L622">
            <v>0.48470721873381734</v>
          </cell>
          <cell r="M622">
            <v>0.48472578121366333</v>
          </cell>
          <cell r="N622">
            <v>0.48490488616859118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-2.1408237233470393</v>
          </cell>
          <cell r="E623">
            <v>4.552863212616133</v>
          </cell>
          <cell r="F623">
            <v>3.3583755078439204</v>
          </cell>
          <cell r="G623">
            <v>1.549398940818659</v>
          </cell>
          <cell r="H623">
            <v>3.4395237561861332</v>
          </cell>
          <cell r="I623">
            <v>3.7503600517398228</v>
          </cell>
          <cell r="J623">
            <v>3.9429915821457024</v>
          </cell>
          <cell r="K623">
            <v>4.1175251463124907</v>
          </cell>
          <cell r="L623">
            <v>4.5384350043821815</v>
          </cell>
          <cell r="M623">
            <v>4.5147819322963318</v>
          </cell>
          <cell r="N623">
            <v>4.5050726751481651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-0.27324929204812887</v>
          </cell>
          <cell r="E624">
            <v>0.45784351564486064</v>
          </cell>
          <cell r="F624">
            <v>0.4451571430339788</v>
          </cell>
          <cell r="G624">
            <v>6.5707750774382109E-2</v>
          </cell>
          <cell r="H624">
            <v>0.2264351732389713</v>
          </cell>
          <cell r="I624">
            <v>0.23793641450605335</v>
          </cell>
          <cell r="J624">
            <v>0.23896364399007988</v>
          </cell>
          <cell r="K624">
            <v>0.23747151943926045</v>
          </cell>
          <cell r="L624">
            <v>0.25898817647895145</v>
          </cell>
          <cell r="M624">
            <v>0.25753605954230868</v>
          </cell>
          <cell r="N624">
            <v>0.25708014900754134</v>
          </cell>
          <cell r="O624">
            <v>0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3.3211361655820268</v>
          </cell>
        </row>
        <row r="628">
          <cell r="D628">
            <v>-2.3211360844391544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Y1999</v>
          </cell>
          <cell r="D632" t="str">
            <v>Y2000</v>
          </cell>
          <cell r="E632" t="str">
            <v>Y2001</v>
          </cell>
          <cell r="F632" t="str">
            <v>Y2002</v>
          </cell>
          <cell r="G632" t="str">
            <v>Y2003</v>
          </cell>
          <cell r="H632" t="str">
            <v>Y2004</v>
          </cell>
          <cell r="I632" t="str">
            <v>Y2005</v>
          </cell>
          <cell r="J632" t="str">
            <v>Y2006</v>
          </cell>
          <cell r="K632" t="str">
            <v>Y2007</v>
          </cell>
          <cell r="L632" t="str">
            <v>Y2008</v>
          </cell>
          <cell r="M632" t="str">
            <v>Y2009</v>
          </cell>
          <cell r="N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0.13120000000000001</v>
          </cell>
          <cell r="K633">
            <v>0.13120000000000001</v>
          </cell>
          <cell r="L633">
            <v>0</v>
          </cell>
          <cell r="M633">
            <v>0</v>
          </cell>
          <cell r="N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9.6500000000000002E-2</v>
          </cell>
          <cell r="K634">
            <v>9.6500000000000002E-2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-63566.335899999998</v>
          </cell>
          <cell r="G635">
            <v>-69334.429699999993</v>
          </cell>
          <cell r="H635">
            <v>-53894.976600000002</v>
          </cell>
          <cell r="I635">
            <v>-38445.773399999998</v>
          </cell>
          <cell r="J635">
            <v>-22991.4902</v>
          </cell>
          <cell r="K635">
            <v>-7516.8662000000004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3617</v>
          </cell>
          <cell r="D636">
            <v>2871</v>
          </cell>
          <cell r="E636">
            <v>2291</v>
          </cell>
          <cell r="F636">
            <v>1809</v>
          </cell>
          <cell r="G636">
            <v>1472</v>
          </cell>
          <cell r="H636">
            <v>1107</v>
          </cell>
          <cell r="I636">
            <v>1107</v>
          </cell>
          <cell r="J636">
            <v>917</v>
          </cell>
          <cell r="K636">
            <v>346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11920</v>
          </cell>
          <cell r="D637">
            <v>9049</v>
          </cell>
          <cell r="E637">
            <v>6758</v>
          </cell>
          <cell r="F637">
            <v>4949</v>
          </cell>
          <cell r="G637">
            <v>3477</v>
          </cell>
          <cell r="H637">
            <v>2370</v>
          </cell>
          <cell r="I637">
            <v>1263</v>
          </cell>
          <cell r="J637">
            <v>346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-1656.905</v>
          </cell>
          <cell r="D638">
            <v>-1011.7542999999999</v>
          </cell>
          <cell r="E638">
            <v>-762.68769999999995</v>
          </cell>
          <cell r="F638">
            <v>-564.86270000000002</v>
          </cell>
          <cell r="G638">
            <v>-406.55450000000002</v>
          </cell>
          <cell r="H638">
            <v>-282.11779999999999</v>
          </cell>
          <cell r="I638">
            <v>-175.29230000000001</v>
          </cell>
          <cell r="J638">
            <v>-77.634299999999996</v>
          </cell>
          <cell r="K638">
            <v>-16.694500000000001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429282.46879999997</v>
          </cell>
          <cell r="D639">
            <v>152122.5625</v>
          </cell>
          <cell r="E639">
            <v>-194851.4063</v>
          </cell>
          <cell r="F639">
            <v>-56.622799999999998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401584.25</v>
          </cell>
          <cell r="D640">
            <v>401584.25</v>
          </cell>
          <cell r="E640">
            <v>401584.25</v>
          </cell>
          <cell r="F640">
            <v>100396.0625</v>
          </cell>
          <cell r="G640">
            <v>40.837499999999999</v>
          </cell>
          <cell r="H640">
            <v>40.837499999999999</v>
          </cell>
          <cell r="I640">
            <v>40.837499999999999</v>
          </cell>
          <cell r="J640">
            <v>40.837499999999999</v>
          </cell>
          <cell r="K640">
            <v>40.837499999999999</v>
          </cell>
          <cell r="L640">
            <v>0</v>
          </cell>
          <cell r="M640">
            <v>0</v>
          </cell>
          <cell r="N640">
            <v>0</v>
          </cell>
        </row>
        <row r="641">
          <cell r="C641">
            <v>29749</v>
          </cell>
          <cell r="D641">
            <v>188505.875</v>
          </cell>
          <cell r="E641">
            <v>-261.37619999999998</v>
          </cell>
          <cell r="F641">
            <v>-336.68419999999998</v>
          </cell>
          <cell r="G641">
            <v>-336.68419999999998</v>
          </cell>
          <cell r="H641">
            <v>-336.68419999999998</v>
          </cell>
          <cell r="I641">
            <v>-336.68419999999998</v>
          </cell>
          <cell r="J641">
            <v>-336.68419999999998</v>
          </cell>
          <cell r="K641">
            <v>-336.68419999999998</v>
          </cell>
          <cell r="L641">
            <v>-336.68419999999998</v>
          </cell>
          <cell r="M641">
            <v>-336.68419999999998</v>
          </cell>
          <cell r="N641">
            <v>-336.68419999999998</v>
          </cell>
        </row>
        <row r="642">
          <cell r="C642">
            <v>-19937.277300000002</v>
          </cell>
          <cell r="D642">
            <v>6634.3051999999998</v>
          </cell>
          <cell r="E642">
            <v>6084.1548000000003</v>
          </cell>
          <cell r="F642">
            <v>-18.684999999999999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C643">
            <v>9928.2461000000003</v>
          </cell>
          <cell r="D643">
            <v>197.1917</v>
          </cell>
          <cell r="E643">
            <v>351.30669999999998</v>
          </cell>
          <cell r="F643">
            <v>394.96820000000002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C644">
            <v>0</v>
          </cell>
          <cell r="D644">
            <v>-69755.9375</v>
          </cell>
          <cell r="E644">
            <v>-7.7999999999999996E-3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939037.8125</v>
          </cell>
          <cell r="D646">
            <v>822003.5</v>
          </cell>
          <cell r="E646">
            <v>704732.875</v>
          </cell>
          <cell r="F646">
            <v>587265.8125</v>
          </cell>
          <cell r="G646">
            <v>469661.4375</v>
          </cell>
          <cell r="H646">
            <v>351908.34379999997</v>
          </cell>
          <cell r="I646">
            <v>234155.26560000001</v>
          </cell>
          <cell r="J646">
            <v>116324.7656</v>
          </cell>
          <cell r="K646">
            <v>-1738.3945000000001</v>
          </cell>
          <cell r="L646">
            <v>-1738.3945000000001</v>
          </cell>
          <cell r="M646">
            <v>-1738.3945000000001</v>
          </cell>
          <cell r="N646">
            <v>-1738.3945000000001</v>
          </cell>
        </row>
        <row r="647">
          <cell r="C647">
            <v>-41727.656300000002</v>
          </cell>
          <cell r="D647">
            <v>-28930.531299999999</v>
          </cell>
          <cell r="E647">
            <v>-11803.421899999999</v>
          </cell>
          <cell r="F647">
            <v>-6680.9395000000004</v>
          </cell>
          <cell r="G647">
            <v>-5715.0937999999996</v>
          </cell>
          <cell r="H647">
            <v>-5664.7969000000003</v>
          </cell>
          <cell r="I647">
            <v>-3900.7577999999999</v>
          </cell>
          <cell r="J647">
            <v>-2145.9375</v>
          </cell>
          <cell r="K647">
            <v>-398.55470000000003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-159276.7188</v>
          </cell>
          <cell r="D648">
            <v>-163871.76560000001</v>
          </cell>
          <cell r="E648">
            <v>-162948.17189999999</v>
          </cell>
          <cell r="F648">
            <v>27540.166000000001</v>
          </cell>
          <cell r="G648">
            <v>86844.210900000005</v>
          </cell>
          <cell r="H648">
            <v>86894.507800000007</v>
          </cell>
          <cell r="I648">
            <v>88658.546900000001</v>
          </cell>
          <cell r="J648">
            <v>90413.367199999993</v>
          </cell>
          <cell r="K648">
            <v>92160.75</v>
          </cell>
          <cell r="L648">
            <v>0</v>
          </cell>
          <cell r="M648">
            <v>0</v>
          </cell>
          <cell r="N648">
            <v>0</v>
          </cell>
        </row>
        <row r="649">
          <cell r="C649">
            <v>117549.0625</v>
          </cell>
          <cell r="D649">
            <v>134941.23439999999</v>
          </cell>
          <cell r="E649">
            <v>151144.75</v>
          </cell>
          <cell r="F649">
            <v>-34221.105499999998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-92559.304699999993</v>
          </cell>
          <cell r="K649">
            <v>-92559.304699999993</v>
          </cell>
          <cell r="L649">
            <v>0</v>
          </cell>
          <cell r="M649">
            <v>0</v>
          </cell>
          <cell r="N649">
            <v>0</v>
          </cell>
        </row>
        <row r="650">
          <cell r="C650">
            <v>91914.804699999993</v>
          </cell>
          <cell r="D650">
            <v>91643.281300000002</v>
          </cell>
          <cell r="E650">
            <v>91828.335900000005</v>
          </cell>
          <cell r="F650">
            <v>91982.125</v>
          </cell>
          <cell r="G650">
            <v>92089.648400000005</v>
          </cell>
          <cell r="H650">
            <v>92206.101599999995</v>
          </cell>
          <cell r="I650">
            <v>92206.101599999995</v>
          </cell>
          <cell r="J650">
            <v>92266.726599999995</v>
          </cell>
          <cell r="K650">
            <v>92448.906300000002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450253.5</v>
          </cell>
          <cell r="D651">
            <v>433876.1875</v>
          </cell>
          <cell r="E651">
            <v>415201.21879999997</v>
          </cell>
          <cell r="F651">
            <v>396671.375</v>
          </cell>
          <cell r="G651">
            <v>377978.28129999997</v>
          </cell>
          <cell r="H651">
            <v>359036</v>
          </cell>
          <cell r="I651">
            <v>340400.71879999997</v>
          </cell>
          <cell r="J651">
            <v>321611.6875</v>
          </cell>
          <cell r="K651">
            <v>302195.0625</v>
          </cell>
          <cell r="L651">
            <v>0</v>
          </cell>
          <cell r="M651">
            <v>0</v>
          </cell>
          <cell r="N651">
            <v>0</v>
          </cell>
        </row>
        <row r="652">
          <cell r="C652">
            <v>450253.5</v>
          </cell>
          <cell r="D652">
            <v>433876.1875</v>
          </cell>
          <cell r="E652">
            <v>415201.21879999997</v>
          </cell>
          <cell r="F652">
            <v>333105.03129999997</v>
          </cell>
          <cell r="G652">
            <v>311648.1875</v>
          </cell>
          <cell r="H652">
            <v>308111.28129999997</v>
          </cell>
          <cell r="I652">
            <v>304894.1875</v>
          </cell>
          <cell r="J652">
            <v>301526.96879999997</v>
          </cell>
          <cell r="K652">
            <v>297546.59379999997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903768.75</v>
          </cell>
          <cell r="D653">
            <v>502184.5</v>
          </cell>
          <cell r="E653">
            <v>100600.25</v>
          </cell>
          <cell r="F653">
            <v>204.1875</v>
          </cell>
          <cell r="G653">
            <v>163.35</v>
          </cell>
          <cell r="H653">
            <v>122.5125</v>
          </cell>
          <cell r="I653">
            <v>81.674999999999997</v>
          </cell>
          <cell r="J653">
            <v>40.837499999999999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106590.125</v>
          </cell>
          <cell r="D654">
            <v>67837.242199999993</v>
          </cell>
          <cell r="E654">
            <v>29084.3652</v>
          </cell>
          <cell r="F654">
            <v>4863.8140000000003</v>
          </cell>
          <cell r="G654">
            <v>17.733699999999999</v>
          </cell>
          <cell r="H654">
            <v>13.792899999999999</v>
          </cell>
          <cell r="I654">
            <v>9.8520000000000003</v>
          </cell>
          <cell r="J654">
            <v>5.9112</v>
          </cell>
          <cell r="K654">
            <v>1.9703999999999999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96280.789099999995</v>
          </cell>
          <cell r="D657">
            <v>84970.242199999993</v>
          </cell>
          <cell r="E657">
            <v>73665.031300000002</v>
          </cell>
          <cell r="F657">
            <v>62338.9375</v>
          </cell>
          <cell r="G657">
            <v>50996.742200000001</v>
          </cell>
          <cell r="H657">
            <v>39640.742200000001</v>
          </cell>
          <cell r="I657">
            <v>28277.570299999999</v>
          </cell>
          <cell r="J657">
            <v>16910.662100000001</v>
          </cell>
          <cell r="K657">
            <v>5528.7924999999996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12000</v>
          </cell>
          <cell r="D658">
            <v>61000</v>
          </cell>
          <cell r="E658">
            <v>62000</v>
          </cell>
          <cell r="F658">
            <v>63000</v>
          </cell>
          <cell r="G658">
            <v>64000</v>
          </cell>
          <cell r="H658">
            <v>65000</v>
          </cell>
          <cell r="I658">
            <v>66000</v>
          </cell>
          <cell r="J658">
            <v>67000</v>
          </cell>
          <cell r="K658">
            <v>68000</v>
          </cell>
          <cell r="L658">
            <v>69000</v>
          </cell>
          <cell r="M658">
            <v>70000</v>
          </cell>
          <cell r="N658">
            <v>71000</v>
          </cell>
        </row>
        <row r="659">
          <cell r="C659">
            <v>88000</v>
          </cell>
          <cell r="D659">
            <v>27000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88000</v>
          </cell>
          <cell r="D660">
            <v>27000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91147.679699999993</v>
          </cell>
          <cell r="D661">
            <v>94989.023400000005</v>
          </cell>
          <cell r="E661">
            <v>94421.390599999999</v>
          </cell>
          <cell r="F661">
            <v>68374.460900000005</v>
          </cell>
          <cell r="G661">
            <v>63652.519500000002</v>
          </cell>
          <cell r="H661">
            <v>63788.328099999999</v>
          </cell>
          <cell r="I661">
            <v>62150.285199999998</v>
          </cell>
          <cell r="J661">
            <v>60615.800799999997</v>
          </cell>
          <cell r="K661">
            <v>59278.734400000001</v>
          </cell>
          <cell r="L661">
            <v>0</v>
          </cell>
          <cell r="M661">
            <v>0</v>
          </cell>
          <cell r="N661">
            <v>0</v>
          </cell>
        </row>
        <row r="662">
          <cell r="C662">
            <v>91147.679699999993</v>
          </cell>
          <cell r="D662">
            <v>94989.023400000005</v>
          </cell>
          <cell r="E662">
            <v>94421.390599999999</v>
          </cell>
          <cell r="F662">
            <v>68374.460900000005</v>
          </cell>
          <cell r="G662">
            <v>63652.519500000002</v>
          </cell>
          <cell r="H662">
            <v>63788.328099999999</v>
          </cell>
          <cell r="I662">
            <v>62150.285199999998</v>
          </cell>
          <cell r="J662">
            <v>60615.800799999997</v>
          </cell>
          <cell r="K662">
            <v>59278.734400000001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-80000</v>
          </cell>
          <cell r="D663">
            <v>-68675.023400000005</v>
          </cell>
          <cell r="E663">
            <v>-71322.523400000005</v>
          </cell>
          <cell r="F663">
            <v>-60588.667999999998</v>
          </cell>
          <cell r="G663">
            <v>-51422.164100000002</v>
          </cell>
          <cell r="H663">
            <v>-36140.320299999999</v>
          </cell>
          <cell r="I663">
            <v>-26219.9863</v>
          </cell>
          <cell r="J663">
            <v>-16265.679700000001</v>
          </cell>
          <cell r="K663">
            <v>-6267.7114000000001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25000</v>
          </cell>
          <cell r="D664">
            <v>25000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419052.65629999997</v>
          </cell>
          <cell r="D666">
            <v>438506.84379999997</v>
          </cell>
          <cell r="E666">
            <v>456934.5625</v>
          </cell>
          <cell r="F666">
            <v>101637.92969999999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2320800</v>
          </cell>
          <cell r="D667">
            <v>2030700</v>
          </cell>
          <cell r="E667">
            <v>1740600</v>
          </cell>
          <cell r="F667">
            <v>1450500</v>
          </cell>
          <cell r="G667">
            <v>1160400</v>
          </cell>
          <cell r="H667">
            <v>870300</v>
          </cell>
          <cell r="I667">
            <v>580200</v>
          </cell>
          <cell r="J667">
            <v>290100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2502112.5</v>
          </cell>
          <cell r="D668">
            <v>2212012.5</v>
          </cell>
          <cell r="E668">
            <v>1921912.5</v>
          </cell>
          <cell r="F668">
            <v>1631812.5</v>
          </cell>
          <cell r="G668">
            <v>1341712.5</v>
          </cell>
          <cell r="H668">
            <v>1051612.5</v>
          </cell>
          <cell r="I668">
            <v>761512.5</v>
          </cell>
          <cell r="J668">
            <v>471412.5</v>
          </cell>
          <cell r="K668">
            <v>181312.5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161647</v>
          </cell>
          <cell r="D670">
            <v>140905.1875</v>
          </cell>
          <cell r="E670">
            <v>122810.21090000001</v>
          </cell>
          <cell r="F670">
            <v>104762.3594</v>
          </cell>
          <cell r="G670">
            <v>86406.289099999995</v>
          </cell>
          <cell r="H670">
            <v>67829</v>
          </cell>
          <cell r="I670">
            <v>49193.707000000002</v>
          </cell>
          <cell r="J670">
            <v>30594.671900000001</v>
          </cell>
          <cell r="K670">
            <v>11749.050800000001</v>
          </cell>
          <cell r="L670">
            <v>0</v>
          </cell>
          <cell r="M670">
            <v>0</v>
          </cell>
          <cell r="N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290100</v>
          </cell>
          <cell r="K672">
            <v>290100</v>
          </cell>
          <cell r="L672">
            <v>0</v>
          </cell>
          <cell r="M672">
            <v>0</v>
          </cell>
          <cell r="N672">
            <v>0</v>
          </cell>
        </row>
        <row r="673">
          <cell r="C673">
            <v>6.3200000000000006E-2</v>
          </cell>
          <cell r="D673">
            <v>6.3700000000000007E-2</v>
          </cell>
          <cell r="E673">
            <v>6.3899999999999998E-2</v>
          </cell>
          <cell r="F673">
            <v>6.4199999999999993E-2</v>
          </cell>
          <cell r="G673">
            <v>6.4399999999999999E-2</v>
          </cell>
          <cell r="H673">
            <v>6.4500000000000002E-2</v>
          </cell>
          <cell r="I673">
            <v>6.4600000000000005E-2</v>
          </cell>
          <cell r="J673">
            <v>6.4899999999999999E-2</v>
          </cell>
          <cell r="K673">
            <v>6.4799999999999996E-2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6255.2812999999996</v>
          </cell>
          <cell r="D674">
            <v>5530.0312999999996</v>
          </cell>
          <cell r="E674">
            <v>4804.7812999999996</v>
          </cell>
          <cell r="F674">
            <v>4079.5313000000001</v>
          </cell>
          <cell r="G674">
            <v>3354.2813000000001</v>
          </cell>
          <cell r="H674">
            <v>2629.0313000000001</v>
          </cell>
          <cell r="I674">
            <v>1903.7813000000001</v>
          </cell>
          <cell r="J674">
            <v>1178.5313000000001</v>
          </cell>
          <cell r="K674">
            <v>453.28129999999999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1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  <cell r="M675">
            <v>1</v>
          </cell>
          <cell r="N675">
            <v>1</v>
          </cell>
        </row>
        <row r="676">
          <cell r="C676">
            <v>-755247</v>
          </cell>
          <cell r="D676">
            <v>-1178180.75</v>
          </cell>
          <cell r="E676">
            <v>-1651899.625</v>
          </cell>
          <cell r="F676">
            <v>-1544643.625</v>
          </cell>
          <cell r="G676">
            <v>-1254543.625</v>
          </cell>
          <cell r="H676">
            <v>-964443.625</v>
          </cell>
          <cell r="I676">
            <v>-674343.625</v>
          </cell>
          <cell r="J676">
            <v>-384243.625</v>
          </cell>
          <cell r="K676">
            <v>-94143.625</v>
          </cell>
          <cell r="L676">
            <v>-94143.625</v>
          </cell>
          <cell r="M676">
            <v>-94143.625</v>
          </cell>
          <cell r="N676">
            <v>-94143.625</v>
          </cell>
        </row>
        <row r="677">
          <cell r="C677">
            <v>-368423.0625</v>
          </cell>
          <cell r="D677">
            <v>-422933.75</v>
          </cell>
          <cell r="E677">
            <v>-473718.90629999997</v>
          </cell>
          <cell r="F677">
            <v>107256.0156</v>
          </cell>
          <cell r="G677">
            <v>290100</v>
          </cell>
          <cell r="H677">
            <v>290100</v>
          </cell>
          <cell r="I677">
            <v>290100</v>
          </cell>
          <cell r="J677">
            <v>290100</v>
          </cell>
          <cell r="K677">
            <v>290100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-11561.2266</v>
          </cell>
          <cell r="D682">
            <v>-8015.6054999999997</v>
          </cell>
          <cell r="E682">
            <v>-3270.3008</v>
          </cell>
          <cell r="F682">
            <v>-1851.0463999999999</v>
          </cell>
          <cell r="G682">
            <v>-1583.4473</v>
          </cell>
          <cell r="H682">
            <v>-1569.5117</v>
          </cell>
          <cell r="I682">
            <v>-1080.7578000000001</v>
          </cell>
          <cell r="J682">
            <v>-594.56050000000005</v>
          </cell>
          <cell r="K682">
            <v>-110.4258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-44129.824200000003</v>
          </cell>
          <cell r="D683">
            <v>-45402.949200000003</v>
          </cell>
          <cell r="E683">
            <v>-45147.050799999997</v>
          </cell>
          <cell r="F683">
            <v>7630.3852999999999</v>
          </cell>
          <cell r="G683">
            <v>24061.392599999999</v>
          </cell>
          <cell r="H683">
            <v>24075.328099999999</v>
          </cell>
          <cell r="I683">
            <v>24564.081999999999</v>
          </cell>
          <cell r="J683">
            <v>25050.279299999998</v>
          </cell>
          <cell r="K683">
            <v>25534.414100000002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32568.597699999998</v>
          </cell>
          <cell r="D684">
            <v>37387.343800000002</v>
          </cell>
          <cell r="E684">
            <v>41876.75</v>
          </cell>
          <cell r="F684">
            <v>-9481.4315999999999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-25644.839800000002</v>
          </cell>
          <cell r="K684">
            <v>-25644.839800000002</v>
          </cell>
          <cell r="L684">
            <v>0</v>
          </cell>
          <cell r="M684">
            <v>0</v>
          </cell>
          <cell r="N684">
            <v>0</v>
          </cell>
        </row>
        <row r="685">
          <cell r="C685">
            <v>25466.271499999999</v>
          </cell>
          <cell r="D685">
            <v>25391.043000000001</v>
          </cell>
          <cell r="E685">
            <v>25442.3145</v>
          </cell>
          <cell r="F685">
            <v>25484.9238</v>
          </cell>
          <cell r="G685">
            <v>25514.714800000002</v>
          </cell>
          <cell r="H685">
            <v>25546.980500000001</v>
          </cell>
          <cell r="I685">
            <v>25546.980500000001</v>
          </cell>
          <cell r="J685">
            <v>25563.777300000002</v>
          </cell>
          <cell r="K685">
            <v>25614.2539</v>
          </cell>
          <cell r="L685">
            <v>0</v>
          </cell>
          <cell r="M685">
            <v>0</v>
          </cell>
          <cell r="N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3004.3499000000002</v>
          </cell>
          <cell r="H686">
            <v>2970.2532000000001</v>
          </cell>
          <cell r="I686">
            <v>2939.2397000000001</v>
          </cell>
          <cell r="J686">
            <v>2906.7793000000001</v>
          </cell>
          <cell r="K686">
            <v>2868.4077000000002</v>
          </cell>
          <cell r="L686">
            <v>0</v>
          </cell>
          <cell r="M686">
            <v>0</v>
          </cell>
          <cell r="N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1.0097</v>
          </cell>
          <cell r="K687">
            <v>1.0097</v>
          </cell>
          <cell r="L687">
            <v>0</v>
          </cell>
          <cell r="M687">
            <v>0</v>
          </cell>
          <cell r="N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Y1999</v>
          </cell>
          <cell r="D691" t="str">
            <v>Y2000</v>
          </cell>
          <cell r="E691" t="str">
            <v>Y2001</v>
          </cell>
          <cell r="F691" t="str">
            <v>Y2002</v>
          </cell>
          <cell r="G691" t="str">
            <v>Y2003</v>
          </cell>
          <cell r="H691" t="str">
            <v>Y2004</v>
          </cell>
          <cell r="I691" t="str">
            <v>Y2005</v>
          </cell>
          <cell r="J691" t="str">
            <v>Y2006</v>
          </cell>
          <cell r="K691" t="str">
            <v>Y2007</v>
          </cell>
          <cell r="L691" t="str">
            <v>Y2008</v>
          </cell>
          <cell r="M691" t="str">
            <v>Y2009</v>
          </cell>
          <cell r="N691" t="str">
            <v>Y2010</v>
          </cell>
        </row>
        <row r="692">
          <cell r="C692">
            <v>1004329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C693">
            <v>499631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44167.378900000003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C695">
            <v>159412.26560000001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C696">
            <v>744932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C697">
            <v>245267.60939999999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C698">
            <v>24891.343799999999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C699">
            <v>60964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C700">
            <v>11715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C701">
            <v>499631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42201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499631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825806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0.125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1.0999999999999999E-2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3.9899999999999998E-2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318212.28129999997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111374.28909999999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111374.2969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18405.5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0.125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C716">
            <v>0</v>
          </cell>
          <cell r="D716">
            <v>6938000</v>
          </cell>
          <cell r="E716">
            <v>213000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0.125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1004329</v>
          </cell>
          <cell r="D718">
            <v>0</v>
          </cell>
          <cell r="E718">
            <v>0</v>
          </cell>
          <cell r="F718">
            <v>0</v>
          </cell>
          <cell r="G718">
            <v>4519911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499631</v>
          </cell>
          <cell r="D719">
            <v>0</v>
          </cell>
          <cell r="E719">
            <v>0</v>
          </cell>
          <cell r="F719">
            <v>0</v>
          </cell>
          <cell r="G719">
            <v>0.29870000000000002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44167.378900000003</v>
          </cell>
          <cell r="D720">
            <v>0</v>
          </cell>
          <cell r="E720">
            <v>0</v>
          </cell>
          <cell r="F720">
            <v>0</v>
          </cell>
          <cell r="G720">
            <v>2.64E-2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C721">
            <v>159412.26560000001</v>
          </cell>
          <cell r="D721">
            <v>0</v>
          </cell>
          <cell r="E721">
            <v>0</v>
          </cell>
          <cell r="F721">
            <v>0</v>
          </cell>
          <cell r="G721">
            <v>9.5299999999999996E-2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C722">
            <v>744932</v>
          </cell>
          <cell r="D722">
            <v>0</v>
          </cell>
          <cell r="E722">
            <v>0</v>
          </cell>
          <cell r="F722">
            <v>0</v>
          </cell>
          <cell r="G722">
            <v>1387289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C723">
            <v>245267.60939999999</v>
          </cell>
          <cell r="D723">
            <v>0</v>
          </cell>
          <cell r="E723">
            <v>0</v>
          </cell>
          <cell r="F723">
            <v>0</v>
          </cell>
          <cell r="G723">
            <v>485551.15629999997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24891.343799999999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60964</v>
          </cell>
          <cell r="D725">
            <v>0</v>
          </cell>
          <cell r="E725">
            <v>0</v>
          </cell>
          <cell r="F725">
            <v>0</v>
          </cell>
          <cell r="G725">
            <v>485551.125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11715</v>
          </cell>
          <cell r="D726">
            <v>0</v>
          </cell>
          <cell r="E726">
            <v>0</v>
          </cell>
          <cell r="F726">
            <v>0</v>
          </cell>
          <cell r="G726">
            <v>43031.25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499631</v>
          </cell>
          <cell r="D727">
            <v>0</v>
          </cell>
          <cell r="E727">
            <v>0</v>
          </cell>
          <cell r="F727">
            <v>0</v>
          </cell>
          <cell r="G727">
            <v>0.36120000000000002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3.1300000000000001E-2</v>
          </cell>
          <cell r="G728">
            <v>3.1300000000000001E-2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C729">
            <v>42201</v>
          </cell>
          <cell r="D729">
            <v>6938000</v>
          </cell>
          <cell r="E729">
            <v>213000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499631</v>
          </cell>
          <cell r="D730">
            <v>0</v>
          </cell>
          <cell r="E730">
            <v>0</v>
          </cell>
          <cell r="F730">
            <v>-3.1300000000000001E-2</v>
          </cell>
          <cell r="G730">
            <v>0.32990000000000003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201376.5625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3.8999999999999998E-3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2.9999999999999997E-4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1.1999999999999999E-3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-6944.4219000000003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-2430.5479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-2430.5486000000001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3.8999999999999998E-3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3.8999999999999998E-3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1846194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0.125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1.0999999999999999E-2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3.9899999999999998E-2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588176.125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205861.64060000001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205861.60939999999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13691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0.125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0.125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1075876.625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-6.25E-2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-5.4999999999999997E-3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-1.9900000000000001E-2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538427.1875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188449.51560000001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188449.51560000001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10930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3.1300000000000001E-2</v>
          </cell>
          <cell r="G793">
            <v>3.1300000000000001E-2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-3.1300000000000001E-2</v>
          </cell>
          <cell r="G795">
            <v>-3.1300000000000001E-2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570931.5625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1.5599999999999999E-2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1.4E-3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5.0000000000000001E-3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42691.0625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14941.8711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14941.8613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1.5599999999999999E-2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1.5599999999999999E-2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-273.90839999999997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9.1600000000000001E-2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8.0999999999999996E-3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2.92E-2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-93273.179699999993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-32645.6152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-32645.613300000001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4.75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9.1600000000000001E-2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9.1600000000000001E-2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</sheetData>
      <sheetData sheetId="5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118026</v>
          </cell>
          <cell r="D11">
            <v>152499.56</v>
          </cell>
          <cell r="E11">
            <v>168308.44010000001</v>
          </cell>
          <cell r="F11">
            <v>185758.39189999999</v>
          </cell>
          <cell r="G11">
            <v>150796.3732</v>
          </cell>
          <cell r="H11">
            <v>151456.24429999999</v>
          </cell>
          <cell r="I11">
            <v>152128.64009999999</v>
          </cell>
          <cell r="J11">
            <v>152842.83360000001</v>
          </cell>
          <cell r="K11">
            <v>153530.2133</v>
          </cell>
          <cell r="L11">
            <v>154244.41450000001</v>
          </cell>
          <cell r="M11">
            <v>154963.0724</v>
          </cell>
          <cell r="N11">
            <v>155695.3052</v>
          </cell>
        </row>
        <row r="12">
          <cell r="C12">
            <v>-66351</v>
          </cell>
          <cell r="D12">
            <v>-54595.525500000003</v>
          </cell>
          <cell r="E12">
            <v>-58170.722300000001</v>
          </cell>
          <cell r="F12">
            <v>-68733.7068</v>
          </cell>
          <cell r="G12">
            <v>-58477.839</v>
          </cell>
          <cell r="H12">
            <v>-57112.2886</v>
          </cell>
          <cell r="I12">
            <v>-57616.6947</v>
          </cell>
          <cell r="J12">
            <v>-55725.279300000002</v>
          </cell>
          <cell r="K12">
            <v>-55328.234499999999</v>
          </cell>
          <cell r="L12">
            <v>-55408.924299999999</v>
          </cell>
          <cell r="M12">
            <v>-55513.3531</v>
          </cell>
          <cell r="N12">
            <v>-55653.362099999998</v>
          </cell>
        </row>
        <row r="13">
          <cell r="C13">
            <v>1458.6280999999999</v>
          </cell>
          <cell r="D13">
            <v>1604.5162</v>
          </cell>
          <cell r="E13">
            <v>2865.3425000000002</v>
          </cell>
          <cell r="F13">
            <v>5005.4755999999998</v>
          </cell>
          <cell r="G13">
            <v>4205.1553000000004</v>
          </cell>
          <cell r="H13">
            <v>1792.4541999999999</v>
          </cell>
          <cell r="I13">
            <v>1854.1631</v>
          </cell>
          <cell r="J13">
            <v>1897.8054</v>
          </cell>
          <cell r="K13">
            <v>1981.2405000000001</v>
          </cell>
          <cell r="L13">
            <v>2037.059</v>
          </cell>
          <cell r="M13">
            <v>2122.3425000000002</v>
          </cell>
          <cell r="N13">
            <v>2211.3308000000002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-13659.0247</v>
          </cell>
          <cell r="D22">
            <v>-34473.56</v>
          </cell>
          <cell r="E22">
            <v>-15808.8801</v>
          </cell>
          <cell r="F22">
            <v>-17449.9519</v>
          </cell>
          <cell r="G22">
            <v>34962.018799999998</v>
          </cell>
          <cell r="H22">
            <v>-659.87120000000004</v>
          </cell>
          <cell r="I22">
            <v>-672.39570000000003</v>
          </cell>
          <cell r="J22">
            <v>-714.19349999999997</v>
          </cell>
          <cell r="K22">
            <v>-687.37980000000005</v>
          </cell>
          <cell r="L22">
            <v>-714.2011</v>
          </cell>
          <cell r="M22">
            <v>-718.65800000000002</v>
          </cell>
          <cell r="N22">
            <v>-732.2328</v>
          </cell>
        </row>
        <row r="23">
          <cell r="C23">
            <v>-7491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20891.921600000001</v>
          </cell>
          <cell r="D24">
            <v>73379.415399999998</v>
          </cell>
          <cell r="E24">
            <v>54312.6466</v>
          </cell>
          <cell r="F24">
            <v>43110.761299999998</v>
          </cell>
          <cell r="G24">
            <v>-40991.746899999998</v>
          </cell>
          <cell r="H24">
            <v>5359.5843999999997</v>
          </cell>
          <cell r="I24">
            <v>839.73810000000003</v>
          </cell>
          <cell r="J24">
            <v>767.43629999999996</v>
          </cell>
          <cell r="K24">
            <v>1504.8801000000001</v>
          </cell>
          <cell r="L24">
            <v>-693.82640000000004</v>
          </cell>
          <cell r="M24">
            <v>174.74969999999999</v>
          </cell>
          <cell r="N24">
            <v>2106.1806999999999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247.7363</v>
          </cell>
          <cell r="D26">
            <v>-261</v>
          </cell>
          <cell r="E26">
            <v>-5.7812000000000001</v>
          </cell>
          <cell r="F26">
            <v>-6.5853000000000002</v>
          </cell>
          <cell r="G26">
            <v>-7.3952</v>
          </cell>
          <cell r="H26">
            <v>-7.1607000000000003</v>
          </cell>
          <cell r="I26">
            <v>-6.6913</v>
          </cell>
          <cell r="J26">
            <v>-6.7093999999999996</v>
          </cell>
          <cell r="K26">
            <v>-13.6503</v>
          </cell>
          <cell r="L26">
            <v>-0.20760000000000001</v>
          </cell>
          <cell r="M26">
            <v>-7.2664999999999997</v>
          </cell>
          <cell r="N26">
            <v>-7.7272999999999996</v>
          </cell>
        </row>
        <row r="27">
          <cell r="C27">
            <v>5818.0977999999996</v>
          </cell>
          <cell r="D27">
            <v>11477.595499999999</v>
          </cell>
          <cell r="E27">
            <v>6818.4704000000002</v>
          </cell>
          <cell r="F27">
            <v>5412.1732000000002</v>
          </cell>
          <cell r="G27">
            <v>-17539.5232</v>
          </cell>
          <cell r="H27">
            <v>484.37419999999997</v>
          </cell>
          <cell r="I27">
            <v>75.891599999999997</v>
          </cell>
          <cell r="J27">
            <v>69.357299999999995</v>
          </cell>
          <cell r="K27">
            <v>136.00409999999999</v>
          </cell>
          <cell r="L27">
            <v>-62.704799999999999</v>
          </cell>
          <cell r="M27">
            <v>15.793100000000001</v>
          </cell>
          <cell r="N27">
            <v>190.3468</v>
          </cell>
        </row>
        <row r="28">
          <cell r="C28">
            <v>5643.3510999999999</v>
          </cell>
          <cell r="D28">
            <v>28457.663499999999</v>
          </cell>
          <cell r="E28">
            <v>107471.6085</v>
          </cell>
          <cell r="F28">
            <v>219897.8118</v>
          </cell>
          <cell r="G28">
            <v>-32805.167099999999</v>
          </cell>
          <cell r="H28">
            <v>22136.880000000001</v>
          </cell>
          <cell r="I28">
            <v>17327.697199999999</v>
          </cell>
          <cell r="J28">
            <v>-3451.4938000000002</v>
          </cell>
          <cell r="K28">
            <v>-2856.6756999999998</v>
          </cell>
          <cell r="L28">
            <v>-5078.9309999999996</v>
          </cell>
          <cell r="M28">
            <v>-4163.6165000000001</v>
          </cell>
          <cell r="N28">
            <v>-2334.4657999999999</v>
          </cell>
        </row>
        <row r="29">
          <cell r="C29">
            <v>106841</v>
          </cell>
          <cell r="D29">
            <v>111</v>
          </cell>
          <cell r="E29">
            <v>-111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-12320.5576</v>
          </cell>
          <cell r="D31">
            <v>-27951.4323</v>
          </cell>
          <cell r="E31">
            <v>-11885.4686</v>
          </cell>
          <cell r="F31">
            <v>6358.8337000000001</v>
          </cell>
          <cell r="G31">
            <v>9110.3852999999999</v>
          </cell>
          <cell r="H31">
            <v>-2234.9394000000002</v>
          </cell>
          <cell r="I31">
            <v>2879.0972999999999</v>
          </cell>
          <cell r="J31">
            <v>-1061.4146000000001</v>
          </cell>
          <cell r="K31">
            <v>-4433.2390999999998</v>
          </cell>
          <cell r="L31">
            <v>-3388.0218</v>
          </cell>
          <cell r="M31">
            <v>-2554.6621</v>
          </cell>
          <cell r="N31">
            <v>-1251.3445999999999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12541</v>
          </cell>
          <cell r="D33">
            <v>0</v>
          </cell>
          <cell r="E33">
            <v>0</v>
          </cell>
          <cell r="F33">
            <v>0</v>
          </cell>
          <cell r="G33">
            <v>1341.78</v>
          </cell>
          <cell r="H33">
            <v>1341.78</v>
          </cell>
          <cell r="I33">
            <v>1341.78</v>
          </cell>
          <cell r="J33">
            <v>1341.78</v>
          </cell>
          <cell r="K33">
            <v>1341.78</v>
          </cell>
          <cell r="L33">
            <v>1341.78</v>
          </cell>
          <cell r="M33">
            <v>1341.78</v>
          </cell>
          <cell r="N33">
            <v>1341.78</v>
          </cell>
        </row>
        <row r="34">
          <cell r="C34">
            <v>15650</v>
          </cell>
          <cell r="D34">
            <v>239.5677</v>
          </cell>
          <cell r="E34">
            <v>-11645.900900000001</v>
          </cell>
          <cell r="F34">
            <v>-5287.0672000000004</v>
          </cell>
          <cell r="G34">
            <v>2481.5381000000002</v>
          </cell>
          <cell r="H34">
            <v>246.59870000000001</v>
          </cell>
          <cell r="I34">
            <v>3125.6959999999999</v>
          </cell>
          <cell r="J34">
            <v>2064.2813999999998</v>
          </cell>
          <cell r="K34">
            <v>-2368.9576999999999</v>
          </cell>
          <cell r="L34">
            <v>-5756.9795000000004</v>
          </cell>
          <cell r="M34">
            <v>-8311.6416000000008</v>
          </cell>
          <cell r="N34">
            <v>-9562.9863000000005</v>
          </cell>
        </row>
        <row r="35">
          <cell r="C35">
            <v>1415.4844000000001</v>
          </cell>
          <cell r="D35">
            <v>1616.7652</v>
          </cell>
          <cell r="E35">
            <v>2461.8852999999999</v>
          </cell>
          <cell r="F35">
            <v>2901.3436999999999</v>
          </cell>
          <cell r="G35">
            <v>2316.4225000000001</v>
          </cell>
          <cell r="H35">
            <v>2064.6895</v>
          </cell>
          <cell r="I35">
            <v>2054.5336000000002</v>
          </cell>
          <cell r="J35">
            <v>2060.1361000000002</v>
          </cell>
          <cell r="K35">
            <v>2064.2664</v>
          </cell>
          <cell r="L35">
            <v>2064.0974000000001</v>
          </cell>
          <cell r="M35">
            <v>2059.6176999999998</v>
          </cell>
          <cell r="N35">
            <v>2061.1336000000001</v>
          </cell>
        </row>
        <row r="36">
          <cell r="C36">
            <v>4</v>
          </cell>
          <cell r="D36">
            <v>322.553</v>
          </cell>
          <cell r="E36">
            <v>427.86649999999997</v>
          </cell>
          <cell r="F36">
            <v>494.69540000000001</v>
          </cell>
          <cell r="G36">
            <v>364.34539999999998</v>
          </cell>
          <cell r="H36">
            <v>340.06880000000001</v>
          </cell>
          <cell r="I36">
            <v>342.89299999999997</v>
          </cell>
          <cell r="J36">
            <v>343.4486</v>
          </cell>
          <cell r="K36">
            <v>344.16359999999997</v>
          </cell>
          <cell r="L36">
            <v>343.98680000000002</v>
          </cell>
          <cell r="M36">
            <v>343.12619999999998</v>
          </cell>
          <cell r="N36">
            <v>343.60149999999999</v>
          </cell>
        </row>
        <row r="37">
          <cell r="C37">
            <v>269281</v>
          </cell>
          <cell r="D37">
            <v>307527.68920000002</v>
          </cell>
          <cell r="E37">
            <v>363956.41019999998</v>
          </cell>
          <cell r="F37">
            <v>408746.80930000002</v>
          </cell>
          <cell r="G37">
            <v>354717.94689999998</v>
          </cell>
          <cell r="H37">
            <v>360112.37</v>
          </cell>
          <cell r="I37">
            <v>360957.56660000002</v>
          </cell>
          <cell r="J37">
            <v>361729.9914</v>
          </cell>
          <cell r="K37">
            <v>363244.65370000002</v>
          </cell>
          <cell r="L37">
            <v>362546.3173</v>
          </cell>
          <cell r="M37">
            <v>362722.20280000003</v>
          </cell>
          <cell r="N37">
            <v>364842.07429999998</v>
          </cell>
        </row>
        <row r="38">
          <cell r="C38">
            <v>433279.74170000001</v>
          </cell>
          <cell r="D38">
            <v>373586.97460000002</v>
          </cell>
          <cell r="E38">
            <v>537066.21230000001</v>
          </cell>
          <cell r="F38">
            <v>716256.80530000001</v>
          </cell>
          <cell r="G38">
            <v>367843.84470000002</v>
          </cell>
          <cell r="H38">
            <v>369401.18780000001</v>
          </cell>
          <cell r="I38">
            <v>376284.70770000003</v>
          </cell>
          <cell r="J38">
            <v>383653.67210000003</v>
          </cell>
          <cell r="K38">
            <v>390781.02600000001</v>
          </cell>
          <cell r="L38">
            <v>397947.27439999999</v>
          </cell>
          <cell r="M38">
            <v>405132.24070000002</v>
          </cell>
          <cell r="N38">
            <v>412568.48050000001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12304.746999999999</v>
          </cell>
          <cell r="D41">
            <v>22104.119600000002</v>
          </cell>
          <cell r="E41">
            <v>-15535.9157</v>
          </cell>
          <cell r="F41">
            <v>-84449.8747</v>
          </cell>
          <cell r="G41">
            <v>7629.2821000000004</v>
          </cell>
          <cell r="H41">
            <v>10388.4383</v>
          </cell>
          <cell r="I41">
            <v>11275.884599999999</v>
          </cell>
          <cell r="J41">
            <v>22300.157800000001</v>
          </cell>
          <cell r="K41">
            <v>22020.055199999999</v>
          </cell>
          <cell r="L41">
            <v>22069.470799999999</v>
          </cell>
          <cell r="M41">
            <v>22009.949799999999</v>
          </cell>
          <cell r="N41">
            <v>22245.374199999998</v>
          </cell>
        </row>
        <row r="42">
          <cell r="C42">
            <v>12304.746999999999</v>
          </cell>
          <cell r="D42">
            <v>22104.119600000002</v>
          </cell>
          <cell r="E42">
            <v>-15535.9157</v>
          </cell>
          <cell r="F42">
            <v>-84449.8747</v>
          </cell>
          <cell r="G42">
            <v>7629.2821000000004</v>
          </cell>
          <cell r="H42">
            <v>10388.4383</v>
          </cell>
          <cell r="I42">
            <v>11275.884599999999</v>
          </cell>
          <cell r="J42">
            <v>22300.157800000001</v>
          </cell>
          <cell r="K42">
            <v>22020.055199999999</v>
          </cell>
          <cell r="L42">
            <v>22069.470799999999</v>
          </cell>
          <cell r="M42">
            <v>22009.949799999999</v>
          </cell>
          <cell r="N42">
            <v>22245.374199999998</v>
          </cell>
        </row>
        <row r="43">
          <cell r="C43">
            <v>-85838</v>
          </cell>
          <cell r="D43">
            <v>14223.570299999999</v>
          </cell>
          <cell r="E43">
            <v>-14442.084000000001</v>
          </cell>
          <cell r="F43">
            <v>-100184.5243</v>
          </cell>
          <cell r="G43">
            <v>-18752.6577</v>
          </cell>
          <cell r="H43">
            <v>-6065.6185999999998</v>
          </cell>
          <cell r="I43">
            <v>-11637.6837</v>
          </cell>
          <cell r="J43">
            <v>3321.1190000000001</v>
          </cell>
          <cell r="K43">
            <v>6402.9696999999996</v>
          </cell>
          <cell r="L43">
            <v>5393.0564999999997</v>
          </cell>
          <cell r="M43">
            <v>4485.4813999999997</v>
          </cell>
          <cell r="N43">
            <v>3402.0389</v>
          </cell>
        </row>
        <row r="44">
          <cell r="C44">
            <v>35156.420599999998</v>
          </cell>
          <cell r="D44">
            <v>63154.628400000001</v>
          </cell>
          <cell r="E44">
            <v>-44388.331400000003</v>
          </cell>
          <cell r="F44">
            <v>-241285.3603</v>
          </cell>
          <cell r="G44">
            <v>21797.949199999999</v>
          </cell>
          <cell r="H44">
            <v>29681.252899999999</v>
          </cell>
          <cell r="I44">
            <v>32216.813600000001</v>
          </cell>
          <cell r="J44">
            <v>63714.7376</v>
          </cell>
          <cell r="K44">
            <v>62914.4444</v>
          </cell>
          <cell r="L44">
            <v>63055.6319</v>
          </cell>
          <cell r="M44">
            <v>62885.572</v>
          </cell>
          <cell r="N44">
            <v>63558.213000000003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1581</v>
          </cell>
          <cell r="D46">
            <v>1692.7760000000001</v>
          </cell>
          <cell r="E46">
            <v>2182.4886999999999</v>
          </cell>
          <cell r="F46">
            <v>2509.8708999999999</v>
          </cell>
          <cell r="G46">
            <v>2562.0409</v>
          </cell>
          <cell r="H46">
            <v>2150.4452999999999</v>
          </cell>
          <cell r="I46">
            <v>2173.1545999999998</v>
          </cell>
          <cell r="J46">
            <v>2182.5864000000001</v>
          </cell>
          <cell r="K46">
            <v>2193.5245</v>
          </cell>
          <cell r="L46">
            <v>2200.3103000000001</v>
          </cell>
          <cell r="M46">
            <v>2201.2566999999999</v>
          </cell>
          <cell r="N46">
            <v>2210.6635999999999</v>
          </cell>
        </row>
        <row r="47">
          <cell r="C47">
            <v>0</v>
          </cell>
          <cell r="D47">
            <v>347345.60019999999</v>
          </cell>
          <cell r="E47">
            <v>505492.21279999998</v>
          </cell>
          <cell r="F47">
            <v>680057.58459999994</v>
          </cell>
          <cell r="G47">
            <v>330511.34869999997</v>
          </cell>
          <cell r="H47">
            <v>337181.66769999999</v>
          </cell>
          <cell r="I47">
            <v>343972.53810000001</v>
          </cell>
          <cell r="J47">
            <v>351181.56709999999</v>
          </cell>
          <cell r="K47">
            <v>358191.86800000002</v>
          </cell>
          <cell r="L47">
            <v>365335.95539999998</v>
          </cell>
          <cell r="M47">
            <v>372595.20049999998</v>
          </cell>
          <cell r="N47">
            <v>379994.80160000001</v>
          </cell>
        </row>
        <row r="48">
          <cell r="C48">
            <v>222616</v>
          </cell>
          <cell r="D48">
            <v>295995.4154</v>
          </cell>
          <cell r="E48">
            <v>350308.06199999998</v>
          </cell>
          <cell r="F48">
            <v>393418.82329999999</v>
          </cell>
          <cell r="G48">
            <v>352427.07640000002</v>
          </cell>
          <cell r="H48">
            <v>357786.66080000001</v>
          </cell>
          <cell r="I48">
            <v>358626.39889999997</v>
          </cell>
          <cell r="J48">
            <v>359393.83510000003</v>
          </cell>
          <cell r="K48">
            <v>360898.71529999998</v>
          </cell>
          <cell r="L48">
            <v>360204.88890000002</v>
          </cell>
          <cell r="M48">
            <v>360379.63860000001</v>
          </cell>
          <cell r="N48">
            <v>362485.81920000003</v>
          </cell>
        </row>
        <row r="49">
          <cell r="C49">
            <v>90072.093999999997</v>
          </cell>
          <cell r="D49">
            <v>-125109.145</v>
          </cell>
          <cell r="E49">
            <v>19382.3089</v>
          </cell>
          <cell r="F49">
            <v>-67780.073000000004</v>
          </cell>
          <cell r="G49">
            <v>85575.54</v>
          </cell>
          <cell r="H49">
            <v>48827.522799999999</v>
          </cell>
          <cell r="I49">
            <v>55597.336900000002</v>
          </cell>
          <cell r="J49">
            <v>75646.695800000001</v>
          </cell>
          <cell r="K49">
            <v>72131.225999999995</v>
          </cell>
          <cell r="L49">
            <v>73868.177800000005</v>
          </cell>
          <cell r="M49">
            <v>73583.109700000001</v>
          </cell>
          <cell r="N49">
            <v>73027.365600000005</v>
          </cell>
        </row>
        <row r="50">
          <cell r="C50">
            <v>804.77319999999997</v>
          </cell>
          <cell r="D50">
            <v>118688.4093</v>
          </cell>
          <cell r="E50">
            <v>166029.8401</v>
          </cell>
          <cell r="F50">
            <v>265519.40259999997</v>
          </cell>
          <cell r="G50">
            <v>-93652.859700000001</v>
          </cell>
          <cell r="H50">
            <v>25916.149099999999</v>
          </cell>
          <cell r="I50">
            <v>16188.793299999999</v>
          </cell>
          <cell r="J50">
            <v>-4674.8362999999999</v>
          </cell>
          <cell r="K50">
            <v>-3280.0578999999998</v>
          </cell>
          <cell r="L50">
            <v>-7899.5595999999996</v>
          </cell>
          <cell r="M50">
            <v>-6032.6914999999999</v>
          </cell>
          <cell r="N50">
            <v>-2099.0718000000002</v>
          </cell>
        </row>
        <row r="51">
          <cell r="C51">
            <v>-90876.867199999993</v>
          </cell>
          <cell r="D51">
            <v>-41567.050799999997</v>
          </cell>
          <cell r="E51">
            <v>-189519.4375</v>
          </cell>
          <cell r="F51">
            <v>-162298.4063</v>
          </cell>
          <cell r="G51">
            <v>-173950.07810000001</v>
          </cell>
          <cell r="H51">
            <v>-101468.57030000001</v>
          </cell>
          <cell r="I51">
            <v>-96465.835900000005</v>
          </cell>
          <cell r="J51">
            <v>-98551.593800000002</v>
          </cell>
          <cell r="K51">
            <v>-103011.4375</v>
          </cell>
          <cell r="L51">
            <v>-103145.1719</v>
          </cell>
          <cell r="M51">
            <v>-105568.11719999999</v>
          </cell>
          <cell r="N51">
            <v>-108142.91409999999</v>
          </cell>
        </row>
        <row r="52">
          <cell r="C52">
            <v>7955.7456000000002</v>
          </cell>
          <cell r="D52">
            <v>11724.3439</v>
          </cell>
          <cell r="E52">
            <v>-48475.688800000004</v>
          </cell>
          <cell r="F52">
            <v>-172139.24</v>
          </cell>
          <cell r="G52">
            <v>-19037.622800000001</v>
          </cell>
          <cell r="H52">
            <v>-14702.044</v>
          </cell>
          <cell r="I52">
            <v>-14425.142900000001</v>
          </cell>
          <cell r="J52">
            <v>6284.6103000000003</v>
          </cell>
          <cell r="K52">
            <v>6436.3193000000001</v>
          </cell>
          <cell r="L52">
            <v>6444.5151999999998</v>
          </cell>
          <cell r="M52">
            <v>6398.2592000000004</v>
          </cell>
          <cell r="N52">
            <v>6515.9461000000001</v>
          </cell>
        </row>
        <row r="53">
          <cell r="C53">
            <v>653876</v>
          </cell>
          <cell r="D53">
            <v>622969.84380000003</v>
          </cell>
          <cell r="E53">
            <v>728895.5</v>
          </cell>
          <cell r="F53">
            <v>824375.29689999996</v>
          </cell>
          <cell r="G53">
            <v>719121</v>
          </cell>
          <cell r="H53">
            <v>735445.64060000004</v>
          </cell>
          <cell r="I53">
            <v>740133.125</v>
          </cell>
          <cell r="J53">
            <v>741749.78130000003</v>
          </cell>
          <cell r="K53">
            <v>740807.14060000004</v>
          </cell>
          <cell r="L53">
            <v>734804.125</v>
          </cell>
          <cell r="M53">
            <v>731247.125</v>
          </cell>
          <cell r="N53">
            <v>732892.625</v>
          </cell>
        </row>
        <row r="54">
          <cell r="C54">
            <v>-8162.2992000000004</v>
          </cell>
          <cell r="D54">
            <v>-35831.981500000002</v>
          </cell>
          <cell r="E54">
            <v>-10791.6368</v>
          </cell>
          <cell r="F54">
            <v>-9375.8158999999996</v>
          </cell>
          <cell r="G54">
            <v>-17271.554499999998</v>
          </cell>
          <cell r="H54">
            <v>-18688.9964</v>
          </cell>
          <cell r="I54">
            <v>-20034.471000000001</v>
          </cell>
          <cell r="J54">
            <v>-20040.453399999999</v>
          </cell>
          <cell r="K54">
            <v>-20050.324700000001</v>
          </cell>
          <cell r="L54">
            <v>-20064.436099999999</v>
          </cell>
          <cell r="M54">
            <v>-20079.130499999999</v>
          </cell>
          <cell r="N54">
            <v>-20094.68</v>
          </cell>
        </row>
        <row r="55">
          <cell r="C55">
            <v>-23320.855299999999</v>
          </cell>
          <cell r="D55">
            <v>-66545.662700000001</v>
          </cell>
          <cell r="E55">
            <v>-30833.248599999999</v>
          </cell>
          <cell r="F55">
            <v>-26788.0458</v>
          </cell>
          <cell r="G55">
            <v>-53180.956700000002</v>
          </cell>
          <cell r="H55">
            <v>-53397.133300000001</v>
          </cell>
          <cell r="I55">
            <v>-57241.346599999997</v>
          </cell>
          <cell r="J55">
            <v>-57258.439299999998</v>
          </cell>
          <cell r="K55">
            <v>-57286.642899999999</v>
          </cell>
          <cell r="L55">
            <v>-57326.961300000003</v>
          </cell>
          <cell r="M55">
            <v>-57368.945399999997</v>
          </cell>
          <cell r="N55">
            <v>-57413.372300000003</v>
          </cell>
        </row>
        <row r="56">
          <cell r="C56">
            <v>2189.3389000000002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354.0908</v>
          </cell>
          <cell r="D57">
            <v>804.03809999999999</v>
          </cell>
          <cell r="E57">
            <v>919.51390000000004</v>
          </cell>
          <cell r="F57">
            <v>885.74570000000006</v>
          </cell>
          <cell r="G57">
            <v>838.04319999999996</v>
          </cell>
          <cell r="H57">
            <v>775.17909999999995</v>
          </cell>
          <cell r="I57">
            <v>792.17470000000003</v>
          </cell>
          <cell r="J57">
            <v>810.92499999999995</v>
          </cell>
          <cell r="K57">
            <v>841.86350000000004</v>
          </cell>
          <cell r="L57">
            <v>886.09169999999995</v>
          </cell>
          <cell r="M57">
            <v>932.14710000000002</v>
          </cell>
          <cell r="N57">
            <v>980.88220000000001</v>
          </cell>
        </row>
        <row r="58">
          <cell r="C58">
            <v>-25582.333500000001</v>
          </cell>
          <cell r="D58">
            <v>-72998.752299999993</v>
          </cell>
          <cell r="E58">
            <v>-33823.221299999997</v>
          </cell>
          <cell r="F58">
            <v>-29385.745699999999</v>
          </cell>
          <cell r="G58">
            <v>-58338.039299999997</v>
          </cell>
          <cell r="H58">
            <v>-58575.179100000001</v>
          </cell>
          <cell r="I58">
            <v>-62792.174700000003</v>
          </cell>
          <cell r="J58">
            <v>-62810.925000000003</v>
          </cell>
          <cell r="K58">
            <v>-62841.863499999999</v>
          </cell>
          <cell r="L58">
            <v>-62886.091699999997</v>
          </cell>
          <cell r="M58">
            <v>-62932.147100000002</v>
          </cell>
          <cell r="N58">
            <v>-62980.8822</v>
          </cell>
        </row>
        <row r="59">
          <cell r="C59">
            <v>-2261.4783000000002</v>
          </cell>
          <cell r="D59">
            <v>-6453.0896000000002</v>
          </cell>
          <cell r="E59">
            <v>-2989.9726999999998</v>
          </cell>
          <cell r="F59">
            <v>-2597.6999000000001</v>
          </cell>
          <cell r="G59">
            <v>-5157.0825999999997</v>
          </cell>
          <cell r="H59">
            <v>-5178.0457999999999</v>
          </cell>
          <cell r="I59">
            <v>-5550.8281999999999</v>
          </cell>
          <cell r="J59">
            <v>-5552.4857000000002</v>
          </cell>
          <cell r="K59">
            <v>-5555.2206999999999</v>
          </cell>
          <cell r="L59">
            <v>-5559.1304</v>
          </cell>
          <cell r="M59">
            <v>-5563.2016999999996</v>
          </cell>
          <cell r="N59">
            <v>-5567.5099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-2422</v>
          </cell>
          <cell r="D62">
            <v>6524</v>
          </cell>
          <cell r="E62">
            <v>6524</v>
          </cell>
          <cell r="F62">
            <v>6524</v>
          </cell>
          <cell r="G62">
            <v>6524</v>
          </cell>
          <cell r="H62">
            <v>6524</v>
          </cell>
          <cell r="I62">
            <v>6524</v>
          </cell>
          <cell r="J62">
            <v>6524</v>
          </cell>
          <cell r="K62">
            <v>6524</v>
          </cell>
          <cell r="L62">
            <v>6524</v>
          </cell>
          <cell r="M62">
            <v>6524</v>
          </cell>
          <cell r="N62">
            <v>6524</v>
          </cell>
        </row>
        <row r="63">
          <cell r="C63">
            <v>53690</v>
          </cell>
          <cell r="D63">
            <v>53690</v>
          </cell>
          <cell r="E63">
            <v>53690</v>
          </cell>
          <cell r="F63">
            <v>53690</v>
          </cell>
          <cell r="G63">
            <v>53690</v>
          </cell>
          <cell r="H63">
            <v>53690</v>
          </cell>
          <cell r="I63">
            <v>53690</v>
          </cell>
          <cell r="J63">
            <v>53690</v>
          </cell>
          <cell r="K63">
            <v>53690</v>
          </cell>
          <cell r="L63">
            <v>53690</v>
          </cell>
          <cell r="M63">
            <v>53690</v>
          </cell>
          <cell r="N63">
            <v>53690</v>
          </cell>
        </row>
        <row r="64">
          <cell r="C64">
            <v>66603</v>
          </cell>
          <cell r="D64">
            <v>3</v>
          </cell>
          <cell r="E64">
            <v>3</v>
          </cell>
          <cell r="F64">
            <v>3</v>
          </cell>
          <cell r="G64">
            <v>3</v>
          </cell>
          <cell r="H64">
            <v>3</v>
          </cell>
          <cell r="I64">
            <v>3</v>
          </cell>
          <cell r="J64">
            <v>3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</row>
        <row r="65">
          <cell r="C65">
            <v>0</v>
          </cell>
          <cell r="D65">
            <v>-224729</v>
          </cell>
          <cell r="E65">
            <v>0</v>
          </cell>
          <cell r="F65">
            <v>28440</v>
          </cell>
          <cell r="G65">
            <v>60376.558599999997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485.72980000000001</v>
          </cell>
          <cell r="D66">
            <v>2296.7759999999998</v>
          </cell>
          <cell r="E66">
            <v>600.71259999999995</v>
          </cell>
          <cell r="F66">
            <v>327.38220000000001</v>
          </cell>
          <cell r="G66">
            <v>52.170099999999998</v>
          </cell>
          <cell r="H66">
            <v>-411.59559999999999</v>
          </cell>
          <cell r="I66">
            <v>22.709299999999999</v>
          </cell>
          <cell r="J66">
            <v>9.4318000000000008</v>
          </cell>
          <cell r="K66">
            <v>10.9381</v>
          </cell>
          <cell r="L66">
            <v>6.7857000000000003</v>
          </cell>
          <cell r="M66">
            <v>0.94640000000000002</v>
          </cell>
          <cell r="N66">
            <v>9.4069000000000003</v>
          </cell>
        </row>
        <row r="67">
          <cell r="C67">
            <v>25682</v>
          </cell>
          <cell r="D67">
            <v>37159.595500000003</v>
          </cell>
          <cell r="E67">
            <v>43978.065900000001</v>
          </cell>
          <cell r="F67">
            <v>49390.239099999999</v>
          </cell>
          <cell r="G67">
            <v>31850.715899999999</v>
          </cell>
          <cell r="H67">
            <v>32335.090199999999</v>
          </cell>
          <cell r="I67">
            <v>32410.981800000001</v>
          </cell>
          <cell r="J67">
            <v>32480.339100000001</v>
          </cell>
          <cell r="K67">
            <v>32616.343199999999</v>
          </cell>
          <cell r="L67">
            <v>32553.6384</v>
          </cell>
          <cell r="M67">
            <v>32569.431400000001</v>
          </cell>
          <cell r="N67">
            <v>32759.778200000001</v>
          </cell>
        </row>
        <row r="68">
          <cell r="C68">
            <v>1974.6985999999999</v>
          </cell>
          <cell r="D68">
            <v>1935.3181999999999</v>
          </cell>
          <cell r="E68">
            <v>2567.1988000000001</v>
          </cell>
          <cell r="F68">
            <v>2968.1725999999999</v>
          </cell>
          <cell r="G68">
            <v>2186.0725000000002</v>
          </cell>
          <cell r="H68">
            <v>2040.4129</v>
          </cell>
          <cell r="I68">
            <v>2057.3578000000002</v>
          </cell>
          <cell r="J68">
            <v>2060.6916999999999</v>
          </cell>
          <cell r="K68">
            <v>2064.9812999999999</v>
          </cell>
          <cell r="L68">
            <v>2063.9205999999999</v>
          </cell>
          <cell r="M68">
            <v>2058.7570999999998</v>
          </cell>
          <cell r="N68">
            <v>2061.6089000000002</v>
          </cell>
        </row>
        <row r="69">
          <cell r="C69">
            <v>2296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3.3220000000000001</v>
          </cell>
          <cell r="D70">
            <v>4.3746999999999998</v>
          </cell>
          <cell r="E70">
            <v>-2.91</v>
          </cell>
          <cell r="F70">
            <v>-16.410499999999999</v>
          </cell>
          <cell r="G70">
            <v>1.3635999999999999</v>
          </cell>
          <cell r="H70">
            <v>1.3628</v>
          </cell>
          <cell r="I70">
            <v>1.4112</v>
          </cell>
          <cell r="J70">
            <v>3.9157999999999999</v>
          </cell>
          <cell r="K70">
            <v>3.9443000000000001</v>
          </cell>
          <cell r="L70">
            <v>3.9658000000000002</v>
          </cell>
          <cell r="M70">
            <v>3.9784000000000002</v>
          </cell>
          <cell r="N70">
            <v>4.0042999999999997</v>
          </cell>
        </row>
        <row r="71">
          <cell r="C71">
            <v>-16531</v>
          </cell>
          <cell r="D71">
            <v>962.17460000000005</v>
          </cell>
          <cell r="E71">
            <v>-6124.1388999999999</v>
          </cell>
          <cell r="F71">
            <v>-26011.543300000001</v>
          </cell>
          <cell r="G71">
            <v>-4884.732</v>
          </cell>
          <cell r="H71">
            <v>-3916.2676999999999</v>
          </cell>
          <cell r="I71">
            <v>-3388.2635</v>
          </cell>
          <cell r="J71">
            <v>567.08770000000004</v>
          </cell>
          <cell r="K71">
            <v>1455.6849999999999</v>
          </cell>
          <cell r="L71">
            <v>1658.7003</v>
          </cell>
          <cell r="M71">
            <v>1521.9881</v>
          </cell>
          <cell r="N71">
            <v>1205.3398999999999</v>
          </cell>
        </row>
        <row r="72">
          <cell r="C72">
            <v>-16531</v>
          </cell>
          <cell r="D72">
            <v>-15665.0429</v>
          </cell>
          <cell r="E72">
            <v>96.217500000000001</v>
          </cell>
          <cell r="F72">
            <v>-6124.1388999999999</v>
          </cell>
          <cell r="G72">
            <v>-26011.543300000001</v>
          </cell>
          <cell r="H72">
            <v>-4884.732</v>
          </cell>
          <cell r="I72">
            <v>-3916.2676999999999</v>
          </cell>
          <cell r="J72">
            <v>-2877.8845999999999</v>
          </cell>
          <cell r="K72">
            <v>1366.8253</v>
          </cell>
          <cell r="L72">
            <v>1638.3987</v>
          </cell>
          <cell r="M72">
            <v>1535.6593</v>
          </cell>
          <cell r="N72">
            <v>1237.0047999999999</v>
          </cell>
        </row>
        <row r="73">
          <cell r="C73">
            <v>44372.457499999997</v>
          </cell>
          <cell r="D73">
            <v>83883.080100000006</v>
          </cell>
          <cell r="E73">
            <v>-35454.368600000002</v>
          </cell>
          <cell r="F73">
            <v>-264862.48499999999</v>
          </cell>
          <cell r="G73">
            <v>3080.8896</v>
          </cell>
          <cell r="H73">
            <v>14273.5075</v>
          </cell>
          <cell r="I73">
            <v>24463.401699999999</v>
          </cell>
          <cell r="J73">
            <v>69225.943799999994</v>
          </cell>
          <cell r="K73">
            <v>79308.889200000005</v>
          </cell>
          <cell r="L73">
            <v>81649.669699999999</v>
          </cell>
          <cell r="M73">
            <v>80149.2071</v>
          </cell>
          <cell r="N73">
            <v>76615.949600000007</v>
          </cell>
        </row>
        <row r="74">
          <cell r="C74">
            <v>0</v>
          </cell>
          <cell r="D74">
            <v>111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417.58159999999998</v>
          </cell>
          <cell r="D75">
            <v>3.4798</v>
          </cell>
          <cell r="E75">
            <v>3.7073999999999998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3922.5252</v>
          </cell>
          <cell r="D77">
            <v>7415.2641999999996</v>
          </cell>
          <cell r="E77">
            <v>-3134.1660999999999</v>
          </cell>
          <cell r="F77">
            <v>-23413.843400000002</v>
          </cell>
          <cell r="G77">
            <v>272.35059999999999</v>
          </cell>
          <cell r="H77">
            <v>1261.778</v>
          </cell>
          <cell r="I77">
            <v>2162.5646999999999</v>
          </cell>
          <cell r="J77">
            <v>6119.5734000000002</v>
          </cell>
          <cell r="K77">
            <v>7010.9057000000003</v>
          </cell>
          <cell r="L77">
            <v>7217.8307000000004</v>
          </cell>
          <cell r="M77">
            <v>7085.1898000000001</v>
          </cell>
          <cell r="N77">
            <v>6772.8499000000002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753568</v>
          </cell>
          <cell r="D80">
            <v>711256.87890000001</v>
          </cell>
          <cell r="E80">
            <v>820159.56449999998</v>
          </cell>
          <cell r="F80">
            <v>910694.01630000002</v>
          </cell>
          <cell r="G80">
            <v>806392.77740000002</v>
          </cell>
          <cell r="H80">
            <v>823129.56590000005</v>
          </cell>
          <cell r="I80">
            <v>828293.25340000005</v>
          </cell>
          <cell r="J80">
            <v>830410.23160000006</v>
          </cell>
          <cell r="K80">
            <v>830649.28830000001</v>
          </cell>
          <cell r="L80">
            <v>825908.55519999994</v>
          </cell>
          <cell r="M80">
            <v>823679.57779999997</v>
          </cell>
          <cell r="N80">
            <v>826729.02040000004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15482</v>
          </cell>
          <cell r="D82">
            <v>11516</v>
          </cell>
          <cell r="E82">
            <v>11516</v>
          </cell>
          <cell r="F82">
            <v>11516</v>
          </cell>
          <cell r="G82">
            <v>11516</v>
          </cell>
          <cell r="H82">
            <v>11516</v>
          </cell>
          <cell r="I82">
            <v>11516</v>
          </cell>
          <cell r="J82">
            <v>11516</v>
          </cell>
          <cell r="K82">
            <v>11516</v>
          </cell>
          <cell r="L82">
            <v>11516</v>
          </cell>
          <cell r="M82">
            <v>11516</v>
          </cell>
          <cell r="N82">
            <v>11516</v>
          </cell>
        </row>
        <row r="83">
          <cell r="C83">
            <v>23262.914499999999</v>
          </cell>
          <cell r="D83">
            <v>20316.7922</v>
          </cell>
          <cell r="E83">
            <v>26193.571499999998</v>
          </cell>
          <cell r="F83">
            <v>30118.4503</v>
          </cell>
          <cell r="G83">
            <v>30744.491399999999</v>
          </cell>
          <cell r="H83">
            <v>25805.343700000001</v>
          </cell>
          <cell r="I83">
            <v>26077.855</v>
          </cell>
          <cell r="J83">
            <v>26191.036800000002</v>
          </cell>
          <cell r="K83">
            <v>26322.2945</v>
          </cell>
          <cell r="L83">
            <v>26403.7232</v>
          </cell>
          <cell r="M83">
            <v>26415.080399999999</v>
          </cell>
          <cell r="N83">
            <v>26527.963500000002</v>
          </cell>
        </row>
        <row r="84">
          <cell r="C84">
            <v>-24810.661100000001</v>
          </cell>
          <cell r="D84">
            <v>-72191.234400000001</v>
          </cell>
          <cell r="E84">
            <v>-32900</v>
          </cell>
          <cell r="F84">
            <v>-28500</v>
          </cell>
          <cell r="G84">
            <v>-57500</v>
          </cell>
          <cell r="H84">
            <v>-57800</v>
          </cell>
          <cell r="I84">
            <v>-62000</v>
          </cell>
          <cell r="J84">
            <v>-62000</v>
          </cell>
          <cell r="K84">
            <v>-62000</v>
          </cell>
          <cell r="L84">
            <v>-62000</v>
          </cell>
          <cell r="M84">
            <v>-62000</v>
          </cell>
          <cell r="N84">
            <v>-62000</v>
          </cell>
        </row>
        <row r="85">
          <cell r="C85">
            <v>31218.66</v>
          </cell>
          <cell r="D85">
            <v>32041.1361</v>
          </cell>
          <cell r="E85">
            <v>-22282.117300000002</v>
          </cell>
          <cell r="F85">
            <v>-142020.7898</v>
          </cell>
          <cell r="G85">
            <v>11706.8686</v>
          </cell>
          <cell r="H85">
            <v>11103.2997</v>
          </cell>
          <cell r="I85">
            <v>11652.7122</v>
          </cell>
          <cell r="J85">
            <v>32475.647099999998</v>
          </cell>
          <cell r="K85">
            <v>32758.613799999999</v>
          </cell>
          <cell r="L85">
            <v>32848.238400000002</v>
          </cell>
          <cell r="M85">
            <v>32813.339599999999</v>
          </cell>
          <cell r="N85">
            <v>33043.909599999999</v>
          </cell>
        </row>
        <row r="86">
          <cell r="C86">
            <v>531967</v>
          </cell>
          <cell r="D86">
            <v>511000</v>
          </cell>
          <cell r="E86">
            <v>554000</v>
          </cell>
          <cell r="F86">
            <v>511000</v>
          </cell>
          <cell r="G86">
            <v>448184.90629999997</v>
          </cell>
          <cell r="H86">
            <v>463408.5625</v>
          </cell>
          <cell r="I86">
            <v>477596.71879999997</v>
          </cell>
          <cell r="J86">
            <v>521479.94400000002</v>
          </cell>
          <cell r="K86">
            <v>530522.51670000004</v>
          </cell>
          <cell r="L86">
            <v>539075.73699999996</v>
          </cell>
          <cell r="M86">
            <v>544910.18220000004</v>
          </cell>
          <cell r="N86">
            <v>550363.41839999997</v>
          </cell>
        </row>
        <row r="87">
          <cell r="C87">
            <v>2296</v>
          </cell>
          <cell r="D87">
            <v>-150</v>
          </cell>
          <cell r="E87">
            <v>-266.78120000000001</v>
          </cell>
          <cell r="F87">
            <v>-273.36649999999997</v>
          </cell>
          <cell r="G87">
            <v>-280.76170000000002</v>
          </cell>
          <cell r="H87">
            <v>-287.92239999999998</v>
          </cell>
          <cell r="I87">
            <v>-294.61369999999999</v>
          </cell>
          <cell r="J87">
            <v>-301.32310000000001</v>
          </cell>
          <cell r="K87">
            <v>-314.97340000000003</v>
          </cell>
          <cell r="L87">
            <v>-315.18110000000001</v>
          </cell>
          <cell r="M87">
            <v>-322.44760000000002</v>
          </cell>
          <cell r="N87">
            <v>-330.17489999999998</v>
          </cell>
        </row>
        <row r="88">
          <cell r="C88">
            <v>487820.08429999999</v>
          </cell>
          <cell r="D88">
            <v>450657.2169</v>
          </cell>
          <cell r="E88">
            <v>560029.06940000004</v>
          </cell>
          <cell r="F88">
            <v>641499.78110000002</v>
          </cell>
          <cell r="G88">
            <v>405611.83399999997</v>
          </cell>
          <cell r="H88">
            <v>420164.75910000002</v>
          </cell>
          <cell r="I88">
            <v>431383.46879999997</v>
          </cell>
          <cell r="J88">
            <v>454495.04139999999</v>
          </cell>
          <cell r="K88">
            <v>463350.6887</v>
          </cell>
          <cell r="L88">
            <v>471888.12410000002</v>
          </cell>
          <cell r="M88">
            <v>477861.51740000001</v>
          </cell>
          <cell r="N88">
            <v>483193.0295</v>
          </cell>
        </row>
        <row r="89">
          <cell r="C89">
            <v>735791</v>
          </cell>
          <cell r="D89">
            <v>699890.87890000001</v>
          </cell>
          <cell r="E89">
            <v>808910.34569999995</v>
          </cell>
          <cell r="F89">
            <v>899451.38280000002</v>
          </cell>
          <cell r="G89">
            <v>795157.53910000005</v>
          </cell>
          <cell r="H89">
            <v>811901.48829999997</v>
          </cell>
          <cell r="I89">
            <v>817071.86719999998</v>
          </cell>
          <cell r="J89">
            <v>819195.55469999998</v>
          </cell>
          <cell r="K89">
            <v>819448.26170000003</v>
          </cell>
          <cell r="L89">
            <v>814707.73629999999</v>
          </cell>
          <cell r="M89">
            <v>812486.02540000004</v>
          </cell>
          <cell r="N89">
            <v>815543.19530000002</v>
          </cell>
        </row>
        <row r="90">
          <cell r="C90">
            <v>5106.8833999999997</v>
          </cell>
          <cell r="D90">
            <v>4905.6001999999999</v>
          </cell>
          <cell r="E90">
            <v>5318.4003000000002</v>
          </cell>
          <cell r="F90">
            <v>4905.6001999999999</v>
          </cell>
          <cell r="G90">
            <v>4302.5753000000004</v>
          </cell>
          <cell r="H90">
            <v>4448.7223999999997</v>
          </cell>
          <cell r="I90">
            <v>4584.9287000000004</v>
          </cell>
          <cell r="J90">
            <v>5006.2076999999999</v>
          </cell>
          <cell r="K90">
            <v>5093.0164000000004</v>
          </cell>
          <cell r="L90">
            <v>5175.1273000000001</v>
          </cell>
          <cell r="M90">
            <v>5231.1379999999999</v>
          </cell>
          <cell r="N90">
            <v>5283.4890999999998</v>
          </cell>
        </row>
        <row r="91">
          <cell r="C91">
            <v>0</v>
          </cell>
          <cell r="D91">
            <v>-36222.752500000002</v>
          </cell>
          <cell r="E91">
            <v>-45712.145700000001</v>
          </cell>
          <cell r="F91">
            <v>-62131.039799999999</v>
          </cell>
          <cell r="G91">
            <v>-38198.200599999996</v>
          </cell>
          <cell r="H91">
            <v>-32054.403699999999</v>
          </cell>
          <cell r="I91">
            <v>-31724.162799999998</v>
          </cell>
          <cell r="J91">
            <v>-32770.584799999997</v>
          </cell>
          <cell r="K91">
            <v>-32349.913</v>
          </cell>
          <cell r="L91">
            <v>-32887.877</v>
          </cell>
          <cell r="M91">
            <v>-33542.935700000002</v>
          </cell>
          <cell r="N91">
            <v>-34260.653400000003</v>
          </cell>
        </row>
        <row r="92">
          <cell r="C92">
            <v>2479</v>
          </cell>
          <cell r="D92">
            <v>2479</v>
          </cell>
          <cell r="E92">
            <v>2479</v>
          </cell>
          <cell r="F92">
            <v>2479</v>
          </cell>
          <cell r="G92">
            <v>2479</v>
          </cell>
          <cell r="H92">
            <v>2479</v>
          </cell>
          <cell r="I92">
            <v>2479</v>
          </cell>
          <cell r="J92">
            <v>2479</v>
          </cell>
          <cell r="K92">
            <v>2479</v>
          </cell>
          <cell r="L92">
            <v>2479</v>
          </cell>
          <cell r="M92">
            <v>2479</v>
          </cell>
          <cell r="N92">
            <v>2479</v>
          </cell>
        </row>
        <row r="93">
          <cell r="C93">
            <v>44146.915699999998</v>
          </cell>
          <cell r="D93">
            <v>60342.783100000001</v>
          </cell>
          <cell r="E93">
            <v>-6029.0694000000003</v>
          </cell>
          <cell r="F93">
            <v>-130499.78109999999</v>
          </cell>
          <cell r="G93">
            <v>42573.0723</v>
          </cell>
          <cell r="H93">
            <v>43243.803399999997</v>
          </cell>
          <cell r="I93">
            <v>46213.25</v>
          </cell>
          <cell r="J93">
            <v>66984.902600000001</v>
          </cell>
          <cell r="K93">
            <v>67171.827999999994</v>
          </cell>
          <cell r="L93">
            <v>67187.612899999993</v>
          </cell>
          <cell r="M93">
            <v>67048.664799999999</v>
          </cell>
          <cell r="N93">
            <v>67170.388900000005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159329</v>
          </cell>
          <cell r="D96">
            <v>237926.06109999999</v>
          </cell>
          <cell r="E96">
            <v>240181.997</v>
          </cell>
          <cell r="F96">
            <v>249716.78400000001</v>
          </cell>
          <cell r="G96">
            <v>253909.5667</v>
          </cell>
          <cell r="H96">
            <v>257085.67110000001</v>
          </cell>
          <cell r="I96">
            <v>258403.01199999999</v>
          </cell>
          <cell r="J96">
            <v>261688.1159</v>
          </cell>
          <cell r="K96">
            <v>266445.239</v>
          </cell>
          <cell r="L96">
            <v>267844.58750000002</v>
          </cell>
          <cell r="M96">
            <v>271335.87329999998</v>
          </cell>
          <cell r="N96">
            <v>274958.98479999998</v>
          </cell>
        </row>
        <row r="97">
          <cell r="C97">
            <v>141357</v>
          </cell>
          <cell r="D97">
            <v>109919.34540000001</v>
          </cell>
          <cell r="E97">
            <v>105867.8357</v>
          </cell>
          <cell r="F97">
            <v>106011.452</v>
          </cell>
          <cell r="G97">
            <v>106444.83530000001</v>
          </cell>
          <cell r="H97">
            <v>109631.6292</v>
          </cell>
          <cell r="I97">
            <v>112957.40889999999</v>
          </cell>
          <cell r="J97">
            <v>112167.8544</v>
          </cell>
          <cell r="K97">
            <v>112659.78230000001</v>
          </cell>
          <cell r="L97">
            <v>113377.5086</v>
          </cell>
          <cell r="M97">
            <v>114567.28449999999</v>
          </cell>
          <cell r="N97">
            <v>115762.8677</v>
          </cell>
        </row>
        <row r="98">
          <cell r="C98">
            <v>11251.9336</v>
          </cell>
          <cell r="D98">
            <v>10497.481400000001</v>
          </cell>
          <cell r="E98">
            <v>10149.017599999999</v>
          </cell>
          <cell r="F98">
            <v>20652.199199999999</v>
          </cell>
          <cell r="G98">
            <v>17403.605500000001</v>
          </cell>
          <cell r="H98">
            <v>10253.415999999999</v>
          </cell>
          <cell r="I98">
            <v>11152.020500000001</v>
          </cell>
          <cell r="J98">
            <v>11253.5762</v>
          </cell>
          <cell r="K98">
            <v>11696.367200000001</v>
          </cell>
          <cell r="L98">
            <v>11954.1631</v>
          </cell>
          <cell r="M98">
            <v>12409.9023</v>
          </cell>
          <cell r="N98">
            <v>12884.8652</v>
          </cell>
        </row>
        <row r="99">
          <cell r="C99">
            <v>271007</v>
          </cell>
          <cell r="D99">
            <v>258933</v>
          </cell>
          <cell r="E99">
            <v>317846.67109999998</v>
          </cell>
          <cell r="F99">
            <v>332914.96049999999</v>
          </cell>
          <cell r="G99">
            <v>345582.34610000002</v>
          </cell>
          <cell r="H99">
            <v>357060.8138</v>
          </cell>
          <cell r="I99">
            <v>373228.93099999998</v>
          </cell>
          <cell r="J99">
            <v>382166.71029999998</v>
          </cell>
          <cell r="K99">
            <v>390478.15350000001</v>
          </cell>
          <cell r="L99">
            <v>398483.78230000002</v>
          </cell>
          <cell r="M99">
            <v>407724.0392</v>
          </cell>
          <cell r="N99">
            <v>416932.93719999999</v>
          </cell>
        </row>
        <row r="100">
          <cell r="C100">
            <v>7771</v>
          </cell>
          <cell r="D100">
            <v>13974</v>
          </cell>
          <cell r="E100">
            <v>461.91300000000001</v>
          </cell>
          <cell r="F100">
            <v>10.319000000000001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4.3250000000000002</v>
          </cell>
          <cell r="H101">
            <v>5.6079999999999997</v>
          </cell>
          <cell r="I101">
            <v>5.27</v>
          </cell>
          <cell r="J101">
            <v>4.9859999999999998</v>
          </cell>
          <cell r="K101">
            <v>4.9489999999999998</v>
          </cell>
          <cell r="L101">
            <v>4.7869999999999999</v>
          </cell>
          <cell r="M101">
            <v>5.1630000000000003</v>
          </cell>
          <cell r="N101">
            <v>4.74</v>
          </cell>
        </row>
        <row r="102">
          <cell r="C102">
            <v>58763.4395</v>
          </cell>
          <cell r="D102">
            <v>2685.6406000000002</v>
          </cell>
          <cell r="E102">
            <v>13978.9863</v>
          </cell>
          <cell r="F102">
            <v>466.66019999999997</v>
          </cell>
          <cell r="G102">
            <v>15.1172</v>
          </cell>
          <cell r="H102">
            <v>1.2851999999999999</v>
          </cell>
          <cell r="I102">
            <v>-0.36330000000000001</v>
          </cell>
          <cell r="J102">
            <v>-0.29099999999999998</v>
          </cell>
          <cell r="K102">
            <v>-3.5200000000000002E-2</v>
          </cell>
          <cell r="L102">
            <v>-0.15429999999999999</v>
          </cell>
          <cell r="M102">
            <v>0.377</v>
          </cell>
          <cell r="N102">
            <v>-0.4199</v>
          </cell>
        </row>
        <row r="103">
          <cell r="C103">
            <v>-2686</v>
          </cell>
          <cell r="D103">
            <v>-13979</v>
          </cell>
          <cell r="E103">
            <v>-466.91300000000001</v>
          </cell>
          <cell r="F103">
            <v>-15.319000000000001</v>
          </cell>
          <cell r="G103">
            <v>-0.67500000000000004</v>
          </cell>
          <cell r="H103">
            <v>0.60799999999999998</v>
          </cell>
          <cell r="I103">
            <v>0.27</v>
          </cell>
          <cell r="J103">
            <v>-1.4E-2</v>
          </cell>
          <cell r="K103">
            <v>-5.0999999999999997E-2</v>
          </cell>
          <cell r="L103">
            <v>-0.21299999999999999</v>
          </cell>
          <cell r="M103">
            <v>0.16300000000000001</v>
          </cell>
          <cell r="N103">
            <v>-0.26</v>
          </cell>
        </row>
        <row r="104">
          <cell r="C104">
            <v>-1433.807</v>
          </cell>
          <cell r="D104">
            <v>-84.216999999999999</v>
          </cell>
          <cell r="E104">
            <v>-466.899</v>
          </cell>
          <cell r="F104">
            <v>-15.066000000000001</v>
          </cell>
          <cell r="G104">
            <v>-0.47299999999999998</v>
          </cell>
          <cell r="H104">
            <v>-2E-3</v>
          </cell>
          <cell r="I104">
            <v>2.5000000000000001E-2</v>
          </cell>
          <cell r="J104">
            <v>7.0000000000000001E-3</v>
          </cell>
          <cell r="K104">
            <v>-2E-3</v>
          </cell>
          <cell r="L104">
            <v>-8.0000000000000002E-3</v>
          </cell>
          <cell r="M104">
            <v>-1E-3</v>
          </cell>
          <cell r="N104">
            <v>-3.0000000000000001E-3</v>
          </cell>
        </row>
        <row r="105">
          <cell r="C105">
            <v>2237546</v>
          </cell>
          <cell r="D105">
            <v>2368060.9687000001</v>
          </cell>
          <cell r="E105">
            <v>2395366.2168000001</v>
          </cell>
          <cell r="F105">
            <v>2508924.3398000002</v>
          </cell>
          <cell r="G105">
            <v>2604388.6952999998</v>
          </cell>
          <cell r="H105">
            <v>2690893.0898000002</v>
          </cell>
          <cell r="I105">
            <v>2812739.7694999999</v>
          </cell>
          <cell r="J105">
            <v>2880096.9473000001</v>
          </cell>
          <cell r="K105">
            <v>2942733.9101999998</v>
          </cell>
          <cell r="L105">
            <v>3003066.1855000001</v>
          </cell>
          <cell r="M105">
            <v>3072702.9043000001</v>
          </cell>
          <cell r="N105">
            <v>3142103.2949000001</v>
          </cell>
        </row>
        <row r="106">
          <cell r="C106">
            <v>76681.631999999998</v>
          </cell>
          <cell r="D106">
            <v>-6203</v>
          </cell>
          <cell r="E106">
            <v>13512.087</v>
          </cell>
          <cell r="F106">
            <v>451.59399999999999</v>
          </cell>
          <cell r="G106">
            <v>14.644</v>
          </cell>
          <cell r="H106">
            <v>1.2829999999999999</v>
          </cell>
          <cell r="I106">
            <v>-0.33800000000000002</v>
          </cell>
          <cell r="J106">
            <v>-0.28399999999999997</v>
          </cell>
          <cell r="K106">
            <v>-3.6999999999999998E-2</v>
          </cell>
          <cell r="L106">
            <v>-0.16200000000000001</v>
          </cell>
          <cell r="M106">
            <v>0.376</v>
          </cell>
          <cell r="N106">
            <v>-0.42299999999999999</v>
          </cell>
        </row>
        <row r="107">
          <cell r="C107">
            <v>-15083.4581</v>
          </cell>
          <cell r="D107">
            <v>-78597.061100000006</v>
          </cell>
          <cell r="E107">
            <v>-2255.9358999999999</v>
          </cell>
          <cell r="F107">
            <v>-9534.7870000000003</v>
          </cell>
          <cell r="G107">
            <v>-4192.7826999999997</v>
          </cell>
          <cell r="H107">
            <v>-3176.1044000000002</v>
          </cell>
          <cell r="I107">
            <v>-1317.3408999999999</v>
          </cell>
          <cell r="J107">
            <v>-3285.1039000000001</v>
          </cell>
          <cell r="K107">
            <v>-4757.1230999999998</v>
          </cell>
          <cell r="L107">
            <v>-1399.3484000000001</v>
          </cell>
          <cell r="M107">
            <v>-3491.2858000000001</v>
          </cell>
          <cell r="N107">
            <v>-3623.1116000000002</v>
          </cell>
        </row>
        <row r="108">
          <cell r="C108">
            <v>-64442.794199999997</v>
          </cell>
          <cell r="D108">
            <v>-12074</v>
          </cell>
          <cell r="E108">
            <v>58913.6711</v>
          </cell>
          <cell r="F108">
            <v>15068.2894</v>
          </cell>
          <cell r="G108">
            <v>12667.3856</v>
          </cell>
          <cell r="H108">
            <v>11478.467699999999</v>
          </cell>
          <cell r="I108">
            <v>16168.117099999999</v>
          </cell>
          <cell r="J108">
            <v>8937.7793999999994</v>
          </cell>
          <cell r="K108">
            <v>8311.4431999999997</v>
          </cell>
          <cell r="L108">
            <v>8005.6288000000004</v>
          </cell>
          <cell r="M108">
            <v>9240.2569000000003</v>
          </cell>
          <cell r="N108">
            <v>9208.8979999999992</v>
          </cell>
        </row>
        <row r="109">
          <cell r="C109">
            <v>194023.12330000001</v>
          </cell>
          <cell r="D109">
            <v>206482.10149999999</v>
          </cell>
          <cell r="E109">
            <v>110146.2531</v>
          </cell>
          <cell r="F109">
            <v>212769.13020000001</v>
          </cell>
          <cell r="G109">
            <v>199021.23360000001</v>
          </cell>
          <cell r="H109">
            <v>80610.587700000004</v>
          </cell>
          <cell r="I109">
            <v>89272.660499999998</v>
          </cell>
          <cell r="J109">
            <v>84417.924599999998</v>
          </cell>
          <cell r="K109">
            <v>93147.420899999997</v>
          </cell>
          <cell r="L109">
            <v>87357.702000000005</v>
          </cell>
          <cell r="M109">
            <v>90491.287200000006</v>
          </cell>
          <cell r="N109">
            <v>91647.633700000006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805.77729999999997</v>
          </cell>
          <cell r="D111">
            <v>-6695</v>
          </cell>
          <cell r="E111">
            <v>1191.8359</v>
          </cell>
          <cell r="F111">
            <v>1357.6133</v>
          </cell>
          <cell r="G111">
            <v>1524.5663999999999</v>
          </cell>
          <cell r="H111">
            <v>1476.2344000000001</v>
          </cell>
          <cell r="I111">
            <v>1379.4609</v>
          </cell>
          <cell r="J111">
            <v>1383.1913999999999</v>
          </cell>
          <cell r="K111">
            <v>2814.1093999999998</v>
          </cell>
          <cell r="L111">
            <v>42.804699999999997</v>
          </cell>
          <cell r="M111">
            <v>1498.0508</v>
          </cell>
          <cell r="N111">
            <v>1593.0391</v>
          </cell>
        </row>
        <row r="112">
          <cell r="C112">
            <v>-16877.420399999999</v>
          </cell>
          <cell r="D112">
            <v>-11807.840700000001</v>
          </cell>
          <cell r="E112">
            <v>13827.8838</v>
          </cell>
          <cell r="F112">
            <v>26711.274600000001</v>
          </cell>
          <cell r="G112">
            <v>-105392.05680000001</v>
          </cell>
          <cell r="H112">
            <v>7285.2091</v>
          </cell>
          <cell r="I112">
            <v>8068.0468000000001</v>
          </cell>
          <cell r="J112">
            <v>7629.2983999999997</v>
          </cell>
          <cell r="K112">
            <v>8418.2296000000006</v>
          </cell>
          <cell r="L112">
            <v>7894.9817999999996</v>
          </cell>
          <cell r="M112">
            <v>8178.1805999999997</v>
          </cell>
          <cell r="N112">
            <v>8282.6857999999993</v>
          </cell>
        </row>
        <row r="113">
          <cell r="C113">
            <v>-149845.43350000001</v>
          </cell>
          <cell r="D113">
            <v>-360297.49219999998</v>
          </cell>
          <cell r="E113">
            <v>-242533.49170000001</v>
          </cell>
          <cell r="F113">
            <v>-137508.2138</v>
          </cell>
          <cell r="G113">
            <v>-279068.09049999999</v>
          </cell>
          <cell r="H113">
            <v>-316001.39130000002</v>
          </cell>
          <cell r="I113">
            <v>-360284.97100000002</v>
          </cell>
          <cell r="J113">
            <v>-363394.77059999999</v>
          </cell>
          <cell r="K113">
            <v>-364387.70280000003</v>
          </cell>
          <cell r="L113">
            <v>-380897.07530000003</v>
          </cell>
          <cell r="M113">
            <v>-388091.90419999999</v>
          </cell>
          <cell r="N113">
            <v>-396736.73190000001</v>
          </cell>
        </row>
        <row r="114">
          <cell r="C114">
            <v>3574</v>
          </cell>
          <cell r="D114">
            <v>7570</v>
          </cell>
          <cell r="E114">
            <v>-7570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97902</v>
          </cell>
          <cell r="D115">
            <v>110215.3772</v>
          </cell>
          <cell r="E115">
            <v>93632.683499999999</v>
          </cell>
          <cell r="F115">
            <v>97791.716799999995</v>
          </cell>
          <cell r="G115">
            <v>101607.4069</v>
          </cell>
          <cell r="H115">
            <v>103446.38529999999</v>
          </cell>
          <cell r="I115">
            <v>105844.0374</v>
          </cell>
          <cell r="J115">
            <v>107070.023</v>
          </cell>
          <cell r="K115">
            <v>109917.72139999999</v>
          </cell>
          <cell r="L115">
            <v>111027.3167</v>
          </cell>
          <cell r="M115">
            <v>109715.98179999999</v>
          </cell>
          <cell r="N115">
            <v>109875.0468</v>
          </cell>
        </row>
        <row r="116">
          <cell r="C116">
            <v>53966.228000000003</v>
          </cell>
          <cell r="D116">
            <v>50751.216899999999</v>
          </cell>
          <cell r="E116">
            <v>48172.089399999997</v>
          </cell>
          <cell r="F116">
            <v>38668.642800000001</v>
          </cell>
          <cell r="G116">
            <v>38082.996299999999</v>
          </cell>
          <cell r="H116">
            <v>32723.805700000001</v>
          </cell>
          <cell r="I116">
            <v>33937.938600000001</v>
          </cell>
          <cell r="J116">
            <v>39639.354099999997</v>
          </cell>
          <cell r="K116">
            <v>38714.8747</v>
          </cell>
          <cell r="L116">
            <v>37218.975899999998</v>
          </cell>
          <cell r="M116">
            <v>32187.0131</v>
          </cell>
          <cell r="N116">
            <v>25871.494200000001</v>
          </cell>
        </row>
        <row r="117">
          <cell r="C117">
            <v>31244.6973</v>
          </cell>
          <cell r="D117">
            <v>-2527.4742999999999</v>
          </cell>
          <cell r="E117">
            <v>5505.6349</v>
          </cell>
          <cell r="F117">
            <v>184.00649999999999</v>
          </cell>
          <cell r="G117">
            <v>5.9668000000000001</v>
          </cell>
          <cell r="H117">
            <v>0.52280000000000004</v>
          </cell>
          <cell r="I117">
            <v>-0.13769999999999999</v>
          </cell>
          <cell r="J117">
            <v>-0.1157</v>
          </cell>
          <cell r="K117">
            <v>-1.5100000000000001E-2</v>
          </cell>
          <cell r="L117">
            <v>-6.6000000000000003E-2</v>
          </cell>
          <cell r="M117">
            <v>0.1532</v>
          </cell>
          <cell r="N117">
            <v>-0.1724</v>
          </cell>
        </row>
        <row r="118">
          <cell r="C118">
            <v>76644</v>
          </cell>
          <cell r="D118">
            <v>79460</v>
          </cell>
          <cell r="E118">
            <v>76362</v>
          </cell>
          <cell r="F118">
            <v>73264</v>
          </cell>
          <cell r="G118">
            <v>70166</v>
          </cell>
          <cell r="H118">
            <v>67068</v>
          </cell>
          <cell r="I118">
            <v>63970</v>
          </cell>
          <cell r="J118">
            <v>60872</v>
          </cell>
          <cell r="K118">
            <v>57774</v>
          </cell>
          <cell r="L118">
            <v>54676</v>
          </cell>
          <cell r="M118">
            <v>51578</v>
          </cell>
          <cell r="N118">
            <v>48480</v>
          </cell>
        </row>
        <row r="119">
          <cell r="C119">
            <v>598998</v>
          </cell>
          <cell r="D119">
            <v>684585.7426</v>
          </cell>
          <cell r="E119">
            <v>741361.4669</v>
          </cell>
          <cell r="F119">
            <v>783312.11620000005</v>
          </cell>
          <cell r="G119">
            <v>824499.07929999998</v>
          </cell>
          <cell r="H119">
            <v>860321.40780000004</v>
          </cell>
          <cell r="I119">
            <v>897357.20869999996</v>
          </cell>
          <cell r="J119">
            <v>940094.44700000004</v>
          </cell>
          <cell r="K119">
            <v>981907.30660000001</v>
          </cell>
          <cell r="L119">
            <v>1022224.2165</v>
          </cell>
          <cell r="M119">
            <v>1057509.3828</v>
          </cell>
          <cell r="N119">
            <v>1086478.7046000001</v>
          </cell>
        </row>
        <row r="120">
          <cell r="C120">
            <v>13609.618899999999</v>
          </cell>
          <cell r="D120">
            <v>17214.367999999999</v>
          </cell>
          <cell r="E120">
            <v>25201.235100000002</v>
          </cell>
          <cell r="F120">
            <v>27551.750400000001</v>
          </cell>
          <cell r="G120">
            <v>22365.430199999999</v>
          </cell>
          <cell r="H120">
            <v>21673.001499999998</v>
          </cell>
          <cell r="I120">
            <v>22166.434300000001</v>
          </cell>
          <cell r="J120">
            <v>22671.045399999999</v>
          </cell>
          <cell r="K120">
            <v>23182.1914</v>
          </cell>
          <cell r="L120">
            <v>23696.459500000001</v>
          </cell>
          <cell r="M120">
            <v>24203.903999999999</v>
          </cell>
          <cell r="N120">
            <v>24719.597099999999</v>
          </cell>
        </row>
        <row r="121">
          <cell r="C121">
            <v>57</v>
          </cell>
          <cell r="D121">
            <v>3431.4735999999998</v>
          </cell>
          <cell r="E121">
            <v>4353.9522999999999</v>
          </cell>
          <cell r="F121">
            <v>4639.5595999999996</v>
          </cell>
          <cell r="G121">
            <v>3545.1741000000002</v>
          </cell>
          <cell r="H121">
            <v>3625.5655000000002</v>
          </cell>
          <cell r="I121">
            <v>3708.1738</v>
          </cell>
          <cell r="J121">
            <v>3792.5743000000002</v>
          </cell>
          <cell r="K121">
            <v>3877.9234000000001</v>
          </cell>
          <cell r="L121">
            <v>3963.7071999999998</v>
          </cell>
          <cell r="M121">
            <v>4048.0394000000001</v>
          </cell>
          <cell r="N121">
            <v>4134.3116</v>
          </cell>
        </row>
        <row r="122">
          <cell r="C122">
            <v>3276486</v>
          </cell>
          <cell r="D122">
            <v>3309684.0984999998</v>
          </cell>
          <cell r="E122">
            <v>3424121.7585</v>
          </cell>
          <cell r="F122">
            <v>3645180.5841000001</v>
          </cell>
          <cell r="G122">
            <v>3731607.5128000001</v>
          </cell>
          <cell r="H122">
            <v>3812742.091</v>
          </cell>
          <cell r="I122">
            <v>3902595.0477999998</v>
          </cell>
          <cell r="J122">
            <v>3987561.7115000002</v>
          </cell>
          <cell r="K122">
            <v>4081314.6157</v>
          </cell>
          <cell r="L122">
            <v>4169240.1661999999</v>
          </cell>
          <cell r="M122">
            <v>4260319.6710000001</v>
          </cell>
          <cell r="N122">
            <v>4352563.0389999999</v>
          </cell>
        </row>
        <row r="123">
          <cell r="C123">
            <v>1516438.3462</v>
          </cell>
          <cell r="D123">
            <v>1390318.8282000001</v>
          </cell>
          <cell r="E123">
            <v>1538694.2006999999</v>
          </cell>
          <cell r="F123">
            <v>1656834.5019</v>
          </cell>
          <cell r="G123">
            <v>1731912.878</v>
          </cell>
          <cell r="H123">
            <v>1736491.5396</v>
          </cell>
          <cell r="I123">
            <v>1753372.2204</v>
          </cell>
          <cell r="J123">
            <v>1808671.3262</v>
          </cell>
          <cell r="K123">
            <v>1842732.1909</v>
          </cell>
          <cell r="L123">
            <v>1870727.088</v>
          </cell>
          <cell r="M123">
            <v>1903030.8012999999</v>
          </cell>
          <cell r="N123">
            <v>1935572.6281999999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174722.31709999999</v>
          </cell>
          <cell r="D126">
            <v>191058.0624</v>
          </cell>
          <cell r="E126">
            <v>173446.7469</v>
          </cell>
          <cell r="F126">
            <v>161380.4662</v>
          </cell>
          <cell r="G126">
            <v>163834.8431</v>
          </cell>
          <cell r="H126">
            <v>183176.8578</v>
          </cell>
          <cell r="I126">
            <v>209498.87289999999</v>
          </cell>
          <cell r="J126">
            <v>206840.92370000001</v>
          </cell>
          <cell r="K126">
            <v>208812.3051</v>
          </cell>
          <cell r="L126">
            <v>212702.29259999999</v>
          </cell>
          <cell r="M126">
            <v>217303.76920000001</v>
          </cell>
          <cell r="N126">
            <v>220726.3609</v>
          </cell>
        </row>
        <row r="127">
          <cell r="C127">
            <v>174722.31709999999</v>
          </cell>
          <cell r="D127">
            <v>214866.3199</v>
          </cell>
          <cell r="E127">
            <v>173446.7469</v>
          </cell>
          <cell r="F127">
            <v>161380.4662</v>
          </cell>
          <cell r="G127">
            <v>163834.8431</v>
          </cell>
          <cell r="H127">
            <v>183176.8578</v>
          </cell>
          <cell r="I127">
            <v>209498.87289999999</v>
          </cell>
          <cell r="J127">
            <v>206840.92370000001</v>
          </cell>
          <cell r="K127">
            <v>208812.3051</v>
          </cell>
          <cell r="L127">
            <v>212702.29259999999</v>
          </cell>
          <cell r="M127">
            <v>217303.76920000001</v>
          </cell>
          <cell r="N127">
            <v>220726.3609</v>
          </cell>
        </row>
        <row r="128">
          <cell r="C128">
            <v>409989</v>
          </cell>
          <cell r="D128">
            <v>144384.53039999999</v>
          </cell>
          <cell r="E128">
            <v>116240.97840000001</v>
          </cell>
          <cell r="F128">
            <v>118444.86320000001</v>
          </cell>
          <cell r="G128">
            <v>121561.4286</v>
          </cell>
          <cell r="H128">
            <v>146353.7885</v>
          </cell>
          <cell r="I128">
            <v>171447.30110000001</v>
          </cell>
          <cell r="J128">
            <v>163070.98060000001</v>
          </cell>
          <cell r="K128">
            <v>165927.6299</v>
          </cell>
          <cell r="L128">
            <v>171250.37849999999</v>
          </cell>
          <cell r="M128">
            <v>180817.63430000001</v>
          </cell>
          <cell r="N128">
            <v>190486.08869999999</v>
          </cell>
        </row>
        <row r="129">
          <cell r="C129">
            <v>499206.6287</v>
          </cell>
          <cell r="D129">
            <v>613903.78150000004</v>
          </cell>
          <cell r="E129">
            <v>495562.14230000001</v>
          </cell>
          <cell r="F129">
            <v>461087.05430000002</v>
          </cell>
          <cell r="G129">
            <v>468099.55959999998</v>
          </cell>
          <cell r="H129">
            <v>523362.45990000002</v>
          </cell>
          <cell r="I129">
            <v>598568.21849999996</v>
          </cell>
          <cell r="J129">
            <v>590974.07779999997</v>
          </cell>
          <cell r="K129">
            <v>596606.59620000003</v>
          </cell>
          <cell r="L129">
            <v>607720.84640000004</v>
          </cell>
          <cell r="M129">
            <v>620867.9227</v>
          </cell>
          <cell r="N129">
            <v>630646.7561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22077</v>
          </cell>
          <cell r="D131">
            <v>17506.466899999999</v>
          </cell>
          <cell r="E131">
            <v>21684.301100000001</v>
          </cell>
          <cell r="F131">
            <v>23109.640299999999</v>
          </cell>
          <cell r="G131">
            <v>24533.726500000001</v>
          </cell>
          <cell r="H131">
            <v>22499.175200000001</v>
          </cell>
          <cell r="I131">
            <v>23052.7068</v>
          </cell>
          <cell r="J131">
            <v>23624.976999999999</v>
          </cell>
          <cell r="K131">
            <v>24205.376799999998</v>
          </cell>
          <cell r="L131">
            <v>24799.423699999999</v>
          </cell>
          <cell r="M131">
            <v>25366.6387</v>
          </cell>
          <cell r="N131">
            <v>25947.7628</v>
          </cell>
        </row>
        <row r="132">
          <cell r="C132">
            <v>0</v>
          </cell>
          <cell r="D132">
            <v>852920.61060000001</v>
          </cell>
          <cell r="E132">
            <v>863561.61060000001</v>
          </cell>
          <cell r="F132">
            <v>945333.34809999994</v>
          </cell>
          <cell r="G132">
            <v>972015.51069999998</v>
          </cell>
          <cell r="H132">
            <v>989014.21070000005</v>
          </cell>
          <cell r="I132">
            <v>988393.01069999998</v>
          </cell>
          <cell r="J132">
            <v>1007412.1358</v>
          </cell>
          <cell r="K132">
            <v>1026842.2733</v>
          </cell>
          <cell r="L132">
            <v>1040407.7108</v>
          </cell>
          <cell r="M132">
            <v>1060340.0608000001</v>
          </cell>
          <cell r="N132">
            <v>1080640.7859</v>
          </cell>
        </row>
        <row r="133">
          <cell r="C133">
            <v>2979089</v>
          </cell>
          <cell r="D133">
            <v>3185571.1014999999</v>
          </cell>
          <cell r="E133">
            <v>3295717.3546000002</v>
          </cell>
          <cell r="F133">
            <v>3508486.4848000002</v>
          </cell>
          <cell r="G133">
            <v>3707507.7184000001</v>
          </cell>
          <cell r="H133">
            <v>3788118.3061000002</v>
          </cell>
          <cell r="I133">
            <v>3877390.9665999999</v>
          </cell>
          <cell r="J133">
            <v>3961808.8912</v>
          </cell>
          <cell r="K133">
            <v>4054956.3121000002</v>
          </cell>
          <cell r="L133">
            <v>4142314.0142000001</v>
          </cell>
          <cell r="M133">
            <v>4232805.3014000002</v>
          </cell>
          <cell r="N133">
            <v>4324452.9351000004</v>
          </cell>
        </row>
        <row r="134">
          <cell r="C134">
            <v>798086.98990000004</v>
          </cell>
          <cell r="D134">
            <v>918705.51710000006</v>
          </cell>
          <cell r="E134">
            <v>753198.0061</v>
          </cell>
          <cell r="F134">
            <v>829716.06590000005</v>
          </cell>
          <cell r="G134">
            <v>839215.63619999995</v>
          </cell>
          <cell r="H134">
            <v>880505.1152</v>
          </cell>
          <cell r="I134">
            <v>949737.49589999998</v>
          </cell>
          <cell r="J134">
            <v>974004.90760000004</v>
          </cell>
          <cell r="K134">
            <v>1001091.1689</v>
          </cell>
          <cell r="L134">
            <v>1025034.9338999999</v>
          </cell>
          <cell r="M134">
            <v>1048846.2638999999</v>
          </cell>
          <cell r="N134">
            <v>1075137.4238</v>
          </cell>
        </row>
        <row r="135">
          <cell r="C135">
            <v>-78805.6774</v>
          </cell>
          <cell r="D135">
            <v>-175267.59940000001</v>
          </cell>
          <cell r="E135">
            <v>-151330.58989999999</v>
          </cell>
          <cell r="F135">
            <v>74420.440600000002</v>
          </cell>
          <cell r="G135">
            <v>-207804.34390000001</v>
          </cell>
          <cell r="H135">
            <v>-249778.59599999999</v>
          </cell>
          <cell r="I135">
            <v>-285110.69799999997</v>
          </cell>
          <cell r="J135">
            <v>-294018.59299999999</v>
          </cell>
          <cell r="K135">
            <v>-286004.24359999999</v>
          </cell>
          <cell r="L135">
            <v>-309340.85100000002</v>
          </cell>
          <cell r="M135">
            <v>-313626.34039999999</v>
          </cell>
          <cell r="N135">
            <v>-321526.00949999999</v>
          </cell>
        </row>
        <row r="136">
          <cell r="C136">
            <v>-719281.3125</v>
          </cell>
          <cell r="D136">
            <v>-722979.1875</v>
          </cell>
          <cell r="E136">
            <v>-688550.5625</v>
          </cell>
          <cell r="F136">
            <v>-720733.5625</v>
          </cell>
          <cell r="G136">
            <v>-665666.9375</v>
          </cell>
          <cell r="H136">
            <v>-666602.125</v>
          </cell>
          <cell r="I136">
            <v>-698428.5625</v>
          </cell>
          <cell r="J136">
            <v>-701530.25</v>
          </cell>
          <cell r="K136">
            <v>-733227</v>
          </cell>
          <cell r="L136">
            <v>-734012.1875</v>
          </cell>
          <cell r="M136">
            <v>-751148.0625</v>
          </cell>
          <cell r="N136">
            <v>-769360.5625</v>
          </cell>
        </row>
        <row r="137">
          <cell r="C137">
            <v>348038.93780000001</v>
          </cell>
          <cell r="D137">
            <v>414084.43239999999</v>
          </cell>
          <cell r="E137">
            <v>383094.86540000001</v>
          </cell>
          <cell r="F137">
            <v>386404.39720000001</v>
          </cell>
          <cell r="G137">
            <v>386766.0638</v>
          </cell>
          <cell r="H137">
            <v>418889.36229999998</v>
          </cell>
          <cell r="I137">
            <v>472386.97039999999</v>
          </cell>
          <cell r="J137">
            <v>471116.88020000001</v>
          </cell>
          <cell r="K137">
            <v>481408.14740000002</v>
          </cell>
          <cell r="L137">
            <v>492604.86920000002</v>
          </cell>
          <cell r="M137">
            <v>503459.64520000003</v>
          </cell>
          <cell r="N137">
            <v>513785.96909999999</v>
          </cell>
        </row>
        <row r="138">
          <cell r="C138">
            <v>7319677</v>
          </cell>
          <cell r="D138">
            <v>7649518</v>
          </cell>
          <cell r="E138">
            <v>7916932</v>
          </cell>
          <cell r="F138">
            <v>8197769</v>
          </cell>
          <cell r="G138">
            <v>8413820</v>
          </cell>
          <cell r="H138">
            <v>8616859.5</v>
          </cell>
          <cell r="I138">
            <v>8840107.5</v>
          </cell>
          <cell r="J138">
            <v>9055329</v>
          </cell>
          <cell r="K138">
            <v>9283939.5</v>
          </cell>
          <cell r="L138">
            <v>9500123.5</v>
          </cell>
          <cell r="M138">
            <v>9714495</v>
          </cell>
          <cell r="N138">
            <v>9925575</v>
          </cell>
        </row>
        <row r="139">
          <cell r="C139">
            <v>-4539.0886</v>
          </cell>
          <cell r="D139">
            <v>1906.6349</v>
          </cell>
          <cell r="E139">
            <v>-4304.4486999999999</v>
          </cell>
          <cell r="F139">
            <v>-4108.9022999999997</v>
          </cell>
          <cell r="G139">
            <v>-4185.2928000000002</v>
          </cell>
          <cell r="H139">
            <v>-4098.8145999999997</v>
          </cell>
          <cell r="I139">
            <v>-4113.7515000000003</v>
          </cell>
          <cell r="J139">
            <v>-4130.6885000000002</v>
          </cell>
          <cell r="K139">
            <v>-4169.8135000000002</v>
          </cell>
          <cell r="L139">
            <v>-4232.9948999999997</v>
          </cell>
          <cell r="M139">
            <v>-4298.9903000000004</v>
          </cell>
          <cell r="N139">
            <v>-4368.9260999999997</v>
          </cell>
        </row>
        <row r="140">
          <cell r="C140">
            <v>-4117.3959999999997</v>
          </cell>
          <cell r="D140">
            <v>-2598.1860000000001</v>
          </cell>
          <cell r="E140">
            <v>-3446.9962999999998</v>
          </cell>
          <cell r="F140">
            <v>-2888.2923000000001</v>
          </cell>
          <cell r="G140">
            <v>-3106.5509999999999</v>
          </cell>
          <cell r="H140">
            <v>-2859.4703</v>
          </cell>
          <cell r="I140">
            <v>-2902.1471999999999</v>
          </cell>
          <cell r="J140">
            <v>-2950.5385000000001</v>
          </cell>
          <cell r="K140">
            <v>-3062.3244</v>
          </cell>
          <cell r="L140">
            <v>-3242.8425999999999</v>
          </cell>
          <cell r="M140">
            <v>-3431.4007999999999</v>
          </cell>
          <cell r="N140">
            <v>-3631.2174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2.5000000000000001E-2</v>
          </cell>
          <cell r="J141">
            <v>7.0000000000000001E-3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2995.6569</v>
          </cell>
          <cell r="D142">
            <v>2528.6017000000002</v>
          </cell>
          <cell r="E142">
            <v>3061.5225999999998</v>
          </cell>
          <cell r="F142">
            <v>3153.3108000000002</v>
          </cell>
          <cell r="G142">
            <v>3407.3274999999999</v>
          </cell>
          <cell r="H142">
            <v>3136.7577999999999</v>
          </cell>
          <cell r="I142">
            <v>3183.6001999999999</v>
          </cell>
          <cell r="J142">
            <v>3236.6662000000001</v>
          </cell>
          <cell r="K142">
            <v>3359.2831999999999</v>
          </cell>
          <cell r="L142">
            <v>3557.3006999999998</v>
          </cell>
          <cell r="M142">
            <v>3764.1509000000001</v>
          </cell>
          <cell r="N142">
            <v>3983.3420999999998</v>
          </cell>
        </row>
        <row r="143">
          <cell r="C143">
            <v>-4516.6695</v>
          </cell>
          <cell r="D143">
            <v>-2850.1381999999999</v>
          </cell>
          <cell r="E143">
            <v>-3781.2595999999999</v>
          </cell>
          <cell r="F143">
            <v>-3168.3768</v>
          </cell>
          <cell r="G143">
            <v>-3407.8004999999998</v>
          </cell>
          <cell r="H143">
            <v>-3136.7597999999998</v>
          </cell>
          <cell r="I143">
            <v>-3183.5752000000002</v>
          </cell>
          <cell r="J143">
            <v>-3236.6592000000001</v>
          </cell>
          <cell r="K143">
            <v>-3359.2851999999998</v>
          </cell>
          <cell r="L143">
            <v>-3557.3087</v>
          </cell>
          <cell r="M143">
            <v>-3764.1518999999998</v>
          </cell>
          <cell r="N143">
            <v>-3983.3451</v>
          </cell>
        </row>
        <row r="144">
          <cell r="C144">
            <v>-399.27359999999999</v>
          </cell>
          <cell r="D144">
            <v>-251.9522</v>
          </cell>
          <cell r="E144">
            <v>-334.26330000000002</v>
          </cell>
          <cell r="F144">
            <v>-280.08449999999999</v>
          </cell>
          <cell r="G144">
            <v>-301.24959999999999</v>
          </cell>
          <cell r="H144">
            <v>-277.28960000000001</v>
          </cell>
          <cell r="I144">
            <v>-281.428</v>
          </cell>
          <cell r="J144">
            <v>-286.1207</v>
          </cell>
          <cell r="K144">
            <v>-296.96080000000001</v>
          </cell>
          <cell r="L144">
            <v>-314.46609999999998</v>
          </cell>
          <cell r="M144">
            <v>-332.75099999999998</v>
          </cell>
          <cell r="N144">
            <v>-352.1277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294539</v>
          </cell>
          <cell r="D146">
            <v>294539</v>
          </cell>
          <cell r="E146">
            <v>294539</v>
          </cell>
          <cell r="F146">
            <v>294539</v>
          </cell>
          <cell r="G146">
            <v>294539</v>
          </cell>
          <cell r="H146">
            <v>294539</v>
          </cell>
          <cell r="I146">
            <v>294539</v>
          </cell>
          <cell r="J146">
            <v>294539</v>
          </cell>
          <cell r="K146">
            <v>294539</v>
          </cell>
          <cell r="L146">
            <v>294539</v>
          </cell>
          <cell r="M146">
            <v>294539</v>
          </cell>
          <cell r="N146">
            <v>294539</v>
          </cell>
        </row>
        <row r="147">
          <cell r="C147">
            <v>656970</v>
          </cell>
          <cell r="D147">
            <v>903481</v>
          </cell>
          <cell r="E147">
            <v>903481</v>
          </cell>
          <cell r="F147">
            <v>903481</v>
          </cell>
          <cell r="G147">
            <v>903481</v>
          </cell>
          <cell r="H147">
            <v>903481</v>
          </cell>
          <cell r="I147">
            <v>903481</v>
          </cell>
          <cell r="J147">
            <v>903481</v>
          </cell>
          <cell r="K147">
            <v>903481</v>
          </cell>
          <cell r="L147">
            <v>903481</v>
          </cell>
          <cell r="M147">
            <v>903481</v>
          </cell>
          <cell r="N147">
            <v>903481</v>
          </cell>
        </row>
        <row r="148">
          <cell r="C148">
            <v>7517</v>
          </cell>
          <cell r="D148">
            <v>7517</v>
          </cell>
          <cell r="E148">
            <v>7517</v>
          </cell>
          <cell r="F148">
            <v>7517</v>
          </cell>
          <cell r="G148">
            <v>7517</v>
          </cell>
          <cell r="H148">
            <v>7517</v>
          </cell>
          <cell r="I148">
            <v>7517</v>
          </cell>
          <cell r="J148">
            <v>7517</v>
          </cell>
          <cell r="K148">
            <v>7517</v>
          </cell>
          <cell r="L148">
            <v>7517</v>
          </cell>
          <cell r="M148">
            <v>7517</v>
          </cell>
          <cell r="N148">
            <v>7517</v>
          </cell>
        </row>
        <row r="149">
          <cell r="C149">
            <v>133947</v>
          </cell>
          <cell r="D149">
            <v>163225</v>
          </cell>
          <cell r="E149">
            <v>163225</v>
          </cell>
          <cell r="F149">
            <v>163225</v>
          </cell>
          <cell r="G149">
            <v>163225</v>
          </cell>
          <cell r="H149">
            <v>163225</v>
          </cell>
          <cell r="I149">
            <v>163225</v>
          </cell>
          <cell r="J149">
            <v>163225</v>
          </cell>
          <cell r="K149">
            <v>163225</v>
          </cell>
          <cell r="L149">
            <v>163225</v>
          </cell>
          <cell r="M149">
            <v>163225</v>
          </cell>
          <cell r="N149">
            <v>163225</v>
          </cell>
        </row>
        <row r="150">
          <cell r="C150">
            <v>0</v>
          </cell>
          <cell r="D150">
            <v>7636</v>
          </cell>
          <cell r="E150">
            <v>-11782</v>
          </cell>
          <cell r="F150">
            <v>2954.9922000000001</v>
          </cell>
          <cell r="G150">
            <v>2711.0468999999998</v>
          </cell>
          <cell r="H150">
            <v>1306.5938000000001</v>
          </cell>
          <cell r="I150">
            <v>1703.5313000000001</v>
          </cell>
          <cell r="J150">
            <v>871.0625</v>
          </cell>
          <cell r="K150">
            <v>2023.2891</v>
          </cell>
          <cell r="L150">
            <v>788.36720000000003</v>
          </cell>
          <cell r="M150">
            <v>-931.70309999999995</v>
          </cell>
          <cell r="N150">
            <v>113.01560000000001</v>
          </cell>
        </row>
        <row r="151">
          <cell r="C151">
            <v>5281.2408999999998</v>
          </cell>
          <cell r="D151">
            <v>5921.4669000000004</v>
          </cell>
          <cell r="E151">
            <v>11747.834199999999</v>
          </cell>
          <cell r="F151">
            <v>1425.3391999999999</v>
          </cell>
          <cell r="G151">
            <v>1424.0862</v>
          </cell>
          <cell r="H151">
            <v>-2034.5513000000001</v>
          </cell>
          <cell r="I151">
            <v>553.53160000000003</v>
          </cell>
          <cell r="J151">
            <v>572.27020000000005</v>
          </cell>
          <cell r="K151">
            <v>580.39980000000003</v>
          </cell>
          <cell r="L151">
            <v>594.04690000000005</v>
          </cell>
          <cell r="M151">
            <v>567.21510000000001</v>
          </cell>
          <cell r="N151">
            <v>581.12400000000002</v>
          </cell>
        </row>
        <row r="152">
          <cell r="C152">
            <v>411728</v>
          </cell>
          <cell r="D152">
            <v>399920.1593</v>
          </cell>
          <cell r="E152">
            <v>413748.04320000001</v>
          </cell>
          <cell r="F152">
            <v>440459.31780000002</v>
          </cell>
          <cell r="G152">
            <v>335067.261</v>
          </cell>
          <cell r="H152">
            <v>342352.47</v>
          </cell>
          <cell r="I152">
            <v>350420.51679999998</v>
          </cell>
          <cell r="J152">
            <v>358049.81530000002</v>
          </cell>
          <cell r="K152">
            <v>366468.04489999998</v>
          </cell>
          <cell r="L152">
            <v>374363.02669999999</v>
          </cell>
          <cell r="M152">
            <v>382541.20730000001</v>
          </cell>
          <cell r="N152">
            <v>390823.89309999999</v>
          </cell>
        </row>
        <row r="153">
          <cell r="C153">
            <v>18986.359499999999</v>
          </cell>
          <cell r="D153">
            <v>20588.8416</v>
          </cell>
          <cell r="E153">
            <v>26123.713800000001</v>
          </cell>
          <cell r="F153">
            <v>27837.3577</v>
          </cell>
          <cell r="G153">
            <v>21271.044600000001</v>
          </cell>
          <cell r="H153">
            <v>21753.392899999999</v>
          </cell>
          <cell r="I153">
            <v>22249.042600000001</v>
          </cell>
          <cell r="J153">
            <v>22755.446</v>
          </cell>
          <cell r="K153">
            <v>23267.540499999999</v>
          </cell>
          <cell r="L153">
            <v>23782.243299999998</v>
          </cell>
          <cell r="M153">
            <v>24288.236199999999</v>
          </cell>
          <cell r="N153">
            <v>24805.869299999998</v>
          </cell>
        </row>
        <row r="154">
          <cell r="C154">
            <v>18062</v>
          </cell>
          <cell r="D154">
            <v>7570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6.8327</v>
          </cell>
          <cell r="D155">
            <v>7.1645000000000003</v>
          </cell>
          <cell r="E155">
            <v>7.0697999999999999</v>
          </cell>
          <cell r="F155">
            <v>7.0456000000000003</v>
          </cell>
          <cell r="G155">
            <v>7.0308000000000002</v>
          </cell>
          <cell r="H155">
            <v>6.9486999999999997</v>
          </cell>
          <cell r="I155">
            <v>7.3842999999999996</v>
          </cell>
          <cell r="J155">
            <v>7.2713999999999999</v>
          </cell>
          <cell r="K155">
            <v>7.2723000000000004</v>
          </cell>
          <cell r="L155">
            <v>7.282</v>
          </cell>
          <cell r="M155">
            <v>7.2899000000000003</v>
          </cell>
          <cell r="N155">
            <v>7.2948000000000004</v>
          </cell>
        </row>
        <row r="156">
          <cell r="C156">
            <v>90658</v>
          </cell>
          <cell r="D156">
            <v>41885.923900000002</v>
          </cell>
          <cell r="E156">
            <v>29514.3783</v>
          </cell>
          <cell r="F156">
            <v>28746.6571</v>
          </cell>
          <cell r="G156">
            <v>29963.924599999998</v>
          </cell>
          <cell r="H156">
            <v>37039.503799999999</v>
          </cell>
          <cell r="I156">
            <v>45203.787900000003</v>
          </cell>
          <cell r="J156">
            <v>45684.562899999997</v>
          </cell>
          <cell r="K156">
            <v>47747.192900000002</v>
          </cell>
          <cell r="L156">
            <v>49601.707600000002</v>
          </cell>
          <cell r="M156">
            <v>51932.210500000001</v>
          </cell>
          <cell r="N156">
            <v>54219.587899999999</v>
          </cell>
        </row>
        <row r="157">
          <cell r="C157">
            <v>90658</v>
          </cell>
          <cell r="D157">
            <v>46763.131500000003</v>
          </cell>
          <cell r="E157">
            <v>30751.532899999998</v>
          </cell>
          <cell r="F157">
            <v>28823.4293</v>
          </cell>
          <cell r="G157">
            <v>29842.197899999999</v>
          </cell>
          <cell r="H157">
            <v>36331.945899999999</v>
          </cell>
          <cell r="I157">
            <v>44387.359499999999</v>
          </cell>
          <cell r="J157">
            <v>45636.485399999998</v>
          </cell>
          <cell r="K157">
            <v>47540.929900000003</v>
          </cell>
          <cell r="L157">
            <v>49416.256099999999</v>
          </cell>
          <cell r="M157">
            <v>51699.160199999998</v>
          </cell>
          <cell r="N157">
            <v>53990.850100000003</v>
          </cell>
        </row>
        <row r="158">
          <cell r="C158">
            <v>353758.7794</v>
          </cell>
          <cell r="D158">
            <v>470469.8124</v>
          </cell>
          <cell r="E158">
            <v>351166.40870000003</v>
          </cell>
          <cell r="F158">
            <v>328808.40429999999</v>
          </cell>
          <cell r="G158">
            <v>342380.87199999997</v>
          </cell>
          <cell r="H158">
            <v>422136.96039999998</v>
          </cell>
          <cell r="I158">
            <v>514538.31079999998</v>
          </cell>
          <cell r="J158">
            <v>520030.08010000002</v>
          </cell>
          <cell r="K158">
            <v>543485.87159999995</v>
          </cell>
          <cell r="L158">
            <v>564662.44319999998</v>
          </cell>
          <cell r="M158">
            <v>591232.97990000003</v>
          </cell>
          <cell r="N158">
            <v>617326.68429999996</v>
          </cell>
        </row>
        <row r="159">
          <cell r="C159">
            <v>0</v>
          </cell>
          <cell r="D159">
            <v>7570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87.205600000000004</v>
          </cell>
          <cell r="D160">
            <v>237.31950000000001</v>
          </cell>
          <cell r="E160">
            <v>252.83799999999999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31272.275699999998</v>
          </cell>
          <cell r="D162">
            <v>41589.530899999998</v>
          </cell>
          <cell r="E162">
            <v>31043.110100000002</v>
          </cell>
          <cell r="F162">
            <v>29066.6626</v>
          </cell>
          <cell r="G162">
            <v>30266.468700000001</v>
          </cell>
          <cell r="H162">
            <v>37316.906799999997</v>
          </cell>
          <cell r="I162">
            <v>45485.186099999999</v>
          </cell>
          <cell r="J162">
            <v>45970.658499999998</v>
          </cell>
          <cell r="K162">
            <v>48044.150399999999</v>
          </cell>
          <cell r="L162">
            <v>49916.159299999999</v>
          </cell>
          <cell r="M162">
            <v>52264.994700000003</v>
          </cell>
          <cell r="N162">
            <v>54571.678200000002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2685.6406000000002</v>
          </cell>
          <cell r="E164">
            <v>13978.9863</v>
          </cell>
          <cell r="F164">
            <v>466.66019999999997</v>
          </cell>
          <cell r="G164">
            <v>15.1172</v>
          </cell>
          <cell r="H164">
            <v>1.2851999999999999</v>
          </cell>
          <cell r="I164">
            <v>-0.36330000000000001</v>
          </cell>
          <cell r="J164">
            <v>-0.29099999999999998</v>
          </cell>
          <cell r="K164">
            <v>-3.5200000000000002E-2</v>
          </cell>
          <cell r="L164">
            <v>-0.15429999999999999</v>
          </cell>
          <cell r="M164">
            <v>0.377</v>
          </cell>
          <cell r="N164">
            <v>-0.4199</v>
          </cell>
        </row>
        <row r="165">
          <cell r="C165">
            <v>8483340</v>
          </cell>
          <cell r="D165">
            <v>8949315.6719000004</v>
          </cell>
          <cell r="E165">
            <v>9269842.2022999991</v>
          </cell>
          <cell r="F165">
            <v>9571385.6519000009</v>
          </cell>
          <cell r="G165">
            <v>9805307.1399000008</v>
          </cell>
          <cell r="H165">
            <v>10022366.734300001</v>
          </cell>
          <cell r="I165">
            <v>10264474.771299999</v>
          </cell>
          <cell r="J165">
            <v>10491390.5908</v>
          </cell>
          <cell r="K165">
            <v>10736497.465700001</v>
          </cell>
          <cell r="L165">
            <v>10966409.7842</v>
          </cell>
          <cell r="M165">
            <v>11197535.3116</v>
          </cell>
          <cell r="N165">
            <v>11425784.114700001</v>
          </cell>
        </row>
        <row r="166">
          <cell r="C166">
            <v>1433.807</v>
          </cell>
          <cell r="D166">
            <v>84.216999999999999</v>
          </cell>
          <cell r="E166">
            <v>466.899</v>
          </cell>
          <cell r="F166">
            <v>15.066000000000001</v>
          </cell>
          <cell r="G166">
            <v>0.47299999999999998</v>
          </cell>
          <cell r="H166">
            <v>2E-3</v>
          </cell>
          <cell r="I166">
            <v>0</v>
          </cell>
          <cell r="J166">
            <v>0</v>
          </cell>
          <cell r="K166">
            <v>2E-3</v>
          </cell>
          <cell r="L166">
            <v>8.0000000000000002E-3</v>
          </cell>
          <cell r="M166">
            <v>1E-3</v>
          </cell>
          <cell r="N166">
            <v>3.0000000000000001E-3</v>
          </cell>
        </row>
        <row r="167">
          <cell r="C167">
            <v>727666</v>
          </cell>
          <cell r="D167">
            <v>889761</v>
          </cell>
          <cell r="E167">
            <v>889761</v>
          </cell>
          <cell r="F167">
            <v>889761</v>
          </cell>
          <cell r="G167">
            <v>889761</v>
          </cell>
          <cell r="H167">
            <v>889761</v>
          </cell>
          <cell r="I167">
            <v>889761</v>
          </cell>
          <cell r="J167">
            <v>889761</v>
          </cell>
          <cell r="K167">
            <v>889761</v>
          </cell>
          <cell r="L167">
            <v>889761</v>
          </cell>
          <cell r="M167">
            <v>889761</v>
          </cell>
          <cell r="N167">
            <v>889761</v>
          </cell>
        </row>
        <row r="168">
          <cell r="C168">
            <v>220765.7787</v>
          </cell>
          <cell r="D168">
            <v>210399.1391</v>
          </cell>
          <cell r="E168">
            <v>260931.34969999999</v>
          </cell>
          <cell r="F168">
            <v>277330.74939999997</v>
          </cell>
          <cell r="G168">
            <v>294405.19130000001</v>
          </cell>
          <cell r="H168">
            <v>269990.10440000001</v>
          </cell>
          <cell r="I168">
            <v>276632.48180000001</v>
          </cell>
          <cell r="J168">
            <v>283499.72379999998</v>
          </cell>
          <cell r="K168">
            <v>290464.52309999999</v>
          </cell>
          <cell r="L168">
            <v>297593.09210000001</v>
          </cell>
          <cell r="M168">
            <v>304399.66580000002</v>
          </cell>
          <cell r="N168">
            <v>311373.15620000003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2.5000000000000001E-2</v>
          </cell>
          <cell r="J169">
            <v>7.0000000000000001E-3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C170">
            <v>568804.71649999998</v>
          </cell>
          <cell r="D170">
            <v>624483.57140000002</v>
          </cell>
          <cell r="E170">
            <v>644026.21519999998</v>
          </cell>
          <cell r="F170">
            <v>663735.14659999998</v>
          </cell>
          <cell r="G170">
            <v>681171.25509999995</v>
          </cell>
          <cell r="H170">
            <v>688879.46669999999</v>
          </cell>
          <cell r="I170">
            <v>749019.45220000006</v>
          </cell>
          <cell r="J170">
            <v>754616.60400000005</v>
          </cell>
          <cell r="K170">
            <v>771872.67050000001</v>
          </cell>
          <cell r="L170">
            <v>790197.96129999997</v>
          </cell>
          <cell r="M170">
            <v>807859.31099999999</v>
          </cell>
          <cell r="N170">
            <v>825159.12529999996</v>
          </cell>
        </row>
        <row r="171">
          <cell r="C171">
            <v>2369991.6568</v>
          </cell>
          <cell r="D171">
            <v>2370746.6094</v>
          </cell>
          <cell r="E171">
            <v>2409345.2031</v>
          </cell>
          <cell r="F171">
            <v>2509391</v>
          </cell>
          <cell r="G171">
            <v>2604403.8125</v>
          </cell>
          <cell r="H171">
            <v>2690894.375</v>
          </cell>
          <cell r="I171">
            <v>2812739.4062999999</v>
          </cell>
          <cell r="J171">
            <v>2880096.6562000001</v>
          </cell>
          <cell r="K171">
            <v>2942733.875</v>
          </cell>
          <cell r="L171">
            <v>3003066.0312000001</v>
          </cell>
          <cell r="M171">
            <v>3072703.2812000001</v>
          </cell>
          <cell r="N171">
            <v>3142102.875</v>
          </cell>
        </row>
        <row r="172">
          <cell r="C172">
            <v>349571</v>
          </cell>
          <cell r="D172">
            <v>320310</v>
          </cell>
          <cell r="E172">
            <v>372845.50699999998</v>
          </cell>
          <cell r="F172">
            <v>389271.40970000002</v>
          </cell>
          <cell r="G172">
            <v>403467.68670000002</v>
          </cell>
          <cell r="H172">
            <v>416423.67180000001</v>
          </cell>
          <cell r="I172">
            <v>433970.91190000001</v>
          </cell>
          <cell r="J172">
            <v>444291.59869999997</v>
          </cell>
          <cell r="K172">
            <v>455417.11420000001</v>
          </cell>
          <cell r="L172">
            <v>463465.38569999998</v>
          </cell>
          <cell r="M172">
            <v>474204.06939999998</v>
          </cell>
          <cell r="N172">
            <v>485005.58350000001</v>
          </cell>
        </row>
        <row r="173">
          <cell r="C173">
            <v>1817377.236</v>
          </cell>
          <cell r="D173">
            <v>1755105.8367000001</v>
          </cell>
          <cell r="E173">
            <v>1780106.7176000001</v>
          </cell>
          <cell r="F173">
            <v>1870697.0393999999</v>
          </cell>
          <cell r="G173">
            <v>1945122.7052</v>
          </cell>
          <cell r="H173">
            <v>2016644.4284999999</v>
          </cell>
          <cell r="I173">
            <v>2079267.1791000001</v>
          </cell>
          <cell r="J173">
            <v>2141150.4445000002</v>
          </cell>
          <cell r="K173">
            <v>2187024.3459999999</v>
          </cell>
          <cell r="L173">
            <v>2229369.6940000001</v>
          </cell>
          <cell r="M173">
            <v>2281885.6139000002</v>
          </cell>
          <cell r="N173">
            <v>2334549.6686999998</v>
          </cell>
        </row>
        <row r="174">
          <cell r="C174">
            <v>7406103</v>
          </cell>
          <cell r="D174">
            <v>7739244.6719000004</v>
          </cell>
          <cell r="E174">
            <v>8007235.6952999998</v>
          </cell>
          <cell r="F174">
            <v>8292353.2422000002</v>
          </cell>
          <cell r="G174">
            <v>8512078.4530999996</v>
          </cell>
          <cell r="H174">
            <v>8716182.0625</v>
          </cell>
          <cell r="I174">
            <v>8940742.8594000004</v>
          </cell>
          <cell r="J174">
            <v>9157337.9922000002</v>
          </cell>
          <cell r="K174">
            <v>9391319.3516000006</v>
          </cell>
          <cell r="L174">
            <v>9613183.3983999994</v>
          </cell>
          <cell r="M174">
            <v>9833570.2422000002</v>
          </cell>
          <cell r="N174">
            <v>10051017.531300001</v>
          </cell>
        </row>
        <row r="175">
          <cell r="C175">
            <v>20070.807400000002</v>
          </cell>
          <cell r="D175">
            <v>20553.6106</v>
          </cell>
          <cell r="E175">
            <v>20697.6106</v>
          </cell>
          <cell r="F175">
            <v>21686.410599999999</v>
          </cell>
          <cell r="G175">
            <v>22320.010699999999</v>
          </cell>
          <cell r="H175">
            <v>23059.2107</v>
          </cell>
          <cell r="I175">
            <v>24144.010699999999</v>
          </cell>
          <cell r="J175">
            <v>24528.0108</v>
          </cell>
          <cell r="K175">
            <v>25075.210800000001</v>
          </cell>
          <cell r="L175">
            <v>25603.210800000001</v>
          </cell>
          <cell r="M175">
            <v>26236.810799999999</v>
          </cell>
          <cell r="N175">
            <v>26870.410899999999</v>
          </cell>
        </row>
        <row r="176">
          <cell r="C176">
            <v>0</v>
          </cell>
          <cell r="D176">
            <v>-571693.15419999999</v>
          </cell>
          <cell r="E176">
            <v>-508896.10340000002</v>
          </cell>
          <cell r="F176">
            <v>-721841.32279999997</v>
          </cell>
          <cell r="G176">
            <v>-714826.14110000001</v>
          </cell>
          <cell r="H176">
            <v>-705768.9669</v>
          </cell>
          <cell r="I176">
            <v>-692469.3075</v>
          </cell>
          <cell r="J176">
            <v>-686584.81869999995</v>
          </cell>
          <cell r="K176">
            <v>-684273.85640000005</v>
          </cell>
          <cell r="L176">
            <v>-678665.18299999996</v>
          </cell>
          <cell r="M176">
            <v>-673497.06850000005</v>
          </cell>
          <cell r="N176">
            <v>-668938.43070000003</v>
          </cell>
        </row>
        <row r="177">
          <cell r="C177">
            <v>188115</v>
          </cell>
          <cell r="D177">
            <v>188115</v>
          </cell>
          <cell r="E177">
            <v>188115</v>
          </cell>
          <cell r="F177">
            <v>188115</v>
          </cell>
          <cell r="G177">
            <v>188115</v>
          </cell>
          <cell r="H177">
            <v>188115</v>
          </cell>
          <cell r="I177">
            <v>188115</v>
          </cell>
          <cell r="J177">
            <v>188115</v>
          </cell>
          <cell r="K177">
            <v>188115</v>
          </cell>
          <cell r="L177">
            <v>188115</v>
          </cell>
          <cell r="M177">
            <v>188115</v>
          </cell>
          <cell r="N177">
            <v>188115</v>
          </cell>
        </row>
        <row r="178">
          <cell r="C178">
            <v>552614.42079999996</v>
          </cell>
          <cell r="D178">
            <v>615640.77269999997</v>
          </cell>
          <cell r="E178">
            <v>629238.48560000001</v>
          </cell>
          <cell r="F178">
            <v>638693.96059999999</v>
          </cell>
          <cell r="G178">
            <v>659281.10730000003</v>
          </cell>
          <cell r="H178">
            <v>674249.94649999996</v>
          </cell>
          <cell r="I178">
            <v>733472.22710000002</v>
          </cell>
          <cell r="J178">
            <v>738946.21169999999</v>
          </cell>
          <cell r="K178">
            <v>755709.52899999998</v>
          </cell>
          <cell r="L178">
            <v>773696.33719999995</v>
          </cell>
          <cell r="M178">
            <v>790817.66740000003</v>
          </cell>
          <cell r="N178">
            <v>807553.20629999996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-40180</v>
          </cell>
          <cell r="E180">
            <v>-40180</v>
          </cell>
          <cell r="F180">
            <v>-40180</v>
          </cell>
          <cell r="G180">
            <v>-40180</v>
          </cell>
          <cell r="H180">
            <v>-40180</v>
          </cell>
          <cell r="I180">
            <v>-40180</v>
          </cell>
          <cell r="J180">
            <v>-40180</v>
          </cell>
          <cell r="K180">
            <v>-40180</v>
          </cell>
          <cell r="L180">
            <v>-40180</v>
          </cell>
          <cell r="M180">
            <v>-40180</v>
          </cell>
          <cell r="N180">
            <v>-40180</v>
          </cell>
        </row>
        <row r="181">
          <cell r="C181">
            <v>331645</v>
          </cell>
          <cell r="D181">
            <v>366832.0379</v>
          </cell>
          <cell r="E181">
            <v>367213.6053</v>
          </cell>
          <cell r="F181">
            <v>370084.26579999999</v>
          </cell>
          <cell r="G181">
            <v>371944.34110000002</v>
          </cell>
          <cell r="H181">
            <v>372999.00459999999</v>
          </cell>
          <cell r="I181">
            <v>374014.13160000002</v>
          </cell>
          <cell r="J181">
            <v>375015.33480000001</v>
          </cell>
          <cell r="K181">
            <v>376237.59090000001</v>
          </cell>
          <cell r="L181">
            <v>377104.15749999997</v>
          </cell>
          <cell r="M181">
            <v>378187.34139999998</v>
          </cell>
          <cell r="N181">
            <v>379301.2279</v>
          </cell>
        </row>
        <row r="182">
          <cell r="C182">
            <v>16062</v>
          </cell>
          <cell r="D182">
            <v>-11797.935100000001</v>
          </cell>
          <cell r="E182">
            <v>19042.847300000001</v>
          </cell>
          <cell r="F182">
            <v>7104.5888000000004</v>
          </cell>
          <cell r="G182">
            <v>-8178.8392999999996</v>
          </cell>
          <cell r="H182">
            <v>11066.005300000001</v>
          </cell>
          <cell r="I182">
            <v>11606.944</v>
          </cell>
          <cell r="J182">
            <v>10256.0949</v>
          </cell>
          <cell r="K182">
            <v>10259.272999999999</v>
          </cell>
          <cell r="L182">
            <v>10434.240900000001</v>
          </cell>
          <cell r="M182">
            <v>10713.1543</v>
          </cell>
          <cell r="N182">
            <v>11059.064200000001</v>
          </cell>
        </row>
        <row r="183">
          <cell r="C183">
            <v>3349.585</v>
          </cell>
          <cell r="D183">
            <v>3096.2384999999999</v>
          </cell>
          <cell r="E183">
            <v>3128.0709999999999</v>
          </cell>
          <cell r="F183">
            <v>6334.9380000000001</v>
          </cell>
          <cell r="G183">
            <v>5066.4219000000003</v>
          </cell>
          <cell r="H183">
            <v>2946.5219999999999</v>
          </cell>
          <cell r="I183">
            <v>3094.8955000000001</v>
          </cell>
          <cell r="J183">
            <v>3105.5686000000001</v>
          </cell>
          <cell r="K183">
            <v>3213.6563000000001</v>
          </cell>
          <cell r="L183">
            <v>3293.7725</v>
          </cell>
          <cell r="M183">
            <v>3425.8481000000002</v>
          </cell>
          <cell r="N183">
            <v>3563.6855</v>
          </cell>
        </row>
        <row r="184">
          <cell r="C184">
            <v>105651</v>
          </cell>
          <cell r="D184">
            <v>284828</v>
          </cell>
          <cell r="E184">
            <v>334102.77470000001</v>
          </cell>
          <cell r="F184">
            <v>279631.7622</v>
          </cell>
          <cell r="G184">
            <v>277385.6164</v>
          </cell>
          <cell r="H184">
            <v>290561.97159999999</v>
          </cell>
          <cell r="I184">
            <v>298590.34950000001</v>
          </cell>
          <cell r="J184">
            <v>301999.0686</v>
          </cell>
          <cell r="K184">
            <v>306508.66320000001</v>
          </cell>
          <cell r="L184">
            <v>311346.1422</v>
          </cell>
          <cell r="M184">
            <v>317194.72080000001</v>
          </cell>
          <cell r="N184">
            <v>326312.61660000001</v>
          </cell>
        </row>
        <row r="185">
          <cell r="C185">
            <v>276511</v>
          </cell>
          <cell r="D185">
            <v>0</v>
          </cell>
          <cell r="E185">
            <v>111088.298</v>
          </cell>
          <cell r="F185">
            <v>363196.212</v>
          </cell>
          <cell r="G185">
            <v>28433.424999999999</v>
          </cell>
          <cell r="H185">
            <v>28188.235000000001</v>
          </cell>
          <cell r="I185">
            <v>27881.934000000001</v>
          </cell>
          <cell r="J185">
            <v>27619.702000000001</v>
          </cell>
          <cell r="K185">
            <v>27381.583999999999</v>
          </cell>
          <cell r="L185">
            <v>27142.519</v>
          </cell>
          <cell r="M185">
            <v>26908.197</v>
          </cell>
          <cell r="N185">
            <v>26676.221000000001</v>
          </cell>
        </row>
        <row r="186">
          <cell r="C186">
            <v>0</v>
          </cell>
          <cell r="D186">
            <v>187359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-43.738199999999999</v>
          </cell>
          <cell r="D187">
            <v>245811.95499999999</v>
          </cell>
          <cell r="E187">
            <v>1934.7402</v>
          </cell>
          <cell r="F187">
            <v>1930.7840000000001</v>
          </cell>
          <cell r="G187">
            <v>1922.4793</v>
          </cell>
          <cell r="H187">
            <v>1907.3329000000001</v>
          </cell>
          <cell r="I187">
            <v>1891.2262000000001</v>
          </cell>
          <cell r="J187">
            <v>1870.5609999999999</v>
          </cell>
          <cell r="K187">
            <v>1853.3710000000001</v>
          </cell>
          <cell r="L187">
            <v>1837.4175</v>
          </cell>
          <cell r="M187">
            <v>1821.5413000000001</v>
          </cell>
          <cell r="N187">
            <v>1805.6885</v>
          </cell>
        </row>
        <row r="188">
          <cell r="C188">
            <v>-245812</v>
          </cell>
          <cell r="D188">
            <v>-29022</v>
          </cell>
          <cell r="E188">
            <v>-28961.309000000001</v>
          </cell>
          <cell r="F188">
            <v>-28836.261999999999</v>
          </cell>
          <cell r="G188">
            <v>-28611.371999999999</v>
          </cell>
          <cell r="H188">
            <v>-28366.267</v>
          </cell>
          <cell r="I188">
            <v>-28059.955000000002</v>
          </cell>
          <cell r="J188">
            <v>-27797.886999999999</v>
          </cell>
          <cell r="K188">
            <v>-27559.474999999999</v>
          </cell>
          <cell r="L188">
            <v>-27320.503000000001</v>
          </cell>
          <cell r="M188">
            <v>-27086.187000000002</v>
          </cell>
          <cell r="N188">
            <v>-26854.117999999999</v>
          </cell>
        </row>
        <row r="189">
          <cell r="C189">
            <v>30.946000000000002</v>
          </cell>
          <cell r="D189">
            <v>-7706.2079999999996</v>
          </cell>
          <cell r="E189">
            <v>-1874.049</v>
          </cell>
          <cell r="F189">
            <v>-1805.7370000000001</v>
          </cell>
          <cell r="G189">
            <v>-1697.5889999999999</v>
          </cell>
          <cell r="H189">
            <v>-1662.2280000000001</v>
          </cell>
          <cell r="I189">
            <v>-1584.914</v>
          </cell>
          <cell r="J189">
            <v>-1608.4929999999999</v>
          </cell>
          <cell r="K189">
            <v>-1614.9590000000001</v>
          </cell>
          <cell r="L189">
            <v>-1598.4459999999999</v>
          </cell>
          <cell r="M189">
            <v>-1587.2249999999999</v>
          </cell>
          <cell r="N189">
            <v>-1573.6189999999999</v>
          </cell>
        </row>
        <row r="190">
          <cell r="C190">
            <v>872298</v>
          </cell>
          <cell r="D190">
            <v>1979065.3629000001</v>
          </cell>
          <cell r="E190">
            <v>2517875.9830999998</v>
          </cell>
          <cell r="F190">
            <v>2107369.8018999998</v>
          </cell>
          <cell r="G190">
            <v>2090442.3263999999</v>
          </cell>
          <cell r="H190">
            <v>2189742.3944000001</v>
          </cell>
          <cell r="I190">
            <v>2250246.1124</v>
          </cell>
          <cell r="J190">
            <v>2275935.0096</v>
          </cell>
          <cell r="K190">
            <v>2309920.3605</v>
          </cell>
          <cell r="L190">
            <v>2346376.7241000002</v>
          </cell>
          <cell r="M190">
            <v>2390452.9685999998</v>
          </cell>
          <cell r="N190">
            <v>2459167.5455</v>
          </cell>
        </row>
        <row r="191">
          <cell r="C191">
            <v>13146.195</v>
          </cell>
          <cell r="D191">
            <v>463870</v>
          </cell>
          <cell r="E191">
            <v>-298447.29800000001</v>
          </cell>
          <cell r="F191">
            <v>-252107.91399999999</v>
          </cell>
          <cell r="G191">
            <v>334762.78700000001</v>
          </cell>
          <cell r="H191">
            <v>245.19</v>
          </cell>
          <cell r="I191">
            <v>306.30099999999999</v>
          </cell>
          <cell r="J191">
            <v>262.23200000000003</v>
          </cell>
          <cell r="K191">
            <v>238.11799999999999</v>
          </cell>
          <cell r="L191">
            <v>239.065</v>
          </cell>
          <cell r="M191">
            <v>234.322</v>
          </cell>
          <cell r="N191">
            <v>231.976</v>
          </cell>
        </row>
        <row r="192">
          <cell r="C192">
            <v>-1779.9417000000001</v>
          </cell>
          <cell r="D192">
            <v>-35187.037900000003</v>
          </cell>
          <cell r="E192">
            <v>-381.56740000000002</v>
          </cell>
          <cell r="F192">
            <v>-2870.6605</v>
          </cell>
          <cell r="G192">
            <v>-1860.0753</v>
          </cell>
          <cell r="H192">
            <v>-1054.6635000000001</v>
          </cell>
          <cell r="I192">
            <v>-1015.127</v>
          </cell>
          <cell r="J192">
            <v>-1001.2032</v>
          </cell>
          <cell r="K192">
            <v>-1222.2561000000001</v>
          </cell>
          <cell r="L192">
            <v>-866.56659999999999</v>
          </cell>
          <cell r="M192">
            <v>-1083.1839</v>
          </cell>
          <cell r="N192">
            <v>-1113.8866</v>
          </cell>
        </row>
        <row r="193">
          <cell r="C193">
            <v>106294.9289</v>
          </cell>
          <cell r="D193">
            <v>179177</v>
          </cell>
          <cell r="E193">
            <v>49274.774700000002</v>
          </cell>
          <cell r="F193">
            <v>-54471.012499999997</v>
          </cell>
          <cell r="G193">
            <v>-2246.1457999999998</v>
          </cell>
          <cell r="H193">
            <v>13176.3552</v>
          </cell>
          <cell r="I193">
            <v>8028.3779999999997</v>
          </cell>
          <cell r="J193">
            <v>3408.7190000000001</v>
          </cell>
          <cell r="K193">
            <v>4509.5946000000004</v>
          </cell>
          <cell r="L193">
            <v>4837.4790000000003</v>
          </cell>
          <cell r="M193">
            <v>5848.5785999999998</v>
          </cell>
          <cell r="N193">
            <v>9117.8958000000002</v>
          </cell>
        </row>
        <row r="194">
          <cell r="C194">
            <v>10556.326300000001</v>
          </cell>
          <cell r="D194">
            <v>34093.260900000001</v>
          </cell>
          <cell r="E194">
            <v>-3019.9241999999999</v>
          </cell>
          <cell r="F194">
            <v>68804.720499999996</v>
          </cell>
          <cell r="G194">
            <v>14406.005800000001</v>
          </cell>
          <cell r="H194">
            <v>-19805.859100000001</v>
          </cell>
          <cell r="I194">
            <v>-20943.160199999998</v>
          </cell>
          <cell r="J194">
            <v>-21650.935000000001</v>
          </cell>
          <cell r="K194">
            <v>-18899.029600000002</v>
          </cell>
          <cell r="L194">
            <v>-20182.349300000002</v>
          </cell>
          <cell r="M194">
            <v>-19394.0471</v>
          </cell>
          <cell r="N194">
            <v>-19161.312000000002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103.4727</v>
          </cell>
          <cell r="D196">
            <v>-838</v>
          </cell>
          <cell r="E196">
            <v>162.44970000000001</v>
          </cell>
          <cell r="F196">
            <v>185.0454</v>
          </cell>
          <cell r="G196">
            <v>207.8013</v>
          </cell>
          <cell r="H196">
            <v>201.2139</v>
          </cell>
          <cell r="I196">
            <v>188.02289999999999</v>
          </cell>
          <cell r="J196">
            <v>188.53129999999999</v>
          </cell>
          <cell r="K196">
            <v>383.5684</v>
          </cell>
          <cell r="L196">
            <v>5.835</v>
          </cell>
          <cell r="M196">
            <v>204.1875</v>
          </cell>
          <cell r="N196">
            <v>217.13480000000001</v>
          </cell>
        </row>
        <row r="197">
          <cell r="C197">
            <v>-10937.2531</v>
          </cell>
          <cell r="D197">
            <v>-6547.415</v>
          </cell>
          <cell r="E197">
            <v>-379.12470000000002</v>
          </cell>
          <cell r="F197">
            <v>8637.8215999999993</v>
          </cell>
          <cell r="G197">
            <v>-32273.6741</v>
          </cell>
          <cell r="H197">
            <v>-1789.9612</v>
          </cell>
          <cell r="I197">
            <v>-1892.7452000000001</v>
          </cell>
          <cell r="J197">
            <v>-1956.7106000000001</v>
          </cell>
          <cell r="K197">
            <v>-1708.0062</v>
          </cell>
          <cell r="L197">
            <v>-1823.9866</v>
          </cell>
          <cell r="M197">
            <v>-1752.7436</v>
          </cell>
          <cell r="N197">
            <v>-1731.71</v>
          </cell>
        </row>
        <row r="198">
          <cell r="C198">
            <v>-109234.5683</v>
          </cell>
          <cell r="D198">
            <v>-83421.696299999996</v>
          </cell>
          <cell r="E198">
            <v>-59210.012999999999</v>
          </cell>
          <cell r="F198">
            <v>153238.23379999999</v>
          </cell>
          <cell r="G198">
            <v>-77445.613599999997</v>
          </cell>
          <cell r="H198">
            <v>-128378.4054</v>
          </cell>
          <cell r="I198">
            <v>-134212.10060000001</v>
          </cell>
          <cell r="J198">
            <v>-126496.90489999999</v>
          </cell>
          <cell r="K198">
            <v>-121422.7806</v>
          </cell>
          <cell r="L198">
            <v>-120318.3685</v>
          </cell>
          <cell r="M198">
            <v>-117434.0796</v>
          </cell>
          <cell r="N198">
            <v>-115289.36440000001</v>
          </cell>
        </row>
        <row r="199">
          <cell r="C199">
            <v>385.91699999999997</v>
          </cell>
          <cell r="D199">
            <v>30779</v>
          </cell>
          <cell r="E199">
            <v>-30779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C200">
            <v>19392</v>
          </cell>
          <cell r="D200">
            <v>21829.7045</v>
          </cell>
          <cell r="E200">
            <v>18544.692899999998</v>
          </cell>
          <cell r="F200">
            <v>19368.423999999999</v>
          </cell>
          <cell r="G200">
            <v>20124.150300000001</v>
          </cell>
          <cell r="H200">
            <v>20488.374500000002</v>
          </cell>
          <cell r="I200">
            <v>20963.249299999999</v>
          </cell>
          <cell r="J200">
            <v>21206.064999999999</v>
          </cell>
          <cell r="K200">
            <v>21770.074400000001</v>
          </cell>
          <cell r="L200">
            <v>21989.838800000001</v>
          </cell>
          <cell r="M200">
            <v>21730.1185</v>
          </cell>
          <cell r="N200">
            <v>21761.622800000001</v>
          </cell>
        </row>
        <row r="201">
          <cell r="C201">
            <v>1561.3432</v>
          </cell>
          <cell r="D201">
            <v>56388.732799999998</v>
          </cell>
          <cell r="E201">
            <v>-9118.6617000000006</v>
          </cell>
          <cell r="F201">
            <v>-4169.5792000000001</v>
          </cell>
          <cell r="G201">
            <v>-10800.602800000001</v>
          </cell>
          <cell r="H201">
            <v>-20428.251700000001</v>
          </cell>
          <cell r="I201">
            <v>-21623.119900000002</v>
          </cell>
          <cell r="J201">
            <v>-13846.3449</v>
          </cell>
          <cell r="K201">
            <v>-16491.995500000001</v>
          </cell>
          <cell r="L201">
            <v>-19532.390299999999</v>
          </cell>
          <cell r="M201">
            <v>-23279.272099999998</v>
          </cell>
          <cell r="N201">
            <v>-27258.936099999999</v>
          </cell>
        </row>
        <row r="202">
          <cell r="C202">
            <v>5356.5484999999999</v>
          </cell>
          <cell r="D202">
            <v>189008.46729999999</v>
          </cell>
          <cell r="E202">
            <v>-121605.3342</v>
          </cell>
          <cell r="F202">
            <v>-102723.8891</v>
          </cell>
          <cell r="G202">
            <v>136402.4431</v>
          </cell>
          <cell r="H202">
            <v>99.905100000000004</v>
          </cell>
          <cell r="I202">
            <v>124.80540000000001</v>
          </cell>
          <cell r="J202">
            <v>106.849</v>
          </cell>
          <cell r="K202">
            <v>97.023600000000002</v>
          </cell>
          <cell r="L202">
            <v>97.409400000000005</v>
          </cell>
          <cell r="M202">
            <v>95.476799999999997</v>
          </cell>
          <cell r="N202">
            <v>94.520899999999997</v>
          </cell>
        </row>
        <row r="203">
          <cell r="C203">
            <v>32904</v>
          </cell>
          <cell r="D203">
            <v>35127</v>
          </cell>
          <cell r="E203">
            <v>33772</v>
          </cell>
          <cell r="F203">
            <v>32417</v>
          </cell>
          <cell r="G203">
            <v>31062</v>
          </cell>
          <cell r="H203">
            <v>29707</v>
          </cell>
          <cell r="I203">
            <v>28352</v>
          </cell>
          <cell r="J203">
            <v>26997</v>
          </cell>
          <cell r="K203">
            <v>25642</v>
          </cell>
          <cell r="L203">
            <v>24287</v>
          </cell>
          <cell r="M203">
            <v>22932</v>
          </cell>
          <cell r="N203">
            <v>21577</v>
          </cell>
        </row>
        <row r="204">
          <cell r="C204">
            <v>-101290</v>
          </cell>
          <cell r="D204">
            <v>56755.200100000002</v>
          </cell>
          <cell r="E204">
            <v>-72613.795800000007</v>
          </cell>
          <cell r="F204">
            <v>-178152.264</v>
          </cell>
          <cell r="G204">
            <v>-51195.423699999999</v>
          </cell>
          <cell r="H204">
            <v>-70168.770300000004</v>
          </cell>
          <cell r="I204">
            <v>-90312.084799999997</v>
          </cell>
          <cell r="J204">
            <v>-102696.58070000001</v>
          </cell>
          <cell r="K204">
            <v>-117736.5526</v>
          </cell>
          <cell r="L204">
            <v>-135816.53349999999</v>
          </cell>
          <cell r="M204">
            <v>-157645.32879999999</v>
          </cell>
          <cell r="N204">
            <v>-183454.74400000001</v>
          </cell>
        </row>
        <row r="205">
          <cell r="C205">
            <v>4034.5832999999998</v>
          </cell>
          <cell r="D205">
            <v>4871.2437</v>
          </cell>
          <cell r="E205">
            <v>6917.4434000000001</v>
          </cell>
          <cell r="F205">
            <v>7596.5612000000001</v>
          </cell>
          <cell r="G205">
            <v>5996.7358999999997</v>
          </cell>
          <cell r="H205">
            <v>5568.7124000000003</v>
          </cell>
          <cell r="I205">
            <v>5450.9341999999997</v>
          </cell>
          <cell r="J205">
            <v>5326.5279</v>
          </cell>
          <cell r="K205">
            <v>5204.3508000000002</v>
          </cell>
          <cell r="L205">
            <v>5084.4224999999997</v>
          </cell>
          <cell r="M205">
            <v>4963.3671000000004</v>
          </cell>
          <cell r="N205">
            <v>4844.2662</v>
          </cell>
        </row>
        <row r="206">
          <cell r="C206">
            <v>16</v>
          </cell>
          <cell r="D206">
            <v>971.04870000000005</v>
          </cell>
          <cell r="E206">
            <v>1189.2789</v>
          </cell>
          <cell r="F206">
            <v>1281.4565</v>
          </cell>
          <cell r="G206">
            <v>943.05589999999995</v>
          </cell>
          <cell r="H206">
            <v>925.13130000000001</v>
          </cell>
          <cell r="I206">
            <v>905.16060000000004</v>
          </cell>
          <cell r="J206">
            <v>884.27350000000001</v>
          </cell>
          <cell r="K206">
            <v>864.01549999999997</v>
          </cell>
          <cell r="L206">
            <v>844.08140000000003</v>
          </cell>
          <cell r="M206">
            <v>823.85709999999995</v>
          </cell>
          <cell r="N206">
            <v>804.08180000000004</v>
          </cell>
        </row>
        <row r="207">
          <cell r="C207">
            <v>940246</v>
          </cell>
          <cell r="D207">
            <v>923632.43339999998</v>
          </cell>
          <cell r="E207">
            <v>920494.85</v>
          </cell>
          <cell r="F207">
            <v>991980.27029999997</v>
          </cell>
          <cell r="G207">
            <v>975487.03870000003</v>
          </cell>
          <cell r="H207">
            <v>955552.4362</v>
          </cell>
          <cell r="I207">
            <v>934473.13989999995</v>
          </cell>
          <cell r="J207">
            <v>912681.46799999999</v>
          </cell>
          <cell r="K207">
            <v>893659.58970000001</v>
          </cell>
          <cell r="L207">
            <v>873346.04969999997</v>
          </cell>
          <cell r="M207">
            <v>853825.93610000005</v>
          </cell>
          <cell r="N207">
            <v>834540.07039999997</v>
          </cell>
        </row>
        <row r="208">
          <cell r="C208">
            <v>1476092.2037</v>
          </cell>
          <cell r="D208">
            <v>1861000.267</v>
          </cell>
          <cell r="E208">
            <v>1926087.8322000001</v>
          </cell>
          <cell r="F208">
            <v>1789532.6043</v>
          </cell>
          <cell r="G208">
            <v>1782556.5858</v>
          </cell>
          <cell r="H208">
            <v>1789620.7350999999</v>
          </cell>
          <cell r="I208">
            <v>1834455.0832</v>
          </cell>
          <cell r="J208">
            <v>1870227.6816</v>
          </cell>
          <cell r="K208">
            <v>1904574.0719000001</v>
          </cell>
          <cell r="L208">
            <v>1937629.3122</v>
          </cell>
          <cell r="M208">
            <v>1977376.1889</v>
          </cell>
          <cell r="N208">
            <v>2040929.1407999999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45635.198499999999</v>
          </cell>
          <cell r="D211">
            <v>109332.11780000001</v>
          </cell>
          <cell r="E211">
            <v>53932.752099999998</v>
          </cell>
          <cell r="F211">
            <v>33373.0245</v>
          </cell>
          <cell r="G211">
            <v>29158.142199999998</v>
          </cell>
          <cell r="H211">
            <v>56726.574699999997</v>
          </cell>
          <cell r="I211">
            <v>59763.545700000002</v>
          </cell>
          <cell r="J211">
            <v>54781.275800000003</v>
          </cell>
          <cell r="K211">
            <v>51873.501199999999</v>
          </cell>
          <cell r="L211">
            <v>50232.218800000002</v>
          </cell>
          <cell r="M211">
            <v>48865.7232</v>
          </cell>
          <cell r="N211">
            <v>47912.8891</v>
          </cell>
        </row>
        <row r="212">
          <cell r="C212">
            <v>45635.198499999999</v>
          </cell>
          <cell r="D212">
            <v>58889.779600000002</v>
          </cell>
          <cell r="E212">
            <v>53932.752099999998</v>
          </cell>
          <cell r="F212">
            <v>33373.0245</v>
          </cell>
          <cell r="G212">
            <v>29158.142199999998</v>
          </cell>
          <cell r="H212">
            <v>56726.574699999997</v>
          </cell>
          <cell r="I212">
            <v>59763.545700000002</v>
          </cell>
          <cell r="J212">
            <v>54781.275800000003</v>
          </cell>
          <cell r="K212">
            <v>51873.501199999999</v>
          </cell>
          <cell r="L212">
            <v>50232.218800000002</v>
          </cell>
          <cell r="M212">
            <v>48865.7232</v>
          </cell>
          <cell r="N212">
            <v>47912.8891</v>
          </cell>
        </row>
        <row r="213">
          <cell r="C213">
            <v>112999</v>
          </cell>
          <cell r="D213">
            <v>-110170.4574</v>
          </cell>
          <cell r="E213">
            <v>138649.5385</v>
          </cell>
          <cell r="F213">
            <v>43048.495799999997</v>
          </cell>
          <cell r="G213">
            <v>-79450.5959</v>
          </cell>
          <cell r="H213">
            <v>74868.779399999999</v>
          </cell>
          <cell r="I213">
            <v>79102.768299999996</v>
          </cell>
          <cell r="J213">
            <v>66350.112299999993</v>
          </cell>
          <cell r="K213">
            <v>66084.144</v>
          </cell>
          <cell r="L213">
            <v>67468.548899999994</v>
          </cell>
          <cell r="M213">
            <v>69833.630300000004</v>
          </cell>
          <cell r="N213">
            <v>72843.831099999996</v>
          </cell>
        </row>
        <row r="214">
          <cell r="C214">
            <v>130386.2836</v>
          </cell>
          <cell r="D214">
            <v>168256.5159</v>
          </cell>
          <cell r="E214">
            <v>154093.57999999999</v>
          </cell>
          <cell r="F214">
            <v>95351.500100000005</v>
          </cell>
          <cell r="G214">
            <v>83308.979099999997</v>
          </cell>
          <cell r="H214">
            <v>162075.93059999999</v>
          </cell>
          <cell r="I214">
            <v>170752.99069999999</v>
          </cell>
          <cell r="J214">
            <v>156517.93340000001</v>
          </cell>
          <cell r="K214">
            <v>148210.00589999999</v>
          </cell>
          <cell r="L214">
            <v>143520.6275</v>
          </cell>
          <cell r="M214">
            <v>139616.35440000001</v>
          </cell>
          <cell r="N214">
            <v>136893.9712</v>
          </cell>
        </row>
        <row r="215">
          <cell r="C215">
            <v>13988.986999999999</v>
          </cell>
          <cell r="D215">
            <v>30698.901000000002</v>
          </cell>
          <cell r="E215">
            <v>-216202.989</v>
          </cell>
          <cell r="F215">
            <v>3.9E-2</v>
          </cell>
          <cell r="G215">
            <v>-0.10299999999999999</v>
          </cell>
          <cell r="H215">
            <v>8.5000000000000006E-2</v>
          </cell>
          <cell r="I215">
            <v>-1.0999999999999999E-2</v>
          </cell>
          <cell r="J215">
            <v>0.16400000000000001</v>
          </cell>
          <cell r="K215">
            <v>-0.29399999999999998</v>
          </cell>
          <cell r="L215">
            <v>9.2999999999999999E-2</v>
          </cell>
          <cell r="M215">
            <v>6.0000000000000001E-3</v>
          </cell>
          <cell r="N215">
            <v>-9.2999999999999999E-2</v>
          </cell>
        </row>
        <row r="216">
          <cell r="C216">
            <v>6335</v>
          </cell>
          <cell r="D216">
            <v>4950.7498999999998</v>
          </cell>
          <cell r="E216">
            <v>5936.2269999999999</v>
          </cell>
          <cell r="F216">
            <v>6394.7885999999999</v>
          </cell>
          <cell r="G216">
            <v>6541.0132000000003</v>
          </cell>
          <cell r="H216">
            <v>5756.6296000000002</v>
          </cell>
          <cell r="I216">
            <v>5644.9139999999998</v>
          </cell>
          <cell r="J216">
            <v>5528.4232000000002</v>
          </cell>
          <cell r="K216">
            <v>5416.2755999999999</v>
          </cell>
          <cell r="L216">
            <v>5308.7034999999996</v>
          </cell>
          <cell r="M216">
            <v>5194.8774000000003</v>
          </cell>
          <cell r="N216">
            <v>5083.8072000000002</v>
          </cell>
        </row>
        <row r="217">
          <cell r="C217">
            <v>0</v>
          </cell>
          <cell r="D217">
            <v>360250.37939999998</v>
          </cell>
          <cell r="E217">
            <v>362441.55589999998</v>
          </cell>
          <cell r="F217">
            <v>389297.70669999998</v>
          </cell>
          <cell r="G217">
            <v>405820.44689999998</v>
          </cell>
          <cell r="H217">
            <v>414354.94349999999</v>
          </cell>
          <cell r="I217">
            <v>422625.9841</v>
          </cell>
          <cell r="J217">
            <v>430752.7034</v>
          </cell>
          <cell r="K217">
            <v>439139.5809</v>
          </cell>
          <cell r="L217">
            <v>447746.897</v>
          </cell>
          <cell r="M217">
            <v>456536.86090000003</v>
          </cell>
          <cell r="N217">
            <v>465504.37880000001</v>
          </cell>
        </row>
        <row r="218">
          <cell r="C218">
            <v>854903</v>
          </cell>
          <cell r="D218">
            <v>888996.26089999999</v>
          </cell>
          <cell r="E218">
            <v>885976.33669999999</v>
          </cell>
          <cell r="F218">
            <v>954781.05720000004</v>
          </cell>
          <cell r="G218">
            <v>969187.06290000002</v>
          </cell>
          <cell r="H218">
            <v>949381.20380000002</v>
          </cell>
          <cell r="I218">
            <v>928438.04359999998</v>
          </cell>
          <cell r="J218">
            <v>906787.10860000004</v>
          </cell>
          <cell r="K218">
            <v>887888.07909999997</v>
          </cell>
          <cell r="L218">
            <v>867705.72979999997</v>
          </cell>
          <cell r="M218">
            <v>848311.68259999994</v>
          </cell>
          <cell r="N218">
            <v>829150.37060000002</v>
          </cell>
        </row>
        <row r="219">
          <cell r="C219">
            <v>199235.2415</v>
          </cell>
          <cell r="D219">
            <v>-149038.60310000001</v>
          </cell>
          <cell r="E219">
            <v>410698.53129999997</v>
          </cell>
          <cell r="F219">
            <v>364405.8358</v>
          </cell>
          <cell r="G219">
            <v>61735.977200000001</v>
          </cell>
          <cell r="H219">
            <v>321486.40629999997</v>
          </cell>
          <cell r="I219">
            <v>319058.34370000003</v>
          </cell>
          <cell r="J219">
            <v>325034.2169</v>
          </cell>
          <cell r="K219">
            <v>325229.91340000002</v>
          </cell>
          <cell r="L219">
            <v>326525.81209999998</v>
          </cell>
          <cell r="M219">
            <v>326898.05910000001</v>
          </cell>
          <cell r="N219">
            <v>325695.30300000001</v>
          </cell>
        </row>
        <row r="220">
          <cell r="C220">
            <v>3540.9459999999999</v>
          </cell>
          <cell r="D220">
            <v>-29968.0942</v>
          </cell>
          <cell r="E220">
            <v>-100305.5053</v>
          </cell>
          <cell r="F220">
            <v>223084.21470000001</v>
          </cell>
          <cell r="G220">
            <v>-101310.0178</v>
          </cell>
          <cell r="H220">
            <v>-155542.9381</v>
          </cell>
          <cell r="I220">
            <v>-162498.94010000001</v>
          </cell>
          <cell r="J220">
            <v>-155431.07829999999</v>
          </cell>
          <cell r="K220">
            <v>-147234.16709999999</v>
          </cell>
          <cell r="L220">
            <v>-147409.12700000001</v>
          </cell>
          <cell r="M220">
            <v>-143544.23730000001</v>
          </cell>
          <cell r="N220">
            <v>-141026.65270000001</v>
          </cell>
        </row>
        <row r="221">
          <cell r="C221">
            <v>-202776.1875</v>
          </cell>
          <cell r="D221">
            <v>-233154.26560000001</v>
          </cell>
          <cell r="E221">
            <v>-203483.23439999999</v>
          </cell>
          <cell r="F221">
            <v>-213133.76560000001</v>
          </cell>
          <cell r="G221">
            <v>-182613.875</v>
          </cell>
          <cell r="H221">
            <v>-179805.82810000001</v>
          </cell>
          <cell r="I221">
            <v>-179287.76560000001</v>
          </cell>
          <cell r="J221">
            <v>-179779.4375</v>
          </cell>
          <cell r="K221">
            <v>-187882.92189999999</v>
          </cell>
          <cell r="L221">
            <v>-188102.5313</v>
          </cell>
          <cell r="M221">
            <v>-192506.8438</v>
          </cell>
          <cell r="N221">
            <v>-197187.73439999999</v>
          </cell>
        </row>
        <row r="222">
          <cell r="C222">
            <v>119311.6078</v>
          </cell>
          <cell r="D222">
            <v>72634.422200000001</v>
          </cell>
          <cell r="E222">
            <v>63208.103199999998</v>
          </cell>
          <cell r="F222">
            <v>-74064.074699999997</v>
          </cell>
          <cell r="G222">
            <v>66610.717300000004</v>
          </cell>
          <cell r="H222">
            <v>113994.5907</v>
          </cell>
          <cell r="I222">
            <v>118563.7677</v>
          </cell>
          <cell r="J222">
            <v>110010.8738</v>
          </cell>
          <cell r="K222">
            <v>107584.9951</v>
          </cell>
          <cell r="L222">
            <v>105069.31690000001</v>
          </cell>
          <cell r="M222">
            <v>102857.1088</v>
          </cell>
          <cell r="N222">
            <v>100827.98970000001</v>
          </cell>
        </row>
        <row r="223">
          <cell r="C223">
            <v>2072047</v>
          </cell>
          <cell r="D223">
            <v>2088676</v>
          </cell>
          <cell r="E223">
            <v>2072581.75</v>
          </cell>
          <cell r="F223">
            <v>2058338.75</v>
          </cell>
          <cell r="G223">
            <v>2011547.25</v>
          </cell>
          <cell r="H223">
            <v>1955901.75</v>
          </cell>
          <cell r="I223">
            <v>1898206.25</v>
          </cell>
          <cell r="J223">
            <v>1838653.5</v>
          </cell>
          <cell r="K223">
            <v>1780964.75</v>
          </cell>
          <cell r="L223">
            <v>1717640.5</v>
          </cell>
          <cell r="M223">
            <v>1651600</v>
          </cell>
          <cell r="N223">
            <v>1582161</v>
          </cell>
        </row>
        <row r="224">
          <cell r="C224">
            <v>-1645.2643</v>
          </cell>
          <cell r="D224">
            <v>-759.34519999999998</v>
          </cell>
          <cell r="E224">
            <v>-28858.427800000001</v>
          </cell>
          <cell r="F224">
            <v>-82731.876199999999</v>
          </cell>
          <cell r="G224">
            <v>-2242.3674999999998</v>
          </cell>
          <cell r="H224">
            <v>-2200.2305999999999</v>
          </cell>
          <cell r="I224">
            <v>-2176.692</v>
          </cell>
          <cell r="J224">
            <v>-2185.7271999999998</v>
          </cell>
          <cell r="K224">
            <v>-2198.0113999999999</v>
          </cell>
          <cell r="L224">
            <v>-2212.3874000000001</v>
          </cell>
          <cell r="M224">
            <v>-2229.3524000000002</v>
          </cell>
          <cell r="N224">
            <v>-2246.8024999999998</v>
          </cell>
        </row>
        <row r="225">
          <cell r="C225">
            <v>-829.32659999999998</v>
          </cell>
          <cell r="D225">
            <v>-8520.9865000000009</v>
          </cell>
          <cell r="E225">
            <v>-78581.223499999993</v>
          </cell>
          <cell r="F225">
            <v>-232505.3646</v>
          </cell>
          <cell r="G225">
            <v>-2535.3357999999998</v>
          </cell>
          <cell r="H225">
            <v>-2414.9445000000001</v>
          </cell>
          <cell r="I225">
            <v>-2347.6914999999999</v>
          </cell>
          <cell r="J225">
            <v>-2373.5064000000002</v>
          </cell>
          <cell r="K225">
            <v>-2408.6039999999998</v>
          </cell>
          <cell r="L225">
            <v>-2449.6785</v>
          </cell>
          <cell r="M225">
            <v>-2498.1496999999999</v>
          </cell>
          <cell r="N225">
            <v>-2548.0072</v>
          </cell>
        </row>
        <row r="226">
          <cell r="C226">
            <v>30.946000000000002</v>
          </cell>
          <cell r="D226">
            <v>0</v>
          </cell>
          <cell r="E226">
            <v>0</v>
          </cell>
          <cell r="F226">
            <v>0</v>
          </cell>
          <cell r="G226">
            <v>334538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931.27800000000002</v>
          </cell>
          <cell r="D227">
            <v>676.15700000000004</v>
          </cell>
          <cell r="E227">
            <v>994.3623</v>
          </cell>
          <cell r="F227">
            <v>1013.2203</v>
          </cell>
          <cell r="G227">
            <v>1083.6042</v>
          </cell>
          <cell r="H227">
            <v>986.89940000000001</v>
          </cell>
          <cell r="I227">
            <v>990.43870000000004</v>
          </cell>
          <cell r="J227">
            <v>995.178</v>
          </cell>
          <cell r="K227">
            <v>1027.213</v>
          </cell>
          <cell r="L227">
            <v>1088.7835</v>
          </cell>
          <cell r="M227">
            <v>1153.1762000000001</v>
          </cell>
          <cell r="N227">
            <v>1221.4745</v>
          </cell>
        </row>
        <row r="228">
          <cell r="C228">
            <v>-909.74829999999997</v>
          </cell>
          <cell r="D228">
            <v>-9347.2865999999995</v>
          </cell>
          <cell r="E228">
            <v>-86201.429799999998</v>
          </cell>
          <cell r="F228">
            <v>-255051.95730000001</v>
          </cell>
          <cell r="G228">
            <v>-2781.1932000000002</v>
          </cell>
          <cell r="H228">
            <v>-2649.1273999999999</v>
          </cell>
          <cell r="I228">
            <v>-2575.3526999999999</v>
          </cell>
          <cell r="J228">
            <v>-2603.6709999999998</v>
          </cell>
          <cell r="K228">
            <v>-2642.172</v>
          </cell>
          <cell r="L228">
            <v>-2687.2294999999999</v>
          </cell>
          <cell r="M228">
            <v>-2740.4011999999998</v>
          </cell>
          <cell r="N228">
            <v>-2795.0934999999999</v>
          </cell>
        </row>
        <row r="229">
          <cell r="C229">
            <v>-80.421800000000005</v>
          </cell>
          <cell r="D229">
            <v>-826.30010000000004</v>
          </cell>
          <cell r="E229">
            <v>-7620.2062999999998</v>
          </cell>
          <cell r="F229">
            <v>-22546.592700000001</v>
          </cell>
          <cell r="G229">
            <v>-245.85749999999999</v>
          </cell>
          <cell r="H229">
            <v>-234.18289999999999</v>
          </cell>
          <cell r="I229">
            <v>-227.66120000000001</v>
          </cell>
          <cell r="J229">
            <v>-230.1645</v>
          </cell>
          <cell r="K229">
            <v>-233.56800000000001</v>
          </cell>
          <cell r="L229">
            <v>-237.55109999999999</v>
          </cell>
          <cell r="M229">
            <v>-242.25149999999999</v>
          </cell>
          <cell r="N229">
            <v>-247.08629999999999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C231">
            <v>167564</v>
          </cell>
          <cell r="D231">
            <v>167564</v>
          </cell>
          <cell r="E231">
            <v>167564</v>
          </cell>
          <cell r="F231">
            <v>167564</v>
          </cell>
          <cell r="G231">
            <v>167564</v>
          </cell>
          <cell r="H231">
            <v>167564</v>
          </cell>
          <cell r="I231">
            <v>167564</v>
          </cell>
          <cell r="J231">
            <v>167564</v>
          </cell>
          <cell r="K231">
            <v>167564</v>
          </cell>
          <cell r="L231">
            <v>167564</v>
          </cell>
          <cell r="M231">
            <v>167564</v>
          </cell>
          <cell r="N231">
            <v>167564</v>
          </cell>
        </row>
        <row r="232">
          <cell r="C232">
            <v>109823</v>
          </cell>
          <cell r="D232">
            <v>380542</v>
          </cell>
          <cell r="E232">
            <v>380542</v>
          </cell>
          <cell r="F232">
            <v>380542</v>
          </cell>
          <cell r="G232">
            <v>380542</v>
          </cell>
          <cell r="H232">
            <v>380542</v>
          </cell>
          <cell r="I232">
            <v>380542</v>
          </cell>
          <cell r="J232">
            <v>380542</v>
          </cell>
          <cell r="K232">
            <v>380542</v>
          </cell>
          <cell r="L232">
            <v>380542</v>
          </cell>
          <cell r="M232">
            <v>380542</v>
          </cell>
          <cell r="N232">
            <v>380542</v>
          </cell>
        </row>
        <row r="233">
          <cell r="C233">
            <v>3221</v>
          </cell>
          <cell r="D233">
            <v>3221</v>
          </cell>
          <cell r="E233">
            <v>3221</v>
          </cell>
          <cell r="F233">
            <v>3221</v>
          </cell>
          <cell r="G233">
            <v>3221</v>
          </cell>
          <cell r="H233">
            <v>3221</v>
          </cell>
          <cell r="I233">
            <v>3221</v>
          </cell>
          <cell r="J233">
            <v>3221</v>
          </cell>
          <cell r="K233">
            <v>3221</v>
          </cell>
          <cell r="L233">
            <v>3221</v>
          </cell>
          <cell r="M233">
            <v>3221</v>
          </cell>
          <cell r="N233">
            <v>3221</v>
          </cell>
        </row>
        <row r="234">
          <cell r="C234">
            <v>-46328</v>
          </cell>
          <cell r="D234">
            <v>294488</v>
          </cell>
          <cell r="E234">
            <v>294488</v>
          </cell>
          <cell r="F234">
            <v>294488</v>
          </cell>
          <cell r="G234">
            <v>294488</v>
          </cell>
          <cell r="H234">
            <v>294488</v>
          </cell>
          <cell r="I234">
            <v>294488</v>
          </cell>
          <cell r="J234">
            <v>294488</v>
          </cell>
          <cell r="K234">
            <v>294488</v>
          </cell>
          <cell r="L234">
            <v>294488</v>
          </cell>
          <cell r="M234">
            <v>294488</v>
          </cell>
          <cell r="N234">
            <v>294488</v>
          </cell>
        </row>
        <row r="235">
          <cell r="C235">
            <v>0</v>
          </cell>
          <cell r="D235">
            <v>1512</v>
          </cell>
          <cell r="E235">
            <v>-37886.398399999998</v>
          </cell>
          <cell r="F235">
            <v>36137.659200000002</v>
          </cell>
          <cell r="G235">
            <v>536.9434</v>
          </cell>
          <cell r="H235">
            <v>258.78129999999999</v>
          </cell>
          <cell r="I235">
            <v>337.39839999999998</v>
          </cell>
          <cell r="J235">
            <v>172.5205</v>
          </cell>
          <cell r="K235">
            <v>400.7285</v>
          </cell>
          <cell r="L235">
            <v>156.14259999999999</v>
          </cell>
          <cell r="M235">
            <v>-184.53129999999999</v>
          </cell>
          <cell r="N235">
            <v>22.383800000000001</v>
          </cell>
        </row>
        <row r="236">
          <cell r="C236">
            <v>1787.7302999999999</v>
          </cell>
          <cell r="D236">
            <v>-31297.250100000001</v>
          </cell>
          <cell r="E236">
            <v>31764.477200000001</v>
          </cell>
          <cell r="F236">
            <v>458.5616</v>
          </cell>
          <cell r="G236">
            <v>146.22460000000001</v>
          </cell>
          <cell r="H236">
            <v>-784.3836</v>
          </cell>
          <cell r="I236">
            <v>-111.71559999999999</v>
          </cell>
          <cell r="J236">
            <v>-116.49079999999999</v>
          </cell>
          <cell r="K236">
            <v>-112.1477</v>
          </cell>
          <cell r="L236">
            <v>-107.57210000000001</v>
          </cell>
          <cell r="M236">
            <v>-113.8261</v>
          </cell>
          <cell r="N236">
            <v>-111.0702</v>
          </cell>
        </row>
        <row r="237">
          <cell r="C237">
            <v>118153</v>
          </cell>
          <cell r="D237">
            <v>111605.58500000001</v>
          </cell>
          <cell r="E237">
            <v>111226.46030000001</v>
          </cell>
          <cell r="F237">
            <v>119864.2819</v>
          </cell>
          <cell r="G237">
            <v>87590.607799999998</v>
          </cell>
          <cell r="H237">
            <v>85800.646599999993</v>
          </cell>
          <cell r="I237">
            <v>83907.901400000002</v>
          </cell>
          <cell r="J237">
            <v>81951.190900000001</v>
          </cell>
          <cell r="K237">
            <v>80243.184699999998</v>
          </cell>
          <cell r="L237">
            <v>78419.198099999994</v>
          </cell>
          <cell r="M237">
            <v>76666.454500000007</v>
          </cell>
          <cell r="N237">
            <v>74934.744500000001</v>
          </cell>
        </row>
        <row r="238">
          <cell r="C238">
            <v>5628.5227999999997</v>
          </cell>
          <cell r="D238">
            <v>5826.2924000000003</v>
          </cell>
          <cell r="E238">
            <v>7135.6736000000001</v>
          </cell>
          <cell r="F238">
            <v>7688.7386999999999</v>
          </cell>
          <cell r="G238">
            <v>5658.3352999999997</v>
          </cell>
          <cell r="H238">
            <v>5550.7878000000001</v>
          </cell>
          <cell r="I238">
            <v>5430.9634999999998</v>
          </cell>
          <cell r="J238">
            <v>5305.6408000000001</v>
          </cell>
          <cell r="K238">
            <v>5184.0928000000004</v>
          </cell>
          <cell r="L238">
            <v>5064.4884000000002</v>
          </cell>
          <cell r="M238">
            <v>4943.1427999999996</v>
          </cell>
          <cell r="N238">
            <v>4824.4908999999998</v>
          </cell>
        </row>
        <row r="239">
          <cell r="C239">
            <v>866</v>
          </cell>
          <cell r="D239">
            <v>30779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7.0460000000000003</v>
          </cell>
          <cell r="D240">
            <v>5.0753000000000004</v>
          </cell>
          <cell r="E240">
            <v>7.5378999999999996</v>
          </cell>
          <cell r="F240">
            <v>9.2086000000000006</v>
          </cell>
          <cell r="G240">
            <v>5.3772000000000002</v>
          </cell>
          <cell r="H240">
            <v>6.8803999999999998</v>
          </cell>
          <cell r="I240">
            <v>7.1193</v>
          </cell>
          <cell r="J240">
            <v>6.8803999999999998</v>
          </cell>
          <cell r="K240">
            <v>6.8771000000000004</v>
          </cell>
          <cell r="L240">
            <v>6.8723999999999998</v>
          </cell>
          <cell r="M240">
            <v>6.8871000000000002</v>
          </cell>
          <cell r="N240">
            <v>6.9137000000000004</v>
          </cell>
        </row>
        <row r="241">
          <cell r="C241">
            <v>30861</v>
          </cell>
          <cell r="D241">
            <v>-24568.893499999998</v>
          </cell>
          <cell r="E241">
            <v>35018.934800000003</v>
          </cell>
          <cell r="F241">
            <v>11237.392</v>
          </cell>
          <cell r="G241">
            <v>-19097.796600000001</v>
          </cell>
          <cell r="H241">
            <v>19031.273399999998</v>
          </cell>
          <cell r="I241">
            <v>20206.671699999999</v>
          </cell>
          <cell r="J241">
            <v>19450.836299999999</v>
          </cell>
          <cell r="K241">
            <v>19748.585800000001</v>
          </cell>
          <cell r="L241">
            <v>20113.8606</v>
          </cell>
          <cell r="M241">
            <v>20537.913199999999</v>
          </cell>
          <cell r="N241">
            <v>20986.811099999999</v>
          </cell>
        </row>
        <row r="242">
          <cell r="C242">
            <v>30861</v>
          </cell>
          <cell r="D242">
            <v>3086.1</v>
          </cell>
          <cell r="E242">
            <v>6948.1478999999999</v>
          </cell>
          <cell r="F242">
            <v>13615.5463</v>
          </cell>
          <cell r="G242">
            <v>1123.7392</v>
          </cell>
          <cell r="H242">
            <v>-1969.6505999999999</v>
          </cell>
          <cell r="I242">
            <v>20089.1319</v>
          </cell>
          <cell r="J242">
            <v>19526.4198</v>
          </cell>
          <cell r="K242">
            <v>19718.810799999999</v>
          </cell>
          <cell r="L242">
            <v>20077.3331</v>
          </cell>
          <cell r="M242">
            <v>20495.508000000002</v>
          </cell>
          <cell r="N242">
            <v>20941.921300000002</v>
          </cell>
        </row>
        <row r="243">
          <cell r="C243">
            <v>164196.09299999999</v>
          </cell>
          <cell r="D243">
            <v>195288.6238</v>
          </cell>
          <cell r="E243">
            <v>183895.93340000001</v>
          </cell>
          <cell r="F243">
            <v>130063.8643</v>
          </cell>
          <cell r="G243">
            <v>121505.55439999999</v>
          </cell>
          <cell r="H243">
            <v>218180.21789999999</v>
          </cell>
          <cell r="I243">
            <v>231463.91630000001</v>
          </cell>
          <cell r="J243">
            <v>222897.99050000001</v>
          </cell>
          <cell r="K243">
            <v>226280.58429999999</v>
          </cell>
          <cell r="L243">
            <v>230458.6569</v>
          </cell>
          <cell r="M243">
            <v>235304.0613</v>
          </cell>
          <cell r="N243">
            <v>240434.43770000001</v>
          </cell>
        </row>
        <row r="244">
          <cell r="C244">
            <v>0</v>
          </cell>
          <cell r="D244">
            <v>30779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9.4163999999999994</v>
          </cell>
          <cell r="D245">
            <v>964.92160000000001</v>
          </cell>
          <cell r="E245">
            <v>1028.0186000000001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14514.9344</v>
          </cell>
          <cell r="D247">
            <v>17263.5141</v>
          </cell>
          <cell r="E247">
            <v>16256.400299999999</v>
          </cell>
          <cell r="F247">
            <v>11497.645500000001</v>
          </cell>
          <cell r="G247">
            <v>10741.090899999999</v>
          </cell>
          <cell r="H247">
            <v>19287.131000000001</v>
          </cell>
          <cell r="I247">
            <v>20461.409899999999</v>
          </cell>
          <cell r="J247">
            <v>19704.182100000002</v>
          </cell>
          <cell r="K247">
            <v>20003.203399999999</v>
          </cell>
          <cell r="L247">
            <v>20372.544999999998</v>
          </cell>
          <cell r="M247">
            <v>20800.878700000001</v>
          </cell>
          <cell r="N247">
            <v>21254.403999999999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C249">
            <v>0</v>
          </cell>
          <cell r="D249">
            <v>276510.85600000003</v>
          </cell>
          <cell r="E249">
            <v>-214268.2488</v>
          </cell>
          <cell r="F249">
            <v>1930.8230000000001</v>
          </cell>
          <cell r="G249">
            <v>1922.3762999999999</v>
          </cell>
          <cell r="H249">
            <v>1907.4178999999999</v>
          </cell>
          <cell r="I249">
            <v>1891.2152000000001</v>
          </cell>
          <cell r="J249">
            <v>1870.7249999999999</v>
          </cell>
          <cell r="K249">
            <v>1853.077</v>
          </cell>
          <cell r="L249">
            <v>1837.5105000000001</v>
          </cell>
          <cell r="M249">
            <v>1821.5473</v>
          </cell>
          <cell r="N249">
            <v>1805.5954999999999</v>
          </cell>
        </row>
        <row r="250">
          <cell r="C250">
            <v>2538705</v>
          </cell>
          <cell r="D250">
            <v>3006380.3418000001</v>
          </cell>
          <cell r="E250">
            <v>2821470.3591999998</v>
          </cell>
          <cell r="F250">
            <v>2754044.0073000002</v>
          </cell>
          <cell r="G250">
            <v>2706081.1940000001</v>
          </cell>
          <cell r="H250">
            <v>2663832.8764</v>
          </cell>
          <cell r="I250">
            <v>2614431.5214</v>
          </cell>
          <cell r="J250">
            <v>2558551.8108000001</v>
          </cell>
          <cell r="K250">
            <v>2507426.3527000002</v>
          </cell>
          <cell r="L250">
            <v>2450713.3717</v>
          </cell>
          <cell r="M250">
            <v>2392599.6963999998</v>
          </cell>
          <cell r="N250">
            <v>2334481.2856000001</v>
          </cell>
        </row>
        <row r="251">
          <cell r="C251">
            <v>0</v>
          </cell>
          <cell r="D251">
            <v>7706.2079999999996</v>
          </cell>
          <cell r="E251">
            <v>84179.048999999999</v>
          </cell>
          <cell r="F251">
            <v>254038.73699999999</v>
          </cell>
          <cell r="G251">
            <v>1697.5889999999999</v>
          </cell>
          <cell r="H251">
            <v>1662.2280000000001</v>
          </cell>
          <cell r="I251">
            <v>1584.914</v>
          </cell>
          <cell r="J251">
            <v>1608.4929999999999</v>
          </cell>
          <cell r="K251">
            <v>1614.9590000000001</v>
          </cell>
          <cell r="L251">
            <v>1598.4459999999999</v>
          </cell>
          <cell r="M251">
            <v>1587.2249999999999</v>
          </cell>
          <cell r="N251">
            <v>1573.6189999999999</v>
          </cell>
        </row>
        <row r="252">
          <cell r="C252">
            <v>332180</v>
          </cell>
          <cell r="D252">
            <v>377331</v>
          </cell>
          <cell r="E252">
            <v>377331</v>
          </cell>
          <cell r="F252">
            <v>377331</v>
          </cell>
          <cell r="G252">
            <v>377331</v>
          </cell>
          <cell r="H252">
            <v>377331</v>
          </cell>
          <cell r="I252">
            <v>377331</v>
          </cell>
          <cell r="J252">
            <v>377331</v>
          </cell>
          <cell r="K252">
            <v>377331</v>
          </cell>
          <cell r="L252">
            <v>377331</v>
          </cell>
          <cell r="M252">
            <v>377331</v>
          </cell>
          <cell r="N252">
            <v>377331</v>
          </cell>
        </row>
        <row r="253">
          <cell r="C253">
            <v>65047.9303</v>
          </cell>
          <cell r="D253">
            <v>68080.128299999997</v>
          </cell>
          <cell r="E253">
            <v>156441.79199999999</v>
          </cell>
          <cell r="F253">
            <v>330776.20059999998</v>
          </cell>
          <cell r="G253">
            <v>80189.747199999998</v>
          </cell>
          <cell r="H253">
            <v>70741.783200000005</v>
          </cell>
          <cell r="I253">
            <v>69323.882500000007</v>
          </cell>
          <cell r="J253">
            <v>67949.572</v>
          </cell>
          <cell r="K253">
            <v>66610.265599999999</v>
          </cell>
          <cell r="L253">
            <v>65302.887799999997</v>
          </cell>
          <cell r="M253">
            <v>63925.753599999996</v>
          </cell>
          <cell r="N253">
            <v>62579.305699999997</v>
          </cell>
        </row>
        <row r="254">
          <cell r="C254">
            <v>30.946000000000002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184359.53810000001</v>
          </cell>
          <cell r="D255">
            <v>140714.55050000001</v>
          </cell>
          <cell r="E255">
            <v>219649.8952</v>
          </cell>
          <cell r="F255">
            <v>256712.12590000001</v>
          </cell>
          <cell r="G255">
            <v>146800.4645</v>
          </cell>
          <cell r="H255">
            <v>184736.3738</v>
          </cell>
          <cell r="I255">
            <v>187887.65030000001</v>
          </cell>
          <cell r="J255">
            <v>177960.44579999999</v>
          </cell>
          <cell r="K255">
            <v>174195.26070000001</v>
          </cell>
          <cell r="L255">
            <v>170372.20480000001</v>
          </cell>
          <cell r="M255">
            <v>166782.86240000001</v>
          </cell>
          <cell r="N255">
            <v>163407.2953</v>
          </cell>
        </row>
        <row r="256">
          <cell r="C256">
            <v>1838775.4373000001</v>
          </cell>
          <cell r="D256">
            <v>2255576.2189000002</v>
          </cell>
          <cell r="E256">
            <v>2303607.7344</v>
          </cell>
          <cell r="F256">
            <v>2109300.6249000002</v>
          </cell>
          <cell r="G256">
            <v>2092364.7027</v>
          </cell>
          <cell r="H256">
            <v>2191649.8122999999</v>
          </cell>
          <cell r="I256">
            <v>2252137.3276</v>
          </cell>
          <cell r="J256">
            <v>2277805.7346000001</v>
          </cell>
          <cell r="K256">
            <v>2311773.4375</v>
          </cell>
          <cell r="L256">
            <v>2348214.2346999999</v>
          </cell>
          <cell r="M256">
            <v>2392274.5159</v>
          </cell>
          <cell r="N256">
            <v>2460973.1409999998</v>
          </cell>
        </row>
        <row r="257">
          <cell r="C257">
            <v>114689</v>
          </cell>
          <cell r="D257">
            <v>510300</v>
          </cell>
          <cell r="E257">
            <v>341599.22440000001</v>
          </cell>
          <cell r="F257">
            <v>287313.2573</v>
          </cell>
          <cell r="G257">
            <v>285274.91279999999</v>
          </cell>
          <cell r="H257">
            <v>298652.48180000001</v>
          </cell>
          <cell r="I257">
            <v>306868.88270000002</v>
          </cell>
          <cell r="J257">
            <v>310466.13299999997</v>
          </cell>
          <cell r="K257">
            <v>315359.29599999997</v>
          </cell>
          <cell r="L257">
            <v>320202.61</v>
          </cell>
          <cell r="M257">
            <v>326255.37609999999</v>
          </cell>
          <cell r="N257">
            <v>335590.40669999999</v>
          </cell>
        </row>
        <row r="258">
          <cell r="C258">
            <v>1659522.1162</v>
          </cell>
          <cell r="D258">
            <v>2119543.5523000001</v>
          </cell>
          <cell r="E258">
            <v>2123564.5443000002</v>
          </cell>
          <cell r="F258">
            <v>1964201.9058999999</v>
          </cell>
          <cell r="G258">
            <v>1953118.885</v>
          </cell>
          <cell r="H258">
            <v>2012294.3739</v>
          </cell>
          <cell r="I258">
            <v>2069748.9261</v>
          </cell>
          <cell r="J258">
            <v>2105366.7492</v>
          </cell>
          <cell r="K258">
            <v>2143223.4123999998</v>
          </cell>
          <cell r="L258">
            <v>2183585.7409000001</v>
          </cell>
          <cell r="M258">
            <v>2231389.1055000001</v>
          </cell>
          <cell r="N258">
            <v>2303623.42</v>
          </cell>
        </row>
        <row r="259">
          <cell r="C259">
            <v>2091836</v>
          </cell>
          <cell r="D259">
            <v>2118749.3418000001</v>
          </cell>
          <cell r="E259">
            <v>2102540.1348000001</v>
          </cell>
          <cell r="F259">
            <v>2089399.75</v>
          </cell>
          <cell r="G259">
            <v>2043475.2812999999</v>
          </cell>
          <cell r="H259">
            <v>1987849.3944999999</v>
          </cell>
          <cell r="I259">
            <v>1930231.6387</v>
          </cell>
          <cell r="J259">
            <v>1870754.6776999999</v>
          </cell>
          <cell r="K259">
            <v>1814736.0566</v>
          </cell>
          <cell r="L259">
            <v>1753179.7616999999</v>
          </cell>
          <cell r="M259">
            <v>1689013.3203</v>
          </cell>
          <cell r="N259">
            <v>1621559.8788999999</v>
          </cell>
        </row>
        <row r="260">
          <cell r="C260">
            <v>15746.6903</v>
          </cell>
          <cell r="D260">
            <v>16957.379400000002</v>
          </cell>
          <cell r="E260">
            <v>16920.555899999999</v>
          </cell>
          <cell r="F260">
            <v>10627.144200000001</v>
          </cell>
          <cell r="G260">
            <v>10740.0406</v>
          </cell>
          <cell r="H260">
            <v>11926.0998</v>
          </cell>
          <cell r="I260">
            <v>12214.6716</v>
          </cell>
          <cell r="J260">
            <v>12187.4534</v>
          </cell>
          <cell r="K260">
            <v>12265.9871</v>
          </cell>
          <cell r="L260">
            <v>12397.459500000001</v>
          </cell>
          <cell r="M260">
            <v>12541.0172</v>
          </cell>
          <cell r="N260">
            <v>12698.347599999999</v>
          </cell>
        </row>
        <row r="261">
          <cell r="C261">
            <v>0</v>
          </cell>
          <cell r="D261">
            <v>-265894.74359999999</v>
          </cell>
          <cell r="E261">
            <v>-422994.44150000002</v>
          </cell>
          <cell r="F261">
            <v>-776870.07369999995</v>
          </cell>
          <cell r="G261">
            <v>-568451.23789999995</v>
          </cell>
          <cell r="H261">
            <v>-568457.02020000003</v>
          </cell>
          <cell r="I261">
            <v>-554037.81229999999</v>
          </cell>
          <cell r="J261">
            <v>-550272.26950000005</v>
          </cell>
          <cell r="K261">
            <v>-546792.76150000002</v>
          </cell>
          <cell r="L261">
            <v>-542645.61340000003</v>
          </cell>
          <cell r="M261">
            <v>-537642.59369999997</v>
          </cell>
          <cell r="N261">
            <v>-529546.18090000004</v>
          </cell>
        </row>
        <row r="262">
          <cell r="C262">
            <v>71771</v>
          </cell>
          <cell r="D262">
            <v>71771</v>
          </cell>
          <cell r="E262">
            <v>71771</v>
          </cell>
          <cell r="F262">
            <v>71771</v>
          </cell>
          <cell r="G262">
            <v>71771</v>
          </cell>
          <cell r="H262">
            <v>71771</v>
          </cell>
          <cell r="I262">
            <v>71771</v>
          </cell>
          <cell r="J262">
            <v>71771</v>
          </cell>
          <cell r="K262">
            <v>71771</v>
          </cell>
          <cell r="L262">
            <v>71771</v>
          </cell>
          <cell r="M262">
            <v>71771</v>
          </cell>
          <cell r="N262">
            <v>71771</v>
          </cell>
        </row>
        <row r="263">
          <cell r="C263">
            <v>179253.3211</v>
          </cell>
          <cell r="D263">
            <v>136032.6666</v>
          </cell>
          <cell r="E263">
            <v>180043.19010000001</v>
          </cell>
          <cell r="F263">
            <v>145098.71890000001</v>
          </cell>
          <cell r="G263">
            <v>139245.81770000001</v>
          </cell>
          <cell r="H263">
            <v>179355.43840000001</v>
          </cell>
          <cell r="I263">
            <v>182388.40160000001</v>
          </cell>
          <cell r="J263">
            <v>172438.98540000001</v>
          </cell>
          <cell r="K263">
            <v>168550.0251</v>
          </cell>
          <cell r="L263">
            <v>164628.4938</v>
          </cell>
          <cell r="M263">
            <v>160885.41039999999</v>
          </cell>
          <cell r="N263">
            <v>157349.72099999999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C265">
            <v>0</v>
          </cell>
          <cell r="D265">
            <v>85129</v>
          </cell>
          <cell r="E265">
            <v>85129</v>
          </cell>
          <cell r="F265">
            <v>85129</v>
          </cell>
          <cell r="G265">
            <v>85129</v>
          </cell>
          <cell r="H265">
            <v>85129</v>
          </cell>
          <cell r="I265">
            <v>85129</v>
          </cell>
          <cell r="J265">
            <v>85129</v>
          </cell>
          <cell r="K265">
            <v>85129</v>
          </cell>
          <cell r="L265">
            <v>85129</v>
          </cell>
          <cell r="M265">
            <v>85129</v>
          </cell>
          <cell r="N265">
            <v>85129</v>
          </cell>
        </row>
        <row r="266">
          <cell r="C266">
            <v>18369</v>
          </cell>
          <cell r="D266">
            <v>25848.82</v>
          </cell>
          <cell r="E266">
            <v>26162.2788</v>
          </cell>
          <cell r="F266">
            <v>26538.330999999998</v>
          </cell>
          <cell r="G266">
            <v>82163.142699999997</v>
          </cell>
          <cell r="H266">
            <v>92451.014599999995</v>
          </cell>
          <cell r="I266">
            <v>97499.479900000006</v>
          </cell>
          <cell r="J266">
            <v>102749.88370000001</v>
          </cell>
          <cell r="K266">
            <v>107899.3183</v>
          </cell>
          <cell r="L266">
            <v>113048.7466</v>
          </cell>
          <cell r="M266">
            <v>117996.2488</v>
          </cell>
          <cell r="N266">
            <v>123044.7141</v>
          </cell>
        </row>
        <row r="267">
          <cell r="C267">
            <v>52936</v>
          </cell>
          <cell r="D267">
            <v>49542.410499999998</v>
          </cell>
          <cell r="E267">
            <v>37762.217199999999</v>
          </cell>
          <cell r="F267">
            <v>45806.398500000003</v>
          </cell>
          <cell r="G267">
            <v>71171.013200000001</v>
          </cell>
          <cell r="H267">
            <v>38833.955600000001</v>
          </cell>
          <cell r="I267">
            <v>38984.525500000003</v>
          </cell>
          <cell r="J267">
            <v>38997.499100000001</v>
          </cell>
          <cell r="K267">
            <v>38997.500200000002</v>
          </cell>
          <cell r="L267">
            <v>38997.501499999998</v>
          </cell>
          <cell r="M267">
            <v>38997.500399999997</v>
          </cell>
          <cell r="N267">
            <v>38997.499400000001</v>
          </cell>
        </row>
        <row r="268">
          <cell r="C268">
            <v>4481.5127000000002</v>
          </cell>
          <cell r="D268">
            <v>3536.5124999999998</v>
          </cell>
          <cell r="E268">
            <v>4701.8179</v>
          </cell>
          <cell r="F268">
            <v>10815.015600000001</v>
          </cell>
          <cell r="G268">
            <v>5.4300000000000001E-2</v>
          </cell>
          <cell r="H268">
            <v>3.2000000000000001E-2</v>
          </cell>
          <cell r="I268">
            <v>3.4500000000000003E-2</v>
          </cell>
          <cell r="J268">
            <v>3.5299999999999998E-2</v>
          </cell>
          <cell r="K268">
            <v>3.6999999999999998E-2</v>
          </cell>
          <cell r="L268">
            <v>3.6999999999999998E-2</v>
          </cell>
          <cell r="M268">
            <v>3.7900000000000003E-2</v>
          </cell>
          <cell r="N268">
            <v>3.8800000000000001E-2</v>
          </cell>
        </row>
        <row r="269">
          <cell r="C269">
            <v>97981</v>
          </cell>
          <cell r="D269">
            <v>97340</v>
          </cell>
          <cell r="E269">
            <v>73600</v>
          </cell>
          <cell r="F269">
            <v>73600</v>
          </cell>
          <cell r="G269">
            <v>82163.148400000005</v>
          </cell>
          <cell r="H269">
            <v>92451.015599999999</v>
          </cell>
          <cell r="I269">
            <v>97499.476599999995</v>
          </cell>
          <cell r="J269">
            <v>102749.88280000001</v>
          </cell>
          <cell r="K269">
            <v>107899.32030000001</v>
          </cell>
          <cell r="L269">
            <v>113048.75</v>
          </cell>
          <cell r="M269">
            <v>117996.25</v>
          </cell>
          <cell r="N269">
            <v>123044.71090000001</v>
          </cell>
        </row>
        <row r="270">
          <cell r="C270">
            <v>5303</v>
          </cell>
          <cell r="D270">
            <v>138989</v>
          </cell>
          <cell r="E270">
            <v>2858.8980000000001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1693.258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3859.9297000000001</v>
          </cell>
          <cell r="D272">
            <v>6737.0352000000003</v>
          </cell>
          <cell r="E272">
            <v>140833.959</v>
          </cell>
          <cell r="F272">
            <v>4703.8576999999996</v>
          </cell>
          <cell r="G272">
            <v>151.85839999999999</v>
          </cell>
          <cell r="H272">
            <v>4.9299999999999997E-2</v>
          </cell>
          <cell r="I272">
            <v>-6.54E-2</v>
          </cell>
          <cell r="J272">
            <v>8.9399999999999993E-2</v>
          </cell>
          <cell r="K272">
            <v>1.8599999999999998E-2</v>
          </cell>
          <cell r="L272">
            <v>-5.3699999999999998E-2</v>
          </cell>
          <cell r="M272">
            <v>-2.93E-2</v>
          </cell>
          <cell r="N272">
            <v>9.8599999999999993E-2</v>
          </cell>
        </row>
        <row r="273">
          <cell r="C273">
            <v>-6737</v>
          </cell>
          <cell r="D273">
            <v>-140834</v>
          </cell>
          <cell r="E273">
            <v>-4703.8980000000001</v>
          </cell>
          <cell r="F273">
            <v>-151.74199999999999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C274">
            <v>-94.186000000000007</v>
          </cell>
          <cell r="D274">
            <v>-211.20400000000001</v>
          </cell>
          <cell r="E274">
            <v>-4703.857</v>
          </cell>
          <cell r="F274">
            <v>-151.702</v>
          </cell>
          <cell r="G274">
            <v>-4.617</v>
          </cell>
          <cell r="H274">
            <v>1E-3</v>
          </cell>
          <cell r="I274">
            <v>-2E-3</v>
          </cell>
          <cell r="J274">
            <v>3.0000000000000001E-3</v>
          </cell>
          <cell r="K274">
            <v>1E-3</v>
          </cell>
          <cell r="L274">
            <v>-2E-3</v>
          </cell>
          <cell r="M274">
            <v>-1E-3</v>
          </cell>
          <cell r="N274">
            <v>3.0000000000000001E-3</v>
          </cell>
        </row>
        <row r="275">
          <cell r="C275">
            <v>808969</v>
          </cell>
          <cell r="D275">
            <v>405376.46480000002</v>
          </cell>
          <cell r="E275">
            <v>290375.24410000001</v>
          </cell>
          <cell r="F275">
            <v>474918.54859999998</v>
          </cell>
          <cell r="G275">
            <v>759137.32909999997</v>
          </cell>
          <cell r="H275">
            <v>821890.07570000004</v>
          </cell>
          <cell r="I275">
            <v>872374.87789999996</v>
          </cell>
          <cell r="J275">
            <v>924878.72309999994</v>
          </cell>
          <cell r="K275">
            <v>976373.16890000005</v>
          </cell>
          <cell r="L275">
            <v>1027867.5537</v>
          </cell>
          <cell r="M275">
            <v>1077342.5293000001</v>
          </cell>
          <cell r="N275">
            <v>1127827.0264000001</v>
          </cell>
        </row>
        <row r="276">
          <cell r="C276">
            <v>3765.7440000000001</v>
          </cell>
          <cell r="D276">
            <v>-133686</v>
          </cell>
          <cell r="E276">
            <v>136130.10200000001</v>
          </cell>
          <cell r="F276">
            <v>4552.1559999999999</v>
          </cell>
          <cell r="G276">
            <v>-1693.258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C277">
            <v>-1925.0275999999999</v>
          </cell>
          <cell r="D277">
            <v>-7479.82</v>
          </cell>
          <cell r="E277">
            <v>-313.45870000000002</v>
          </cell>
          <cell r="F277">
            <v>-376.05220000000003</v>
          </cell>
          <cell r="G277">
            <v>-55624.811699999998</v>
          </cell>
          <cell r="H277">
            <v>-10287.8719</v>
          </cell>
          <cell r="I277">
            <v>-5048.4652999999998</v>
          </cell>
          <cell r="J277">
            <v>-5250.4038</v>
          </cell>
          <cell r="K277">
            <v>-5149.4345999999996</v>
          </cell>
          <cell r="L277">
            <v>-5149.4282999999996</v>
          </cell>
          <cell r="M277">
            <v>-4947.5023000000001</v>
          </cell>
          <cell r="N277">
            <v>-5048.4651999999996</v>
          </cell>
        </row>
        <row r="278">
          <cell r="C278">
            <v>-50849.0337</v>
          </cell>
          <cell r="D278">
            <v>-641</v>
          </cell>
          <cell r="E278">
            <v>-23740</v>
          </cell>
          <cell r="F278">
            <v>0</v>
          </cell>
          <cell r="G278">
            <v>8563.1484</v>
          </cell>
          <cell r="H278">
            <v>10287.867200000001</v>
          </cell>
          <cell r="I278">
            <v>5048.4609</v>
          </cell>
          <cell r="J278">
            <v>5250.4062999999996</v>
          </cell>
          <cell r="K278">
            <v>5149.4375</v>
          </cell>
          <cell r="L278">
            <v>5149.4296999999997</v>
          </cell>
          <cell r="M278">
            <v>4947.5</v>
          </cell>
          <cell r="N278">
            <v>5048.4609</v>
          </cell>
        </row>
        <row r="279">
          <cell r="C279">
            <v>73603.818899999998</v>
          </cell>
          <cell r="D279">
            <v>61723.029699999999</v>
          </cell>
          <cell r="E279">
            <v>46209.1518</v>
          </cell>
          <cell r="F279">
            <v>61436.467299999997</v>
          </cell>
          <cell r="G279">
            <v>-705948.64870000002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C281">
            <v>298.22750000000002</v>
          </cell>
          <cell r="D281">
            <v>-4294</v>
          </cell>
          <cell r="E281">
            <v>84.458699999999993</v>
          </cell>
          <cell r="F281">
            <v>96.206500000000005</v>
          </cell>
          <cell r="G281">
            <v>-3993.6653000000001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C282">
            <v>1562.2465</v>
          </cell>
          <cell r="D282">
            <v>952.63160000000005</v>
          </cell>
          <cell r="E282">
            <v>5801.1486000000004</v>
          </cell>
          <cell r="F282">
            <v>7712.8028000000004</v>
          </cell>
          <cell r="G282">
            <v>-88625.582999999999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C283">
            <v>-9560.3117000000002</v>
          </cell>
          <cell r="D283">
            <v>-48367.231899999999</v>
          </cell>
          <cell r="E283">
            <v>-17154.0412</v>
          </cell>
          <cell r="F283">
            <v>-30395.5069</v>
          </cell>
          <cell r="G283">
            <v>-733513.28200000001</v>
          </cell>
          <cell r="H283">
            <v>3.37</v>
          </cell>
          <cell r="I283">
            <v>3.4293999999999998</v>
          </cell>
          <cell r="J283">
            <v>3.5274999999999999</v>
          </cell>
          <cell r="K283">
            <v>3.6707000000000001</v>
          </cell>
          <cell r="L283">
            <v>3.6574</v>
          </cell>
          <cell r="M283">
            <v>3.7549000000000001</v>
          </cell>
          <cell r="N283">
            <v>3.8589000000000002</v>
          </cell>
        </row>
        <row r="284">
          <cell r="C284">
            <v>0</v>
          </cell>
          <cell r="D284">
            <v>1391</v>
          </cell>
          <cell r="E284">
            <v>-1391</v>
          </cell>
          <cell r="F284">
            <v>1003.3231</v>
          </cell>
          <cell r="G284">
            <v>-1003.3231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485.72859999999997</v>
          </cell>
          <cell r="D286">
            <v>-9441.5555999999997</v>
          </cell>
          <cell r="E286">
            <v>2419.5596999999998</v>
          </cell>
          <cell r="F286">
            <v>-4848.9758000000002</v>
          </cell>
          <cell r="G286">
            <v>-304595.51020000002</v>
          </cell>
          <cell r="H286">
            <v>1635.4358</v>
          </cell>
          <cell r="I286">
            <v>129.74950000000001</v>
          </cell>
          <cell r="J286">
            <v>4.0000000000000002E-4</v>
          </cell>
          <cell r="K286">
            <v>-1E-4</v>
          </cell>
          <cell r="L286">
            <v>-1.5E-3</v>
          </cell>
          <cell r="M286">
            <v>5.9999999999999995E-4</v>
          </cell>
          <cell r="N286">
            <v>8.0000000000000004E-4</v>
          </cell>
        </row>
        <row r="287">
          <cell r="C287">
            <v>1534.39</v>
          </cell>
          <cell r="D287">
            <v>-54471.6967</v>
          </cell>
          <cell r="E287">
            <v>55467.570500000002</v>
          </cell>
          <cell r="F287">
            <v>1854.8215</v>
          </cell>
          <cell r="G287">
            <v>-689.93489999999997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C288">
            <v>14229</v>
          </cell>
          <cell r="D288">
            <v>14706</v>
          </cell>
          <cell r="E288">
            <v>14184</v>
          </cell>
          <cell r="F288">
            <v>13662</v>
          </cell>
          <cell r="G288">
            <v>261</v>
          </cell>
          <cell r="H288">
            <v>261</v>
          </cell>
          <cell r="I288">
            <v>261</v>
          </cell>
          <cell r="J288">
            <v>261</v>
          </cell>
          <cell r="K288">
            <v>261</v>
          </cell>
          <cell r="L288">
            <v>261</v>
          </cell>
          <cell r="M288">
            <v>261</v>
          </cell>
          <cell r="N288">
            <v>261</v>
          </cell>
        </row>
        <row r="289">
          <cell r="C289">
            <v>290196</v>
          </cell>
          <cell r="D289">
            <v>249636.74770000001</v>
          </cell>
          <cell r="E289">
            <v>308045.87790000002</v>
          </cell>
          <cell r="F289">
            <v>305573.72360000003</v>
          </cell>
          <cell r="G289">
            <v>-1.7215</v>
          </cell>
          <cell r="H289">
            <v>1633.7143000000001</v>
          </cell>
          <cell r="I289">
            <v>1763.4638</v>
          </cell>
          <cell r="J289">
            <v>1763.4641999999999</v>
          </cell>
          <cell r="K289">
            <v>1763.4640999999999</v>
          </cell>
          <cell r="L289">
            <v>1763.4625000000001</v>
          </cell>
          <cell r="M289">
            <v>1763.4630999999999</v>
          </cell>
          <cell r="N289">
            <v>1763.4639</v>
          </cell>
        </row>
        <row r="290">
          <cell r="C290">
            <v>2485.5999000000002</v>
          </cell>
          <cell r="D290">
            <v>3141.2813999999998</v>
          </cell>
          <cell r="E290">
            <v>4622.3406000000004</v>
          </cell>
          <cell r="F290">
            <v>5085.0433000000003</v>
          </cell>
          <cell r="G290">
            <v>857.1653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C291">
            <v>10</v>
          </cell>
          <cell r="D291">
            <v>626.25630000000001</v>
          </cell>
          <cell r="E291">
            <v>799.21690000000001</v>
          </cell>
          <cell r="F291">
            <v>857.1653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C292">
            <v>590146</v>
          </cell>
          <cell r="D292">
            <v>621613.50670000003</v>
          </cell>
          <cell r="E292">
            <v>669623.01269999996</v>
          </cell>
          <cell r="F292">
            <v>733453.1054</v>
          </cell>
          <cell r="G292">
            <v>-45.701999999999998</v>
          </cell>
          <cell r="H292">
            <v>-42.311500000000002</v>
          </cell>
          <cell r="I292">
            <v>-38.840499999999999</v>
          </cell>
          <cell r="J292">
            <v>-35.290399999999998</v>
          </cell>
          <cell r="K292">
            <v>-31.579499999999999</v>
          </cell>
          <cell r="L292">
            <v>-27.866199999999999</v>
          </cell>
          <cell r="M292">
            <v>-24.0671</v>
          </cell>
          <cell r="N292">
            <v>-20.177099999999999</v>
          </cell>
        </row>
        <row r="293">
          <cell r="C293">
            <v>202754.91329999999</v>
          </cell>
          <cell r="D293">
            <v>212014.2341</v>
          </cell>
          <cell r="E293">
            <v>227617.4302</v>
          </cell>
          <cell r="F293">
            <v>234244.296</v>
          </cell>
          <cell r="G293">
            <v>719011.42649999994</v>
          </cell>
          <cell r="H293">
            <v>821890.14560000005</v>
          </cell>
          <cell r="I293">
            <v>872374.79859999998</v>
          </cell>
          <cell r="J293">
            <v>924878.83700000006</v>
          </cell>
          <cell r="K293">
            <v>976373.18299999996</v>
          </cell>
          <cell r="L293">
            <v>1027867.466</v>
          </cell>
          <cell r="M293">
            <v>1077342.4885</v>
          </cell>
          <cell r="N293">
            <v>1127827.1409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C296">
            <v>52162.243199999997</v>
          </cell>
          <cell r="D296">
            <v>28260.186000000002</v>
          </cell>
          <cell r="E296">
            <v>42085.885799999996</v>
          </cell>
          <cell r="F296">
            <v>52588.026400000002</v>
          </cell>
          <cell r="G296">
            <v>12851.022199999999</v>
          </cell>
          <cell r="H296">
            <v>-6.6E-3</v>
          </cell>
          <cell r="I296">
            <v>4.4000000000000003E-3</v>
          </cell>
          <cell r="J296">
            <v>-7.7999999999999996E-3</v>
          </cell>
          <cell r="K296">
            <v>1.4E-3</v>
          </cell>
          <cell r="L296">
            <v>1.09E-2</v>
          </cell>
          <cell r="M296">
            <v>3.7000000000000002E-3</v>
          </cell>
          <cell r="N296">
            <v>-5.1000000000000004E-3</v>
          </cell>
        </row>
        <row r="297">
          <cell r="C297">
            <v>52162.243199999997</v>
          </cell>
          <cell r="D297">
            <v>42381.0069</v>
          </cell>
          <cell r="E297">
            <v>42085.885799999996</v>
          </cell>
          <cell r="F297">
            <v>52588.026400000002</v>
          </cell>
          <cell r="G297">
            <v>12851.022199999999</v>
          </cell>
          <cell r="H297">
            <v>-6.6E-3</v>
          </cell>
          <cell r="I297">
            <v>4.4000000000000003E-3</v>
          </cell>
          <cell r="J297">
            <v>-7.7999999999999996E-3</v>
          </cell>
          <cell r="K297">
            <v>1.4E-3</v>
          </cell>
          <cell r="L297">
            <v>1.09E-2</v>
          </cell>
          <cell r="M297">
            <v>3.7000000000000002E-3</v>
          </cell>
          <cell r="N297">
            <v>-5.1000000000000004E-3</v>
          </cell>
        </row>
        <row r="298">
          <cell r="C298">
            <v>114145</v>
          </cell>
          <cell r="D298">
            <v>83003.375499999995</v>
          </cell>
          <cell r="E298">
            <v>-10881.736699999999</v>
          </cell>
          <cell r="F298">
            <v>54726.526299999998</v>
          </cell>
          <cell r="G298">
            <v>318027.99180000002</v>
          </cell>
          <cell r="H298">
            <v>-1635.442</v>
          </cell>
          <cell r="I298">
            <v>-129.7457</v>
          </cell>
          <cell r="J298">
            <v>-7.3000000000000001E-3</v>
          </cell>
          <cell r="K298">
            <v>1.9E-3</v>
          </cell>
          <cell r="L298">
            <v>1.17E-2</v>
          </cell>
          <cell r="M298">
            <v>2.8E-3</v>
          </cell>
          <cell r="N298">
            <v>-4.8999999999999998E-3</v>
          </cell>
        </row>
        <row r="299">
          <cell r="C299">
            <v>149034.98310000001</v>
          </cell>
          <cell r="D299">
            <v>121088.5931</v>
          </cell>
          <cell r="E299">
            <v>120245.38989999999</v>
          </cell>
          <cell r="F299">
            <v>150251.5067</v>
          </cell>
          <cell r="G299">
            <v>36717.206899999997</v>
          </cell>
          <cell r="H299">
            <v>-1.8800000000000001E-2</v>
          </cell>
          <cell r="I299">
            <v>1.2699999999999999E-2</v>
          </cell>
          <cell r="J299">
            <v>-2.24E-2</v>
          </cell>
          <cell r="K299">
            <v>4.1000000000000003E-3</v>
          </cell>
          <cell r="L299">
            <v>3.1E-2</v>
          </cell>
          <cell r="M299">
            <v>1.0500000000000001E-2</v>
          </cell>
          <cell r="N299">
            <v>-1.4500000000000001E-2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C301">
            <v>3976</v>
          </cell>
          <cell r="D301">
            <v>3290.6502</v>
          </cell>
          <cell r="E301">
            <v>4159.4615000000003</v>
          </cell>
          <cell r="F301">
            <v>4361.1148999999996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C302">
            <v>0</v>
          </cell>
          <cell r="D302">
            <v>117738.20020000001</v>
          </cell>
          <cell r="E302">
            <v>120028.20020000001</v>
          </cell>
          <cell r="F302">
            <v>122826.6571</v>
          </cell>
          <cell r="G302">
            <v>719011.42649999994</v>
          </cell>
          <cell r="H302">
            <v>821890.14560000005</v>
          </cell>
          <cell r="I302">
            <v>872374.79859999998</v>
          </cell>
          <cell r="J302">
            <v>924878.83700000006</v>
          </cell>
          <cell r="K302">
            <v>976373.18299999996</v>
          </cell>
          <cell r="L302">
            <v>1027867.466</v>
          </cell>
          <cell r="M302">
            <v>1077342.4885</v>
          </cell>
          <cell r="N302">
            <v>1127827.1409</v>
          </cell>
        </row>
        <row r="303">
          <cell r="C303">
            <v>536580</v>
          </cell>
          <cell r="D303">
            <v>598303.02969999996</v>
          </cell>
          <cell r="E303">
            <v>644512.18149999995</v>
          </cell>
          <cell r="F303">
            <v>705948.64870000002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C304">
            <v>214619.87160000001</v>
          </cell>
          <cell r="D304">
            <v>239834.1312</v>
          </cell>
          <cell r="E304">
            <v>89857.510200000004</v>
          </cell>
          <cell r="F304">
            <v>192636.7818</v>
          </cell>
          <cell r="G304">
            <v>1638505.9908</v>
          </cell>
          <cell r="H304">
            <v>-30701.596600000001</v>
          </cell>
          <cell r="I304">
            <v>280.36540000000002</v>
          </cell>
          <cell r="J304">
            <v>12.9941</v>
          </cell>
          <cell r="K304">
            <v>3.8300000000000001E-2</v>
          </cell>
          <cell r="L304">
            <v>5.4300000000000001E-2</v>
          </cell>
          <cell r="M304">
            <v>4.58E-2</v>
          </cell>
          <cell r="N304">
            <v>3.5299999999999998E-2</v>
          </cell>
        </row>
        <row r="305">
          <cell r="C305">
            <v>-52643.4185</v>
          </cell>
          <cell r="D305">
            <v>12558.1479</v>
          </cell>
          <cell r="E305">
            <v>28842.918699999998</v>
          </cell>
          <cell r="F305">
            <v>34672.0429</v>
          </cell>
          <cell r="G305">
            <v>-1529948.0020999999</v>
          </cell>
          <cell r="H305">
            <v>3.37</v>
          </cell>
          <cell r="I305">
            <v>3.4293999999999998</v>
          </cell>
          <cell r="J305">
            <v>3.5274999999999999</v>
          </cell>
          <cell r="K305">
            <v>3.6707000000000001</v>
          </cell>
          <cell r="L305">
            <v>3.6574</v>
          </cell>
          <cell r="M305">
            <v>3.7549000000000001</v>
          </cell>
          <cell r="N305">
            <v>3.8589000000000002</v>
          </cell>
        </row>
        <row r="306">
          <cell r="C306">
            <v>-161976.45310000001</v>
          </cell>
          <cell r="D306">
            <v>-132615.6875</v>
          </cell>
          <cell r="E306">
            <v>-185477.20310000001</v>
          </cell>
          <cell r="F306">
            <v>-308805.34379999997</v>
          </cell>
          <cell r="G306">
            <v>-3.3292000000000002</v>
          </cell>
          <cell r="H306">
            <v>-3.3904999999999998</v>
          </cell>
          <cell r="I306">
            <v>-3.4710000000000001</v>
          </cell>
          <cell r="J306">
            <v>-3.5501</v>
          </cell>
          <cell r="K306">
            <v>-3.7109000000000001</v>
          </cell>
          <cell r="L306">
            <v>-3.7134</v>
          </cell>
          <cell r="M306">
            <v>-3.7989999999999999</v>
          </cell>
          <cell r="N306">
            <v>-3.8900999999999999</v>
          </cell>
        </row>
        <row r="307">
          <cell r="C307">
            <v>85225.409199999995</v>
          </cell>
          <cell r="D307">
            <v>83592.276299999998</v>
          </cell>
          <cell r="E307">
            <v>69958.848299999998</v>
          </cell>
          <cell r="F307">
            <v>99368.591400000005</v>
          </cell>
          <cell r="G307">
            <v>14.474600000000001</v>
          </cell>
          <cell r="H307">
            <v>2.0400000000000001E-2</v>
          </cell>
          <cell r="I307">
            <v>4.1599999999999998E-2</v>
          </cell>
          <cell r="J307">
            <v>2.2599999999999999E-2</v>
          </cell>
          <cell r="K307">
            <v>4.02E-2</v>
          </cell>
          <cell r="L307">
            <v>5.5899999999999998E-2</v>
          </cell>
          <cell r="M307">
            <v>4.41E-2</v>
          </cell>
          <cell r="N307">
            <v>3.1099999999999999E-2</v>
          </cell>
        </row>
        <row r="308">
          <cell r="C308">
            <v>1413953</v>
          </cell>
          <cell r="D308">
            <v>1456656</v>
          </cell>
          <cell r="E308">
            <v>1519698.5</v>
          </cell>
          <cell r="F308">
            <v>1846404.125</v>
          </cell>
          <cell r="G308">
            <v>213.57919999999999</v>
          </cell>
          <cell r="H308">
            <v>216.96969999999999</v>
          </cell>
          <cell r="I308">
            <v>220.44069999999999</v>
          </cell>
          <cell r="J308">
            <v>223.99080000000001</v>
          </cell>
          <cell r="K308">
            <v>227.70169999999999</v>
          </cell>
          <cell r="L308">
            <v>231.4151</v>
          </cell>
          <cell r="M308">
            <v>235.2141</v>
          </cell>
          <cell r="N308">
            <v>239.10409999999999</v>
          </cell>
        </row>
        <row r="309">
          <cell r="C309">
            <v>-1226.2255</v>
          </cell>
          <cell r="D309">
            <v>-1488.4652000000001</v>
          </cell>
          <cell r="E309">
            <v>-2902.5277999999998</v>
          </cell>
          <cell r="F309">
            <v>-1117.2212999999999</v>
          </cell>
          <cell r="G309">
            <v>-11.180899999999999</v>
          </cell>
          <cell r="H309">
            <v>2.9999999999999997E-4</v>
          </cell>
          <cell r="I309">
            <v>-5.9999999999999995E-4</v>
          </cell>
          <cell r="J309">
            <v>1E-3</v>
          </cell>
          <cell r="K309">
            <v>2.9999999999999997E-4</v>
          </cell>
          <cell r="L309">
            <v>-5.9999999999999995E-4</v>
          </cell>
          <cell r="M309">
            <v>-2.9999999999999997E-4</v>
          </cell>
          <cell r="N309">
            <v>1E-3</v>
          </cell>
        </row>
        <row r="310">
          <cell r="C310">
            <v>-2012.0727999999999</v>
          </cell>
          <cell r="D310">
            <v>-5615.6151</v>
          </cell>
          <cell r="E310">
            <v>-6801.5081</v>
          </cell>
          <cell r="F310">
            <v>-1700.6324</v>
          </cell>
          <cell r="G310">
            <v>-31.945399999999999</v>
          </cell>
          <cell r="H310">
            <v>8.9999999999999998E-4</v>
          </cell>
          <cell r="I310">
            <v>-1.8E-3</v>
          </cell>
          <cell r="J310">
            <v>2.7000000000000001E-3</v>
          </cell>
          <cell r="K310">
            <v>8.9999999999999998E-4</v>
          </cell>
          <cell r="L310">
            <v>-1.8E-3</v>
          </cell>
          <cell r="M310">
            <v>-8.9999999999999998E-4</v>
          </cell>
          <cell r="N310">
            <v>2.7000000000000001E-3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3.0000000000000001E-3</v>
          </cell>
          <cell r="K311">
            <v>1E-3</v>
          </cell>
          <cell r="L311">
            <v>0</v>
          </cell>
          <cell r="M311">
            <v>0</v>
          </cell>
          <cell r="N311">
            <v>3.0000000000000001E-3</v>
          </cell>
        </row>
        <row r="312">
          <cell r="C312">
            <v>2113.0021999999999</v>
          </cell>
          <cell r="D312">
            <v>1609.3626999999999</v>
          </cell>
          <cell r="E312">
            <v>2710.75</v>
          </cell>
          <cell r="F312">
            <v>1681.4875999999999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C313">
            <v>-2207.1882000000001</v>
          </cell>
          <cell r="D313">
            <v>-6160.1745000000001</v>
          </cell>
          <cell r="E313">
            <v>-7461.0663999999997</v>
          </cell>
          <cell r="F313">
            <v>-1865.5468000000001</v>
          </cell>
          <cell r="G313">
            <v>-35.043199999999999</v>
          </cell>
          <cell r="H313">
            <v>1E-3</v>
          </cell>
          <cell r="I313">
            <v>-2E-3</v>
          </cell>
          <cell r="J313">
            <v>3.0000000000000001E-3</v>
          </cell>
          <cell r="K313">
            <v>1E-3</v>
          </cell>
          <cell r="L313">
            <v>-2E-3</v>
          </cell>
          <cell r="M313">
            <v>-1E-3</v>
          </cell>
          <cell r="N313">
            <v>3.0000000000000001E-3</v>
          </cell>
        </row>
        <row r="314">
          <cell r="C314">
            <v>-195.11539999999999</v>
          </cell>
          <cell r="D314">
            <v>-544.55939999999998</v>
          </cell>
          <cell r="E314">
            <v>-659.55830000000003</v>
          </cell>
          <cell r="F314">
            <v>-164.9143</v>
          </cell>
          <cell r="G314">
            <v>-3.0977999999999999</v>
          </cell>
          <cell r="H314">
            <v>1E-4</v>
          </cell>
          <cell r="I314">
            <v>-2.0000000000000001E-4</v>
          </cell>
          <cell r="J314">
            <v>2.9999999999999997E-4</v>
          </cell>
          <cell r="K314">
            <v>1E-4</v>
          </cell>
          <cell r="L314">
            <v>-2.0000000000000001E-4</v>
          </cell>
          <cell r="M314">
            <v>-1E-4</v>
          </cell>
          <cell r="N314">
            <v>2.9999999999999997E-4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C316">
            <v>42356</v>
          </cell>
          <cell r="D316">
            <v>42356</v>
          </cell>
          <cell r="E316">
            <v>42356</v>
          </cell>
          <cell r="F316">
            <v>42356</v>
          </cell>
          <cell r="G316">
            <v>42356</v>
          </cell>
          <cell r="H316">
            <v>42356</v>
          </cell>
          <cell r="I316">
            <v>42356</v>
          </cell>
          <cell r="J316">
            <v>42356</v>
          </cell>
          <cell r="K316">
            <v>42356</v>
          </cell>
          <cell r="L316">
            <v>42356</v>
          </cell>
          <cell r="M316">
            <v>42356</v>
          </cell>
          <cell r="N316">
            <v>42356</v>
          </cell>
        </row>
        <row r="317">
          <cell r="C317">
            <v>88102</v>
          </cell>
          <cell r="D317">
            <v>139354</v>
          </cell>
          <cell r="E317">
            <v>139354</v>
          </cell>
          <cell r="F317">
            <v>139354</v>
          </cell>
          <cell r="G317">
            <v>-81353.5</v>
          </cell>
          <cell r="H317">
            <v>-81353.5</v>
          </cell>
          <cell r="I317">
            <v>-81353.5</v>
          </cell>
          <cell r="J317">
            <v>-81353.5</v>
          </cell>
          <cell r="K317">
            <v>-81353.5</v>
          </cell>
          <cell r="L317">
            <v>-81353.5</v>
          </cell>
          <cell r="M317">
            <v>-81353.5</v>
          </cell>
          <cell r="N317">
            <v>-81353.5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C319">
            <v>67137</v>
          </cell>
          <cell r="D319">
            <v>27316</v>
          </cell>
          <cell r="E319">
            <v>27316</v>
          </cell>
          <cell r="F319">
            <v>27316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1846193.875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C321">
            <v>887.76919999999996</v>
          </cell>
          <cell r="D321">
            <v>-1601.3498</v>
          </cell>
          <cell r="E321">
            <v>2259.8112999999998</v>
          </cell>
          <cell r="F321">
            <v>201.6534</v>
          </cell>
          <cell r="G321">
            <v>-4361.1148999999996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C322">
            <v>74159</v>
          </cell>
          <cell r="D322">
            <v>75111.631599999993</v>
          </cell>
          <cell r="E322">
            <v>80912.780199999994</v>
          </cell>
          <cell r="F322">
            <v>88625.582999999999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C323">
            <v>3467.5837000000001</v>
          </cell>
          <cell r="D323">
            <v>3757.5376999999999</v>
          </cell>
          <cell r="E323">
            <v>4795.3010999999997</v>
          </cell>
          <cell r="F323">
            <v>5142.9916999999996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C324">
            <v>475</v>
          </cell>
          <cell r="D324">
            <v>1391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C325">
            <v>8.0225000000000009</v>
          </cell>
          <cell r="D325">
            <v>6.9558999999999997</v>
          </cell>
          <cell r="E325">
            <v>6.7163000000000004</v>
          </cell>
          <cell r="F325">
            <v>7.5526999999999997</v>
          </cell>
          <cell r="G325">
            <v>4.4999999999999997E-3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1E-4</v>
          </cell>
          <cell r="M325">
            <v>0</v>
          </cell>
          <cell r="N325">
            <v>0</v>
          </cell>
        </row>
        <row r="326">
          <cell r="C326">
            <v>25240</v>
          </cell>
          <cell r="D326">
            <v>22445.7291</v>
          </cell>
          <cell r="E326">
            <v>-1471.0916999999999</v>
          </cell>
          <cell r="F326">
            <v>13362.4583</v>
          </cell>
          <cell r="G326">
            <v>3707.1401999999998</v>
          </cell>
          <cell r="H326">
            <v>-1.6999999999999999E-3</v>
          </cell>
          <cell r="I326">
            <v>1.1000000000000001E-3</v>
          </cell>
          <cell r="J326">
            <v>-1.9E-3</v>
          </cell>
          <cell r="K326">
            <v>5.0000000000000001E-4</v>
          </cell>
          <cell r="L326">
            <v>2.8E-3</v>
          </cell>
          <cell r="M326">
            <v>8.9999999999999998E-4</v>
          </cell>
          <cell r="N326">
            <v>-1.1000000000000001E-3</v>
          </cell>
        </row>
        <row r="327">
          <cell r="C327">
            <v>25240</v>
          </cell>
          <cell r="D327">
            <v>22725.156200000001</v>
          </cell>
          <cell r="E327">
            <v>2244.5729000000001</v>
          </cell>
          <cell r="F327">
            <v>10555.120699999999</v>
          </cell>
          <cell r="G327">
            <v>4672.6719999999996</v>
          </cell>
          <cell r="H327">
            <v>370.714</v>
          </cell>
          <cell r="I327">
            <v>-8.0000000000000004E-4</v>
          </cell>
          <cell r="J327">
            <v>1E-4</v>
          </cell>
          <cell r="K327">
            <v>-1.5E-3</v>
          </cell>
          <cell r="L327">
            <v>2.5999999999999999E-3</v>
          </cell>
          <cell r="M327">
            <v>1.1000000000000001E-3</v>
          </cell>
          <cell r="N327">
            <v>1E-4</v>
          </cell>
        </row>
        <row r="328">
          <cell r="C328">
            <v>157516.6629</v>
          </cell>
          <cell r="D328">
            <v>126385.1409</v>
          </cell>
          <cell r="E328">
            <v>126949.85890000001</v>
          </cell>
          <cell r="F328">
            <v>157576.7352</v>
          </cell>
          <cell r="G328">
            <v>40277.760999999999</v>
          </cell>
          <cell r="H328">
            <v>-2.06E-2</v>
          </cell>
          <cell r="I328">
            <v>1.3899999999999999E-2</v>
          </cell>
          <cell r="J328">
            <v>-2.4500000000000001E-2</v>
          </cell>
          <cell r="K328">
            <v>4.4999999999999997E-3</v>
          </cell>
          <cell r="L328">
            <v>3.4000000000000002E-2</v>
          </cell>
          <cell r="M328">
            <v>1.15E-2</v>
          </cell>
          <cell r="N328">
            <v>-1.5900000000000001E-2</v>
          </cell>
        </row>
        <row r="329">
          <cell r="C329">
            <v>0</v>
          </cell>
          <cell r="D329">
            <v>1391</v>
          </cell>
          <cell r="E329">
            <v>0</v>
          </cell>
          <cell r="F329">
            <v>1003.3231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C330">
            <v>0</v>
          </cell>
          <cell r="D330">
            <v>43.607799999999997</v>
          </cell>
          <cell r="E330">
            <v>46.459400000000002</v>
          </cell>
          <cell r="F330">
            <v>32.357199999999999</v>
          </cell>
          <cell r="G330">
            <v>30.551200000000001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C332">
            <v>13924.4728</v>
          </cell>
          <cell r="D332">
            <v>11172.4463</v>
          </cell>
          <cell r="E332">
            <v>11222.367399999999</v>
          </cell>
          <cell r="F332">
            <v>13929.7832</v>
          </cell>
          <cell r="G332">
            <v>3560.5540000000001</v>
          </cell>
          <cell r="H332">
            <v>-1.8E-3</v>
          </cell>
          <cell r="I332">
            <v>1.1999999999999999E-3</v>
          </cell>
          <cell r="J332">
            <v>-2.2000000000000001E-3</v>
          </cell>
          <cell r="K332">
            <v>4.0000000000000002E-4</v>
          </cell>
          <cell r="L332">
            <v>3.0000000000000001E-3</v>
          </cell>
          <cell r="M332">
            <v>1E-3</v>
          </cell>
          <cell r="N332">
            <v>-1.4E-3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C334">
            <v>0</v>
          </cell>
          <cell r="D334">
            <v>6737.0352000000003</v>
          </cell>
          <cell r="E334">
            <v>140833.959</v>
          </cell>
          <cell r="F334">
            <v>4703.8576999999996</v>
          </cell>
          <cell r="G334">
            <v>151.85839999999999</v>
          </cell>
          <cell r="H334">
            <v>4.9299999999999997E-2</v>
          </cell>
          <cell r="I334">
            <v>-6.54E-2</v>
          </cell>
          <cell r="J334">
            <v>8.9399999999999993E-2</v>
          </cell>
          <cell r="K334">
            <v>1.8599999999999998E-2</v>
          </cell>
          <cell r="L334">
            <v>-5.3699999999999998E-2</v>
          </cell>
          <cell r="M334">
            <v>-2.93E-2</v>
          </cell>
          <cell r="N334">
            <v>9.8599999999999993E-2</v>
          </cell>
        </row>
        <row r="335">
          <cell r="C335">
            <v>1727173</v>
          </cell>
          <cell r="D335">
            <v>1818999.1991999999</v>
          </cell>
          <cell r="E335">
            <v>1892050.74</v>
          </cell>
          <cell r="F335">
            <v>2129972.0482999999</v>
          </cell>
          <cell r="G335">
            <v>82376.727700000003</v>
          </cell>
          <cell r="H335">
            <v>92667.985400000005</v>
          </cell>
          <cell r="I335">
            <v>97719.917300000001</v>
          </cell>
          <cell r="J335">
            <v>102973.87360000001</v>
          </cell>
          <cell r="K335">
            <v>108127.0221</v>
          </cell>
          <cell r="L335">
            <v>113280.1651</v>
          </cell>
          <cell r="M335">
            <v>118231.4641</v>
          </cell>
          <cell r="N335">
            <v>123283.81510000001</v>
          </cell>
        </row>
        <row r="336">
          <cell r="C336">
            <v>94.186000000000007</v>
          </cell>
          <cell r="D336">
            <v>211.20400000000001</v>
          </cell>
          <cell r="E336">
            <v>4703.857</v>
          </cell>
          <cell r="F336">
            <v>151.702</v>
          </cell>
          <cell r="G336">
            <v>4.617</v>
          </cell>
          <cell r="H336">
            <v>0</v>
          </cell>
          <cell r="I336">
            <v>2E-3</v>
          </cell>
          <cell r="J336">
            <v>0</v>
          </cell>
          <cell r="K336">
            <v>0</v>
          </cell>
          <cell r="L336">
            <v>2E-3</v>
          </cell>
          <cell r="M336">
            <v>1E-3</v>
          </cell>
          <cell r="N336">
            <v>0</v>
          </cell>
        </row>
        <row r="337">
          <cell r="C337">
            <v>158630</v>
          </cell>
          <cell r="D337">
            <v>204281</v>
          </cell>
          <cell r="E337">
            <v>204281</v>
          </cell>
          <cell r="F337">
            <v>204281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C338">
            <v>41701.957799999996</v>
          </cell>
          <cell r="D338">
            <v>39742.613899999997</v>
          </cell>
          <cell r="E338">
            <v>54663.854299999999</v>
          </cell>
          <cell r="F338">
            <v>52517.437899999997</v>
          </cell>
          <cell r="G338">
            <v>35.168199999999999</v>
          </cell>
          <cell r="H338">
            <v>0</v>
          </cell>
          <cell r="I338">
            <v>2E-3</v>
          </cell>
          <cell r="J338">
            <v>0</v>
          </cell>
          <cell r="K338">
            <v>0</v>
          </cell>
          <cell r="L338">
            <v>2E-3</v>
          </cell>
          <cell r="M338">
            <v>1E-3</v>
          </cell>
          <cell r="N338">
            <v>0</v>
          </cell>
        </row>
        <row r="339">
          <cell r="C339">
            <v>0</v>
          </cell>
          <cell r="D339">
            <v>-4296</v>
          </cell>
          <cell r="E339">
            <v>0</v>
          </cell>
          <cell r="F339">
            <v>0</v>
          </cell>
          <cell r="G339">
            <v>0</v>
          </cell>
          <cell r="H339">
            <v>1E-3</v>
          </cell>
          <cell r="I339">
            <v>0</v>
          </cell>
          <cell r="J339">
            <v>3.0000000000000001E-3</v>
          </cell>
          <cell r="K339">
            <v>1E-3</v>
          </cell>
          <cell r="L339">
            <v>0</v>
          </cell>
          <cell r="M339">
            <v>0</v>
          </cell>
          <cell r="N339">
            <v>3.0000000000000001E-3</v>
          </cell>
        </row>
        <row r="340">
          <cell r="C340">
            <v>126927.36689999999</v>
          </cell>
          <cell r="D340">
            <v>123334.89019999999</v>
          </cell>
          <cell r="E340">
            <v>124622.7026</v>
          </cell>
          <cell r="F340">
            <v>151886.02919999999</v>
          </cell>
          <cell r="G340">
            <v>49.642800000000001</v>
          </cell>
          <cell r="H340">
            <v>2.0400000000000001E-2</v>
          </cell>
          <cell r="I340">
            <v>4.36E-2</v>
          </cell>
          <cell r="J340">
            <v>2.2599999999999999E-2</v>
          </cell>
          <cell r="K340">
            <v>4.02E-2</v>
          </cell>
          <cell r="L340">
            <v>5.79E-2</v>
          </cell>
          <cell r="M340">
            <v>4.5100000000000001E-2</v>
          </cell>
          <cell r="N340">
            <v>3.1099999999999999E-2</v>
          </cell>
        </row>
        <row r="341">
          <cell r="C341">
            <v>426386.0527</v>
          </cell>
          <cell r="D341">
            <v>412113.5</v>
          </cell>
          <cell r="E341">
            <v>431209.20309999998</v>
          </cell>
          <cell r="F341">
            <v>479622.40620000003</v>
          </cell>
          <cell r="G341">
            <v>759289.1875</v>
          </cell>
          <cell r="H341">
            <v>821890.125</v>
          </cell>
          <cell r="I341">
            <v>872374.8125</v>
          </cell>
          <cell r="J341">
            <v>924878.8125</v>
          </cell>
          <cell r="K341">
            <v>976373.1875</v>
          </cell>
          <cell r="L341">
            <v>1027867.5</v>
          </cell>
          <cell r="M341">
            <v>1077342.5</v>
          </cell>
          <cell r="N341">
            <v>1127827.125</v>
          </cell>
        </row>
        <row r="342">
          <cell r="C342">
            <v>106562</v>
          </cell>
          <cell r="D342">
            <v>102544</v>
          </cell>
          <cell r="E342">
            <v>77497.458700000003</v>
          </cell>
          <cell r="F342">
            <v>79286.923299999995</v>
          </cell>
          <cell r="G342">
            <v>82163.148400000005</v>
          </cell>
          <cell r="H342">
            <v>92451.015599999999</v>
          </cell>
          <cell r="I342">
            <v>97499.476599999995</v>
          </cell>
          <cell r="J342">
            <v>102749.88280000001</v>
          </cell>
          <cell r="K342">
            <v>107899.32030000001</v>
          </cell>
          <cell r="L342">
            <v>113048.75</v>
          </cell>
          <cell r="M342">
            <v>117996.25</v>
          </cell>
          <cell r="N342">
            <v>123044.71090000001</v>
          </cell>
        </row>
        <row r="343">
          <cell r="C343">
            <v>305361.53940000001</v>
          </cell>
          <cell r="D343">
            <v>290052.14689999999</v>
          </cell>
          <cell r="E343">
            <v>314850.4045</v>
          </cell>
          <cell r="F343">
            <v>339833.52830000001</v>
          </cell>
          <cell r="G343">
            <v>759254.00280000002</v>
          </cell>
          <cell r="H343">
            <v>821890.1372</v>
          </cell>
          <cell r="I343">
            <v>872374.80429999996</v>
          </cell>
          <cell r="J343">
            <v>924878.82700000005</v>
          </cell>
          <cell r="K343">
            <v>976373.18489999999</v>
          </cell>
          <cell r="L343">
            <v>1027867.4798</v>
          </cell>
          <cell r="M343">
            <v>1077342.4931999999</v>
          </cell>
          <cell r="N343">
            <v>1127827.1344000001</v>
          </cell>
        </row>
        <row r="344">
          <cell r="C344">
            <v>1461981</v>
          </cell>
          <cell r="D344">
            <v>1512174.1991999999</v>
          </cell>
          <cell r="E344">
            <v>1610272.2812999999</v>
          </cell>
          <cell r="F344">
            <v>1846404.125</v>
          </cell>
          <cell r="G344">
            <v>213.57919999999999</v>
          </cell>
          <cell r="H344">
            <v>216.96969999999999</v>
          </cell>
          <cell r="I344">
            <v>220.44069999999999</v>
          </cell>
          <cell r="J344">
            <v>223.99080000000001</v>
          </cell>
          <cell r="K344">
            <v>227.70169999999999</v>
          </cell>
          <cell r="L344">
            <v>231.4151</v>
          </cell>
          <cell r="M344">
            <v>235.2141</v>
          </cell>
          <cell r="N344">
            <v>239.10419999999999</v>
          </cell>
        </row>
        <row r="345">
          <cell r="C345">
            <v>3792.0001999999999</v>
          </cell>
          <cell r="D345">
            <v>3571.2002000000002</v>
          </cell>
          <cell r="E345">
            <v>3715.2002000000002</v>
          </cell>
          <cell r="F345">
            <v>4187.3993</v>
          </cell>
          <cell r="G345">
            <v>7289.1764999999996</v>
          </cell>
          <cell r="H345">
            <v>7890.1455999999998</v>
          </cell>
          <cell r="I345">
            <v>8374.7986000000001</v>
          </cell>
          <cell r="J345">
            <v>8878.8369999999995</v>
          </cell>
          <cell r="K345">
            <v>9373.1830000000009</v>
          </cell>
          <cell r="L345">
            <v>9867.5285000000003</v>
          </cell>
          <cell r="M345">
            <v>10342.488499999999</v>
          </cell>
          <cell r="N345">
            <v>10827.1409</v>
          </cell>
        </row>
        <row r="346">
          <cell r="C346">
            <v>0</v>
          </cell>
          <cell r="D346">
            <v>-169085.85339999999</v>
          </cell>
          <cell r="E346">
            <v>-105995.18459999999</v>
          </cell>
          <cell r="F346">
            <v>-4883.3451999999997</v>
          </cell>
          <cell r="G346">
            <v>-32173.5046</v>
          </cell>
          <cell r="H346">
            <v>-1471.8876</v>
          </cell>
          <cell r="I346">
            <v>-1752.2113999999999</v>
          </cell>
          <cell r="J346">
            <v>-1765.1829</v>
          </cell>
          <cell r="K346">
            <v>-1765.181</v>
          </cell>
          <cell r="L346">
            <v>-1765.1793</v>
          </cell>
          <cell r="M346">
            <v>-1765.1811</v>
          </cell>
          <cell r="N346">
            <v>-1765.1851999999999</v>
          </cell>
        </row>
        <row r="347">
          <cell r="C347">
            <v>34601</v>
          </cell>
          <cell r="D347">
            <v>34601</v>
          </cell>
          <cell r="E347">
            <v>34601</v>
          </cell>
          <cell r="F347">
            <v>34601</v>
          </cell>
          <cell r="G347">
            <v>34601</v>
          </cell>
          <cell r="H347">
            <v>34601</v>
          </cell>
          <cell r="I347">
            <v>34601</v>
          </cell>
          <cell r="J347">
            <v>34601</v>
          </cell>
          <cell r="K347">
            <v>34601</v>
          </cell>
          <cell r="L347">
            <v>34601</v>
          </cell>
          <cell r="M347">
            <v>34601</v>
          </cell>
          <cell r="N347">
            <v>34601</v>
          </cell>
        </row>
        <row r="348">
          <cell r="C348">
            <v>121024.51330000001</v>
          </cell>
          <cell r="D348">
            <v>122061.35309999999</v>
          </cell>
          <cell r="E348">
            <v>116358.79859999999</v>
          </cell>
          <cell r="F348">
            <v>139788.878</v>
          </cell>
          <cell r="G348">
            <v>35.184699999999999</v>
          </cell>
          <cell r="H348">
            <v>-1.2200000000000001E-2</v>
          </cell>
          <cell r="I348">
            <v>8.2000000000000007E-3</v>
          </cell>
          <cell r="J348">
            <v>-1.4500000000000001E-2</v>
          </cell>
          <cell r="K348">
            <v>2.5999999999999999E-3</v>
          </cell>
          <cell r="L348">
            <v>2.0199999999999999E-2</v>
          </cell>
          <cell r="M348">
            <v>6.7999999999999996E-3</v>
          </cell>
          <cell r="N348">
            <v>-9.4000000000000004E-3</v>
          </cell>
        </row>
        <row r="349"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23831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C350">
            <v>0</v>
          </cell>
          <cell r="D350">
            <v>-23831</v>
          </cell>
          <cell r="E350">
            <v>-23831</v>
          </cell>
          <cell r="F350">
            <v>-23831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Y1999</v>
          </cell>
          <cell r="D354" t="str">
            <v>Y2000</v>
          </cell>
          <cell r="E354" t="str">
            <v>Y2001</v>
          </cell>
          <cell r="F354" t="str">
            <v>Y2002</v>
          </cell>
          <cell r="G354" t="str">
            <v>Y2003</v>
          </cell>
          <cell r="H354" t="str">
            <v>Y2004</v>
          </cell>
          <cell r="I354" t="str">
            <v>Y2005</v>
          </cell>
          <cell r="J354" t="str">
            <v>Y2006</v>
          </cell>
          <cell r="K354" t="str">
            <v>Y2007</v>
          </cell>
          <cell r="L354" t="str">
            <v>Y2008</v>
          </cell>
          <cell r="M354" t="str">
            <v>Y2009</v>
          </cell>
          <cell r="N354" t="str">
            <v>Y2010</v>
          </cell>
        </row>
        <row r="355">
          <cell r="C355">
            <v>1126541</v>
          </cell>
          <cell r="D355">
            <v>3121883.0625999998</v>
          </cell>
          <cell r="E355">
            <v>3223320.4360000002</v>
          </cell>
          <cell r="F355">
            <v>3193427.0144000002</v>
          </cell>
          <cell r="G355">
            <v>-46362.8321</v>
          </cell>
          <cell r="H355">
            <v>-26969.140800000001</v>
          </cell>
          <cell r="I355">
            <v>-5417.7082</v>
          </cell>
          <cell r="J355">
            <v>1910.9690000000001</v>
          </cell>
          <cell r="K355">
            <v>8273.5655000000006</v>
          </cell>
          <cell r="L355">
            <v>18773.137699999999</v>
          </cell>
          <cell r="M355">
            <v>28285.207600000002</v>
          </cell>
          <cell r="N355">
            <v>41273.511599999998</v>
          </cell>
        </row>
        <row r="356">
          <cell r="C356">
            <v>-847527</v>
          </cell>
          <cell r="D356">
            <v>-1128983.2361000001</v>
          </cell>
          <cell r="E356">
            <v>-841700.23419999995</v>
          </cell>
          <cell r="F356">
            <v>-801419.94790000003</v>
          </cell>
          <cell r="G356">
            <v>-812676.17249999999</v>
          </cell>
          <cell r="H356">
            <v>-814738.76659999997</v>
          </cell>
          <cell r="I356">
            <v>-814875.01020000002</v>
          </cell>
          <cell r="J356">
            <v>-814486.27339999995</v>
          </cell>
          <cell r="K356">
            <v>-814041.68740000005</v>
          </cell>
          <cell r="L356">
            <v>-826602.44660000002</v>
          </cell>
          <cell r="M356">
            <v>-825926.24789999996</v>
          </cell>
          <cell r="N356">
            <v>-825811.47609999997</v>
          </cell>
        </row>
        <row r="357">
          <cell r="C357">
            <v>255.00049999999999</v>
          </cell>
          <cell r="D357">
            <v>81.287499999999994</v>
          </cell>
          <cell r="E357">
            <v>71.843299999999999</v>
          </cell>
          <cell r="F357">
            <v>86.3095</v>
          </cell>
          <cell r="G357">
            <v>124.4695</v>
          </cell>
          <cell r="H357">
            <v>71.595600000000005</v>
          </cell>
          <cell r="I357">
            <v>75.338300000000004</v>
          </cell>
          <cell r="J357">
            <v>77.039699999999996</v>
          </cell>
          <cell r="K357">
            <v>80.567300000000003</v>
          </cell>
          <cell r="L357">
            <v>80.625200000000007</v>
          </cell>
          <cell r="M357">
            <v>82.611099999999993</v>
          </cell>
          <cell r="N357">
            <v>84.663899999999998</v>
          </cell>
        </row>
        <row r="358">
          <cell r="C358">
            <v>314151</v>
          </cell>
          <cell r="D358">
            <v>16111</v>
          </cell>
          <cell r="E358">
            <v>659775</v>
          </cell>
          <cell r="F358">
            <v>695775</v>
          </cell>
          <cell r="G358">
            <v>826775</v>
          </cell>
          <cell r="H358">
            <v>826775</v>
          </cell>
          <cell r="I358">
            <v>826775</v>
          </cell>
          <cell r="J358">
            <v>826775</v>
          </cell>
          <cell r="K358">
            <v>826775</v>
          </cell>
          <cell r="L358">
            <v>826775</v>
          </cell>
          <cell r="M358">
            <v>826775</v>
          </cell>
          <cell r="N358">
            <v>826775</v>
          </cell>
        </row>
        <row r="359">
          <cell r="C359">
            <v>0</v>
          </cell>
          <cell r="D359">
            <v>0</v>
          </cell>
          <cell r="E359">
            <v>583.54</v>
          </cell>
          <cell r="F359">
            <v>621.178</v>
          </cell>
          <cell r="G359">
            <v>659.24</v>
          </cell>
          <cell r="H359">
            <v>698.84400000000005</v>
          </cell>
          <cell r="I359">
            <v>738.93700000000001</v>
          </cell>
          <cell r="J359">
            <v>783.22199999999998</v>
          </cell>
          <cell r="K359">
            <v>829.01400000000001</v>
          </cell>
          <cell r="L359">
            <v>880.3</v>
          </cell>
          <cell r="M359">
            <v>932.77499999999998</v>
          </cell>
          <cell r="N359">
            <v>987.88499999999999</v>
          </cell>
        </row>
        <row r="360">
          <cell r="C360">
            <v>0</v>
          </cell>
          <cell r="D360">
            <v>613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C362">
            <v>0</v>
          </cell>
          <cell r="D362">
            <v>-547</v>
          </cell>
          <cell r="E362">
            <v>-583.54</v>
          </cell>
          <cell r="F362">
            <v>-621.178</v>
          </cell>
          <cell r="G362">
            <v>-659.00800000000004</v>
          </cell>
          <cell r="H362">
            <v>-698.61400000000003</v>
          </cell>
          <cell r="I362">
            <v>-738.99400000000003</v>
          </cell>
          <cell r="J362">
            <v>-782.81600000000003</v>
          </cell>
          <cell r="K362">
            <v>-829.86300000000006</v>
          </cell>
          <cell r="L362">
            <v>-879.65499999999997</v>
          </cell>
          <cell r="M362">
            <v>-932.52200000000005</v>
          </cell>
          <cell r="N362">
            <v>-988.56700000000001</v>
          </cell>
        </row>
        <row r="363">
          <cell r="C363">
            <v>0</v>
          </cell>
          <cell r="D363">
            <v>0</v>
          </cell>
          <cell r="E363">
            <v>-36.54</v>
          </cell>
          <cell r="F363">
            <v>-37.637999999999998</v>
          </cell>
          <cell r="G363">
            <v>-37.83</v>
          </cell>
          <cell r="H363">
            <v>-39.606000000000002</v>
          </cell>
          <cell r="I363">
            <v>-40.380000000000003</v>
          </cell>
          <cell r="J363">
            <v>-43.822000000000003</v>
          </cell>
          <cell r="K363">
            <v>-47.046999999999997</v>
          </cell>
          <cell r="L363">
            <v>-49.792000000000002</v>
          </cell>
          <cell r="M363">
            <v>-52.866999999999997</v>
          </cell>
          <cell r="N363">
            <v>-56.045000000000002</v>
          </cell>
        </row>
        <row r="364">
          <cell r="C364">
            <v>2593763</v>
          </cell>
          <cell r="D364">
            <v>4994198.4123999998</v>
          </cell>
          <cell r="E364">
            <v>7123624.7441999996</v>
          </cell>
          <cell r="F364">
            <v>6718298.7768000001</v>
          </cell>
          <cell r="G364">
            <v>6203606.3843</v>
          </cell>
          <cell r="H364">
            <v>6392747.3449999997</v>
          </cell>
          <cell r="I364">
            <v>6321202.1484000003</v>
          </cell>
          <cell r="J364">
            <v>6281773.7122</v>
          </cell>
          <cell r="K364">
            <v>6290237.6709000003</v>
          </cell>
          <cell r="L364">
            <v>6091390.4877000004</v>
          </cell>
          <cell r="M364">
            <v>6425195.7703</v>
          </cell>
          <cell r="N364">
            <v>6433346.3744999999</v>
          </cell>
        </row>
        <row r="365">
          <cell r="C365">
            <v>0.29799999999999999</v>
          </cell>
          <cell r="D365">
            <v>613</v>
          </cell>
          <cell r="E365">
            <v>-1196.54</v>
          </cell>
          <cell r="F365">
            <v>-37.637999999999998</v>
          </cell>
          <cell r="G365">
            <v>-38.061999999999998</v>
          </cell>
          <cell r="H365">
            <v>-39.603999999999999</v>
          </cell>
          <cell r="I365">
            <v>-40.093000000000004</v>
          </cell>
          <cell r="J365">
            <v>-44.284999999999997</v>
          </cell>
          <cell r="K365">
            <v>-45.792000000000002</v>
          </cell>
          <cell r="L365">
            <v>-51.286000000000001</v>
          </cell>
          <cell r="M365">
            <v>-52.475000000000001</v>
          </cell>
          <cell r="N365">
            <v>-55.11</v>
          </cell>
        </row>
        <row r="366">
          <cell r="C366">
            <v>6867.6598999999997</v>
          </cell>
          <cell r="D366">
            <v>-1995342.0626000001</v>
          </cell>
          <cell r="E366">
            <v>-101437.37330000001</v>
          </cell>
          <cell r="F366">
            <v>29893.421600000001</v>
          </cell>
          <cell r="G366">
            <v>3239789.8465</v>
          </cell>
          <cell r="H366">
            <v>-19393.691299999999</v>
          </cell>
          <cell r="I366">
            <v>-21551.4326</v>
          </cell>
          <cell r="J366">
            <v>-7328.6772000000001</v>
          </cell>
          <cell r="K366">
            <v>-6362.5964000000004</v>
          </cell>
          <cell r="L366">
            <v>-10499.572200000001</v>
          </cell>
          <cell r="M366">
            <v>-9512.0699000000004</v>
          </cell>
          <cell r="N366">
            <v>-12988.304099999999</v>
          </cell>
        </row>
        <row r="367">
          <cell r="C367">
            <v>144607.38459999999</v>
          </cell>
          <cell r="D367">
            <v>-298040</v>
          </cell>
          <cell r="E367">
            <v>643664</v>
          </cell>
          <cell r="F367">
            <v>36000</v>
          </cell>
          <cell r="G367">
            <v>131000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C368">
            <v>-8050.9495999999999</v>
          </cell>
          <cell r="D368">
            <v>306733.56140000001</v>
          </cell>
          <cell r="E368">
            <v>300259.66729999997</v>
          </cell>
          <cell r="F368">
            <v>-456964.69089999999</v>
          </cell>
          <cell r="G368">
            <v>534337.59050000005</v>
          </cell>
          <cell r="H368">
            <v>58888.354299999999</v>
          </cell>
          <cell r="I368">
            <v>79058.022400000002</v>
          </cell>
          <cell r="J368">
            <v>75714.552299999996</v>
          </cell>
          <cell r="K368">
            <v>80576.651800000007</v>
          </cell>
          <cell r="L368">
            <v>28816.6266</v>
          </cell>
          <cell r="M368">
            <v>26397.180899999999</v>
          </cell>
          <cell r="N368">
            <v>28432.060399999998</v>
          </cell>
        </row>
        <row r="369">
          <cell r="C369">
            <v>-21253.758999999998</v>
          </cell>
          <cell r="D369">
            <v>549.24099999999999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-7117</v>
          </cell>
          <cell r="D370">
            <v>-793</v>
          </cell>
          <cell r="E370">
            <v>8.5277999999999992</v>
          </cell>
          <cell r="F370">
            <v>9.7140000000000004</v>
          </cell>
          <cell r="G370">
            <v>10.9086</v>
          </cell>
          <cell r="H370">
            <v>10.562799999999999</v>
          </cell>
          <cell r="I370">
            <v>9.8703000000000003</v>
          </cell>
          <cell r="J370">
            <v>9.8970000000000002</v>
          </cell>
          <cell r="K370">
            <v>20.1355</v>
          </cell>
          <cell r="L370">
            <v>0.30630000000000002</v>
          </cell>
          <cell r="M370">
            <v>10.7188</v>
          </cell>
          <cell r="N370">
            <v>11.3985</v>
          </cell>
        </row>
        <row r="371">
          <cell r="C371">
            <v>5600.4592000000002</v>
          </cell>
          <cell r="D371">
            <v>-12845.219499999999</v>
          </cell>
          <cell r="E371">
            <v>-203008.94190000001</v>
          </cell>
          <cell r="F371">
            <v>-53553.4594</v>
          </cell>
          <cell r="G371">
            <v>368523.03700000001</v>
          </cell>
          <cell r="H371">
            <v>9145.3776999999991</v>
          </cell>
          <cell r="I371">
            <v>6873.8068999999996</v>
          </cell>
          <cell r="J371">
            <v>8383.0542999999998</v>
          </cell>
          <cell r="K371">
            <v>6778.7719999999999</v>
          </cell>
          <cell r="L371">
            <v>2866.7102</v>
          </cell>
          <cell r="M371">
            <v>2683.7696000000001</v>
          </cell>
          <cell r="N371">
            <v>2258.6768000000002</v>
          </cell>
        </row>
        <row r="372">
          <cell r="C372">
            <v>92176.868700000006</v>
          </cell>
          <cell r="D372">
            <v>65640.830700000006</v>
          </cell>
          <cell r="E372">
            <v>1579533.9609999999</v>
          </cell>
          <cell r="F372">
            <v>641899.1128</v>
          </cell>
          <cell r="G372">
            <v>2523026.2318000002</v>
          </cell>
          <cell r="H372">
            <v>165718.63519999999</v>
          </cell>
          <cell r="I372">
            <v>98844.920800000007</v>
          </cell>
          <cell r="J372">
            <v>93015.199200000003</v>
          </cell>
          <cell r="K372">
            <v>87837.928100000005</v>
          </cell>
          <cell r="L372">
            <v>35464.600200000001</v>
          </cell>
          <cell r="M372">
            <v>34058.492200000001</v>
          </cell>
          <cell r="N372">
            <v>34429.066200000001</v>
          </cell>
        </row>
        <row r="373">
          <cell r="C373">
            <v>-33445</v>
          </cell>
          <cell r="D373">
            <v>1267163</v>
          </cell>
          <cell r="E373">
            <v>-2477691.8125</v>
          </cell>
          <cell r="F373">
            <v>-489712.1875</v>
          </cell>
          <cell r="G373">
            <v>1488969.1580999999</v>
          </cell>
          <cell r="H373">
            <v>-0.56240000000000001</v>
          </cell>
          <cell r="I373">
            <v>2.5156000000000001</v>
          </cell>
          <cell r="J373">
            <v>49.5625</v>
          </cell>
          <cell r="K373">
            <v>8.3280999999999992</v>
          </cell>
          <cell r="L373">
            <v>-0.43759999999999999</v>
          </cell>
          <cell r="M373">
            <v>1.5155000000000001</v>
          </cell>
          <cell r="N373">
            <v>2.1406000000000001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C375">
            <v>-111614.54059999999</v>
          </cell>
          <cell r="D375">
            <v>370395.3026</v>
          </cell>
          <cell r="E375">
            <v>-25688.738499999999</v>
          </cell>
          <cell r="F375">
            <v>-171195.32430000001</v>
          </cell>
          <cell r="G375">
            <v>-9028.7513999999992</v>
          </cell>
          <cell r="H375">
            <v>5950.6925000000001</v>
          </cell>
          <cell r="I375">
            <v>11466.584000000001</v>
          </cell>
          <cell r="J375">
            <v>11665.760700000001</v>
          </cell>
          <cell r="K375">
            <v>11234.8465</v>
          </cell>
          <cell r="L375">
            <v>11243.585499999999</v>
          </cell>
          <cell r="M375">
            <v>3806.8679000000002</v>
          </cell>
          <cell r="N375">
            <v>1934.2602999999999</v>
          </cell>
        </row>
        <row r="376">
          <cell r="C376">
            <v>-32921.294800000003</v>
          </cell>
          <cell r="D376">
            <v>107891.2838</v>
          </cell>
          <cell r="E376">
            <v>269449.06349999999</v>
          </cell>
          <cell r="F376">
            <v>-43687.186500000003</v>
          </cell>
          <cell r="G376">
            <v>-118219.6529</v>
          </cell>
          <cell r="H376">
            <v>-118220.2813</v>
          </cell>
          <cell r="I376">
            <v>-118220.48050000001</v>
          </cell>
          <cell r="J376">
            <v>-118222.18859999999</v>
          </cell>
          <cell r="K376">
            <v>-118222.8026</v>
          </cell>
          <cell r="L376">
            <v>-20.896999999999998</v>
          </cell>
          <cell r="M376">
            <v>-21.381499999999999</v>
          </cell>
          <cell r="N376">
            <v>-22.455100000000002</v>
          </cell>
        </row>
        <row r="377">
          <cell r="C377">
            <v>2357</v>
          </cell>
          <cell r="D377">
            <v>1496</v>
          </cell>
          <cell r="E377">
            <v>384</v>
          </cell>
          <cell r="F377">
            <v>384</v>
          </cell>
          <cell r="G377">
            <v>384</v>
          </cell>
          <cell r="H377">
            <v>384</v>
          </cell>
          <cell r="I377">
            <v>384</v>
          </cell>
          <cell r="J377">
            <v>384</v>
          </cell>
          <cell r="K377">
            <v>384</v>
          </cell>
          <cell r="L377">
            <v>384</v>
          </cell>
          <cell r="M377">
            <v>384</v>
          </cell>
          <cell r="N377">
            <v>384</v>
          </cell>
        </row>
        <row r="378">
          <cell r="C378">
            <v>-380438</v>
          </cell>
          <cell r="D378">
            <v>-33290.4136</v>
          </cell>
          <cell r="E378">
            <v>211581.91140000001</v>
          </cell>
          <cell r="F378">
            <v>-3300.5994000000001</v>
          </cell>
          <cell r="G378">
            <v>-130549.0037</v>
          </cell>
          <cell r="H378">
            <v>-242818.5925</v>
          </cell>
          <cell r="I378">
            <v>-349572.489</v>
          </cell>
          <cell r="J378">
            <v>-456128.91680000001</v>
          </cell>
          <cell r="K378">
            <v>-563116.87289999996</v>
          </cell>
          <cell r="L378">
            <v>-551894.18440000003</v>
          </cell>
          <cell r="M378">
            <v>-548108.69790000003</v>
          </cell>
          <cell r="N378">
            <v>-546196.89269999997</v>
          </cell>
        </row>
        <row r="379">
          <cell r="C379">
            <v>454.30169999999998</v>
          </cell>
          <cell r="D379">
            <v>-5651.6965</v>
          </cell>
          <cell r="E379">
            <v>-18589.5065</v>
          </cell>
          <cell r="F379">
            <v>-27652.132399999999</v>
          </cell>
          <cell r="G379">
            <v>-10370.904699999999</v>
          </cell>
          <cell r="H379">
            <v>-6430.3208999999997</v>
          </cell>
          <cell r="I379">
            <v>-5938.9197000000004</v>
          </cell>
          <cell r="J379">
            <v>-5915.5187999999998</v>
          </cell>
          <cell r="K379">
            <v>-5837.1682000000001</v>
          </cell>
          <cell r="L379">
            <v>-5327.2137000000002</v>
          </cell>
          <cell r="M379">
            <v>-4746.2065000000002</v>
          </cell>
          <cell r="N379">
            <v>-4181.4895999999999</v>
          </cell>
        </row>
        <row r="380">
          <cell r="C380">
            <v>-18</v>
          </cell>
          <cell r="D380">
            <v>-1126.7393</v>
          </cell>
          <cell r="E380">
            <v>-3492.5535</v>
          </cell>
          <cell r="F380">
            <v>-4831.9157999999998</v>
          </cell>
          <cell r="G380">
            <v>-1107.7978000000001</v>
          </cell>
          <cell r="H380">
            <v>-1064.5046</v>
          </cell>
          <cell r="I380">
            <v>-974.88300000000004</v>
          </cell>
          <cell r="J380">
            <v>-988.12720000000002</v>
          </cell>
          <cell r="K380">
            <v>-969.80820000000006</v>
          </cell>
          <cell r="L380">
            <v>-871.48109999999997</v>
          </cell>
          <cell r="M380">
            <v>-774.94510000000002</v>
          </cell>
          <cell r="N380">
            <v>-681.30889999999999</v>
          </cell>
        </row>
        <row r="381">
          <cell r="C381">
            <v>-1130297</v>
          </cell>
          <cell r="D381">
            <v>-5359378.1381000001</v>
          </cell>
          <cell r="E381">
            <v>-3620234.3588999999</v>
          </cell>
          <cell r="F381">
            <v>-2929204.0995</v>
          </cell>
          <cell r="G381">
            <v>-423678.74369999999</v>
          </cell>
          <cell r="H381">
            <v>-283948.8983</v>
          </cell>
          <cell r="I381">
            <v>-205532.99220000001</v>
          </cell>
          <cell r="J381">
            <v>-126826.5435</v>
          </cell>
          <cell r="K381">
            <v>-47419.062899999997</v>
          </cell>
          <cell r="L381">
            <v>-18611.204600000001</v>
          </cell>
          <cell r="M381">
            <v>7191.3453</v>
          </cell>
          <cell r="N381">
            <v>31773.8694</v>
          </cell>
        </row>
        <row r="382">
          <cell r="C382">
            <v>4888986.9767000005</v>
          </cell>
          <cell r="D382">
            <v>11665314.709799999</v>
          </cell>
          <cell r="E382">
            <v>7363028.4243999999</v>
          </cell>
          <cell r="F382">
            <v>6730264.3517000005</v>
          </cell>
          <cell r="G382">
            <v>6222495.8245999999</v>
          </cell>
          <cell r="H382">
            <v>6408826.7553000003</v>
          </cell>
          <cell r="I382">
            <v>6345063.6577000003</v>
          </cell>
          <cell r="J382">
            <v>6301216.2845000001</v>
          </cell>
          <cell r="K382">
            <v>6303673.6874000002</v>
          </cell>
          <cell r="L382">
            <v>6103305.7369999997</v>
          </cell>
          <cell r="M382">
            <v>6436374.5615999997</v>
          </cell>
          <cell r="N382">
            <v>6443831.6615000004</v>
          </cell>
        </row>
        <row r="383">
          <cell r="C383">
            <v>80796.683600000004</v>
          </cell>
          <cell r="D383">
            <v>-270811.1875</v>
          </cell>
          <cell r="E383">
            <v>-668570.3125</v>
          </cell>
          <cell r="F383">
            <v>107199.3928</v>
          </cell>
          <cell r="G383">
            <v>290100</v>
          </cell>
          <cell r="H383">
            <v>290100</v>
          </cell>
          <cell r="I383">
            <v>290100</v>
          </cell>
          <cell r="J383">
            <v>290100</v>
          </cell>
          <cell r="K383">
            <v>290100</v>
          </cell>
          <cell r="L383">
            <v>0</v>
          </cell>
          <cell r="M383">
            <v>0</v>
          </cell>
          <cell r="N383">
            <v>0</v>
          </cell>
        </row>
        <row r="384">
          <cell r="C384">
            <v>960514</v>
          </cell>
          <cell r="D384">
            <v>989674.875</v>
          </cell>
          <cell r="E384">
            <v>1652161.0012000001</v>
          </cell>
          <cell r="F384">
            <v>1544980.3092</v>
          </cell>
          <cell r="G384">
            <v>1254880.3092</v>
          </cell>
          <cell r="H384">
            <v>964780.30920000002</v>
          </cell>
          <cell r="I384">
            <v>674680.30920000002</v>
          </cell>
          <cell r="J384">
            <v>384580.30920000002</v>
          </cell>
          <cell r="K384">
            <v>94480.309200000003</v>
          </cell>
          <cell r="L384">
            <v>94480.309200000003</v>
          </cell>
          <cell r="M384">
            <v>94480.309200000003</v>
          </cell>
          <cell r="N384">
            <v>94480.309200000003</v>
          </cell>
        </row>
        <row r="385">
          <cell r="C385">
            <v>-184813.60939999999</v>
          </cell>
          <cell r="D385">
            <v>-2106909.4427</v>
          </cell>
          <cell r="E385">
            <v>-83255.416200000007</v>
          </cell>
          <cell r="F385">
            <v>-10511.7595</v>
          </cell>
          <cell r="G385">
            <v>-9993.4781999999996</v>
          </cell>
          <cell r="H385">
            <v>-10065.0587</v>
          </cell>
          <cell r="I385">
            <v>-8366.4596999999994</v>
          </cell>
          <cell r="J385">
            <v>-6611.8512000000001</v>
          </cell>
          <cell r="K385">
            <v>-4884.4717000000001</v>
          </cell>
          <cell r="L385">
            <v>-4469.4102999999996</v>
          </cell>
          <cell r="M385">
            <v>-4394.4703</v>
          </cell>
          <cell r="N385">
            <v>-4358.5176000000001</v>
          </cell>
        </row>
        <row r="386">
          <cell r="C386">
            <v>-201934.06570000001</v>
          </cell>
          <cell r="D386">
            <v>-2185124.7234999998</v>
          </cell>
          <cell r="E386">
            <v>-83255.416200000007</v>
          </cell>
          <cell r="F386">
            <v>-10511.7595</v>
          </cell>
          <cell r="G386">
            <v>-9993.4781999999996</v>
          </cell>
          <cell r="H386">
            <v>-10065.0587</v>
          </cell>
          <cell r="I386">
            <v>-8366.4596999999994</v>
          </cell>
          <cell r="J386">
            <v>-6611.8512000000001</v>
          </cell>
          <cell r="K386">
            <v>-4884.4717000000001</v>
          </cell>
          <cell r="L386">
            <v>-4469.4102999999996</v>
          </cell>
          <cell r="M386">
            <v>-4394.4703</v>
          </cell>
          <cell r="N386">
            <v>-4358.5176000000001</v>
          </cell>
        </row>
        <row r="387">
          <cell r="C387">
            <v>-187133</v>
          </cell>
          <cell r="D387">
            <v>-2569548.1486</v>
          </cell>
          <cell r="E387">
            <v>-133139.0784</v>
          </cell>
          <cell r="F387">
            <v>219190.88860000001</v>
          </cell>
          <cell r="G387">
            <v>97753.638200000001</v>
          </cell>
          <cell r="H387">
            <v>78084.5245</v>
          </cell>
          <cell r="I387">
            <v>76943.993600000002</v>
          </cell>
          <cell r="J387">
            <v>80020.516199999998</v>
          </cell>
          <cell r="K387">
            <v>83518.779899999994</v>
          </cell>
          <cell r="L387">
            <v>-16831.0092</v>
          </cell>
          <cell r="M387">
            <v>-9998.8585000000003</v>
          </cell>
          <cell r="N387">
            <v>-8771.9776000000002</v>
          </cell>
        </row>
        <row r="388">
          <cell r="C388">
            <v>-576954.48329999996</v>
          </cell>
          <cell r="D388">
            <v>-6243213.6020999998</v>
          </cell>
          <cell r="E388">
            <v>-237872.62169999999</v>
          </cell>
          <cell r="F388">
            <v>-30033.599200000001</v>
          </cell>
          <cell r="G388">
            <v>-28552.7955</v>
          </cell>
          <cell r="H388">
            <v>-28757.3112</v>
          </cell>
          <cell r="I388">
            <v>-23904.1711</v>
          </cell>
          <cell r="J388">
            <v>-18891.003700000001</v>
          </cell>
          <cell r="K388">
            <v>-13955.6337</v>
          </cell>
          <cell r="L388">
            <v>-12769.743899999999</v>
          </cell>
          <cell r="M388">
            <v>-12555.6297</v>
          </cell>
          <cell r="N388">
            <v>-12452.9076</v>
          </cell>
        </row>
        <row r="389">
          <cell r="C389">
            <v>0.29799999999999999</v>
          </cell>
          <cell r="D389">
            <v>0</v>
          </cell>
          <cell r="E389">
            <v>0</v>
          </cell>
          <cell r="F389">
            <v>0</v>
          </cell>
          <cell r="G389">
            <v>-0.22500000000000001</v>
          </cell>
          <cell r="H389">
            <v>1.4999999999999999E-2</v>
          </cell>
          <cell r="I389">
            <v>0.29199999999999998</v>
          </cell>
          <cell r="J389">
            <v>-0.45300000000000001</v>
          </cell>
          <cell r="K389">
            <v>1.242</v>
          </cell>
          <cell r="L389">
            <v>-1.5</v>
          </cell>
          <cell r="M389">
            <v>0.41799999999999998</v>
          </cell>
          <cell r="N389">
            <v>0.92200000000000004</v>
          </cell>
        </row>
        <row r="390">
          <cell r="C390">
            <v>-7594</v>
          </cell>
          <cell r="D390">
            <v>-3059.2592</v>
          </cell>
          <cell r="E390">
            <v>-3789.9105</v>
          </cell>
          <cell r="F390">
            <v>-4734.1558999999997</v>
          </cell>
          <cell r="G390">
            <v>-539.96900000000005</v>
          </cell>
          <cell r="H390">
            <v>-1845.0987</v>
          </cell>
          <cell r="I390">
            <v>-1429.4351999999999</v>
          </cell>
          <cell r="J390">
            <v>-968.73329999999999</v>
          </cell>
          <cell r="K390">
            <v>-495.91309999999999</v>
          </cell>
          <cell r="L390">
            <v>-178.7216</v>
          </cell>
          <cell r="M390">
            <v>-11.541399999999999</v>
          </cell>
          <cell r="N390">
            <v>155.3989</v>
          </cell>
        </row>
        <row r="391">
          <cell r="C391">
            <v>0</v>
          </cell>
          <cell r="D391">
            <v>73295.626499999998</v>
          </cell>
          <cell r="E391">
            <v>108614.08130000001</v>
          </cell>
          <cell r="F391">
            <v>112977.7255</v>
          </cell>
          <cell r="G391">
            <v>114620.1752</v>
          </cell>
          <cell r="H391">
            <v>117626.4605</v>
          </cell>
          <cell r="I391">
            <v>118082.0831</v>
          </cell>
          <cell r="J391">
            <v>118789.8854</v>
          </cell>
          <cell r="K391">
            <v>119929.49460000001</v>
          </cell>
          <cell r="L391">
            <v>119082.1541</v>
          </cell>
          <cell r="M391">
            <v>123735.66439999999</v>
          </cell>
          <cell r="N391">
            <v>124589.7197</v>
          </cell>
        </row>
        <row r="392">
          <cell r="C392">
            <v>-1024491</v>
          </cell>
          <cell r="D392">
            <v>-717757.43859999999</v>
          </cell>
          <cell r="E392">
            <v>-417497.77130000002</v>
          </cell>
          <cell r="F392">
            <v>-874462.46230000001</v>
          </cell>
          <cell r="G392">
            <v>-340124.87170000002</v>
          </cell>
          <cell r="H392">
            <v>-281236.51740000001</v>
          </cell>
          <cell r="I392">
            <v>-202178.495</v>
          </cell>
          <cell r="J392">
            <v>-126463.9427</v>
          </cell>
          <cell r="K392">
            <v>-45887.290800000002</v>
          </cell>
          <cell r="L392">
            <v>-17070.6643</v>
          </cell>
          <cell r="M392">
            <v>9326.5167000000001</v>
          </cell>
          <cell r="N392">
            <v>37758.577100000002</v>
          </cell>
        </row>
        <row r="393">
          <cell r="C393">
            <v>-108281.5082</v>
          </cell>
          <cell r="D393">
            <v>-1434535.2021999999</v>
          </cell>
          <cell r="E393">
            <v>-194098.58929999999</v>
          </cell>
          <cell r="F393">
            <v>-14971.1548</v>
          </cell>
          <cell r="G393">
            <v>-4204723.8357999995</v>
          </cell>
          <cell r="H393">
            <v>177609.18229999999</v>
          </cell>
          <cell r="I393">
            <v>181868.8634</v>
          </cell>
          <cell r="J393">
            <v>173278.44620000001</v>
          </cell>
          <cell r="K393">
            <v>178375.57620000001</v>
          </cell>
          <cell r="L393">
            <v>0.35089999999999999</v>
          </cell>
          <cell r="M393">
            <v>4176.8841000000002</v>
          </cell>
          <cell r="N393">
            <v>4747.2677000000003</v>
          </cell>
        </row>
        <row r="394">
          <cell r="C394">
            <v>119275.0141</v>
          </cell>
          <cell r="D394">
            <v>1342243.8691</v>
          </cell>
          <cell r="E394">
            <v>-1072417.6195</v>
          </cell>
          <cell r="F394">
            <v>-620779.09259999997</v>
          </cell>
          <cell r="G394">
            <v>4635126.9221000001</v>
          </cell>
          <cell r="H394">
            <v>-49917.874199999998</v>
          </cell>
          <cell r="I394">
            <v>-99381.814499999993</v>
          </cell>
          <cell r="J394">
            <v>-107022.113</v>
          </cell>
          <cell r="K394">
            <v>-109061.1517</v>
          </cell>
          <cell r="L394">
            <v>72474.713099999994</v>
          </cell>
          <cell r="M394">
            <v>67887.164699999994</v>
          </cell>
          <cell r="N394">
            <v>69303.433499999999</v>
          </cell>
        </row>
        <row r="395">
          <cell r="C395">
            <v>-10993.5059</v>
          </cell>
          <cell r="D395">
            <v>-3109.8332999999998</v>
          </cell>
          <cell r="E395">
            <v>-7497.9731000000002</v>
          </cell>
          <cell r="F395">
            <v>-4541.9921999999997</v>
          </cell>
          <cell r="G395">
            <v>-7549.3852999999999</v>
          </cell>
          <cell r="H395">
            <v>-7496.3413</v>
          </cell>
          <cell r="I395">
            <v>-7499.6396000000004</v>
          </cell>
          <cell r="J395">
            <v>-7665.2466000000004</v>
          </cell>
          <cell r="K395">
            <v>-8012.4570000000003</v>
          </cell>
          <cell r="L395">
            <v>-8017.7690000000002</v>
          </cell>
          <cell r="M395">
            <v>-8202.7266</v>
          </cell>
          <cell r="N395">
            <v>-8399.3525000000009</v>
          </cell>
        </row>
        <row r="396">
          <cell r="C396">
            <v>-85293.986499999999</v>
          </cell>
          <cell r="D396">
            <v>-4301482.4046</v>
          </cell>
          <cell r="E396">
            <v>138654.4975</v>
          </cell>
          <cell r="F396">
            <v>20139.6518</v>
          </cell>
          <cell r="G396">
            <v>-24147.662700000001</v>
          </cell>
          <cell r="H396">
            <v>-32375.817599999998</v>
          </cell>
          <cell r="I396">
            <v>-26278.3128</v>
          </cell>
          <cell r="J396">
            <v>-20237.513500000001</v>
          </cell>
          <cell r="K396">
            <v>-14249.2968</v>
          </cell>
          <cell r="L396">
            <v>-11885.628500000001</v>
          </cell>
          <cell r="M396">
            <v>-12905.612800000001</v>
          </cell>
          <cell r="N396">
            <v>-13934.395500000001</v>
          </cell>
        </row>
        <row r="397">
          <cell r="C397">
            <v>-15369</v>
          </cell>
          <cell r="D397">
            <v>-212191.10939999999</v>
          </cell>
          <cell r="E397">
            <v>-227373.9375</v>
          </cell>
          <cell r="F397">
            <v>-244938.92189999999</v>
          </cell>
          <cell r="G397">
            <v>-250699.89060000001</v>
          </cell>
          <cell r="H397">
            <v>-259501.01560000001</v>
          </cell>
          <cell r="I397">
            <v>-254904.6875</v>
          </cell>
          <cell r="J397">
            <v>-248962.6875</v>
          </cell>
          <cell r="K397">
            <v>-243121.9375</v>
          </cell>
          <cell r="L397">
            <v>-237425.125</v>
          </cell>
          <cell r="M397">
            <v>-232148.9063</v>
          </cell>
          <cell r="N397">
            <v>-227232.5</v>
          </cell>
        </row>
        <row r="398">
          <cell r="C398">
            <v>143670.3965</v>
          </cell>
          <cell r="D398">
            <v>1127.2547</v>
          </cell>
          <cell r="E398">
            <v>156601.15109999999</v>
          </cell>
          <cell r="F398">
            <v>21754.482</v>
          </cell>
          <cell r="G398">
            <v>-2715.3618000000001</v>
          </cell>
          <cell r="H398">
            <v>-7065.7786999999998</v>
          </cell>
          <cell r="I398">
            <v>-5512.1981999999998</v>
          </cell>
          <cell r="J398">
            <v>-4068.2925</v>
          </cell>
          <cell r="K398">
            <v>-2652.3009999999999</v>
          </cell>
          <cell r="L398">
            <v>-1831.2646999999999</v>
          </cell>
          <cell r="M398">
            <v>-2434.9576999999999</v>
          </cell>
          <cell r="N398">
            <v>-3039.4373000000001</v>
          </cell>
        </row>
        <row r="399">
          <cell r="C399">
            <v>450878.28340000001</v>
          </cell>
          <cell r="D399">
            <v>5680.7278999999999</v>
          </cell>
          <cell r="E399">
            <v>450609.01079999999</v>
          </cell>
          <cell r="F399">
            <v>62155.663999999997</v>
          </cell>
          <cell r="G399">
            <v>-7758.1768000000002</v>
          </cell>
          <cell r="H399">
            <v>-20187.9395</v>
          </cell>
          <cell r="I399">
            <v>-15749.138000000001</v>
          </cell>
          <cell r="J399">
            <v>-11623.6931</v>
          </cell>
          <cell r="K399">
            <v>-7578.0029999999997</v>
          </cell>
          <cell r="L399">
            <v>-5232.1848</v>
          </cell>
          <cell r="M399">
            <v>-6957.0221000000001</v>
          </cell>
          <cell r="N399">
            <v>-8684.1065999999992</v>
          </cell>
        </row>
        <row r="400">
          <cell r="C400">
            <v>20545.770400000001</v>
          </cell>
          <cell r="D400">
            <v>98.2898</v>
          </cell>
          <cell r="E400">
            <v>200.5497</v>
          </cell>
          <cell r="F400">
            <v>137.5095</v>
          </cell>
          <cell r="G400">
            <v>112.1925</v>
          </cell>
          <cell r="H400">
            <v>110.7187</v>
          </cell>
          <cell r="I400">
            <v>106.4815</v>
          </cell>
          <cell r="J400">
            <v>109.2449</v>
          </cell>
          <cell r="K400">
            <v>110.7317</v>
          </cell>
          <cell r="L400">
            <v>110.54049999999999</v>
          </cell>
          <cell r="M400">
            <v>110.7187</v>
          </cell>
          <cell r="N400">
            <v>110.7317</v>
          </cell>
        </row>
        <row r="401">
          <cell r="C401">
            <v>115.6995</v>
          </cell>
          <cell r="D401">
            <v>35504.357199999999</v>
          </cell>
          <cell r="E401">
            <v>33753.777800000003</v>
          </cell>
          <cell r="F401">
            <v>12146.755499999999</v>
          </cell>
          <cell r="G401">
            <v>53909.469100000002</v>
          </cell>
          <cell r="H401">
            <v>22202.414799999999</v>
          </cell>
          <cell r="I401">
            <v>17328.659800000001</v>
          </cell>
          <cell r="J401">
            <v>12800.5748</v>
          </cell>
          <cell r="K401">
            <v>8358.8848999999991</v>
          </cell>
          <cell r="L401">
            <v>5782.4435999999996</v>
          </cell>
          <cell r="M401">
            <v>7671.5574999999999</v>
          </cell>
          <cell r="N401">
            <v>9562.8724999999995</v>
          </cell>
        </row>
        <row r="402">
          <cell r="C402">
            <v>494601.0123</v>
          </cell>
          <cell r="D402">
            <v>6231.6014999999998</v>
          </cell>
          <cell r="E402">
            <v>494305.62770000001</v>
          </cell>
          <cell r="F402">
            <v>68183.045100000003</v>
          </cell>
          <cell r="G402">
            <v>-8510.5054999999993</v>
          </cell>
          <cell r="H402">
            <v>-22145.611499999999</v>
          </cell>
          <cell r="I402">
            <v>-17276.368999999999</v>
          </cell>
          <cell r="J402">
            <v>-12750.87</v>
          </cell>
          <cell r="K402">
            <v>-8312.8598000000002</v>
          </cell>
          <cell r="L402">
            <v>-5739.5621000000001</v>
          </cell>
          <cell r="M402">
            <v>-7631.6608999999999</v>
          </cell>
          <cell r="N402">
            <v>-9526.2248999999993</v>
          </cell>
        </row>
        <row r="403">
          <cell r="C403">
            <v>43722.728900000002</v>
          </cell>
          <cell r="D403">
            <v>550.87360000000001</v>
          </cell>
          <cell r="E403">
            <v>43696.616900000001</v>
          </cell>
          <cell r="F403">
            <v>6027.3810999999996</v>
          </cell>
          <cell r="G403">
            <v>-752.32870000000003</v>
          </cell>
          <cell r="H403">
            <v>-1957.672</v>
          </cell>
          <cell r="I403">
            <v>-1527.231</v>
          </cell>
          <cell r="J403">
            <v>-1127.1768999999999</v>
          </cell>
          <cell r="K403">
            <v>-734.85680000000002</v>
          </cell>
          <cell r="L403">
            <v>-507.37729999999999</v>
          </cell>
          <cell r="M403">
            <v>-674.63879999999995</v>
          </cell>
          <cell r="N403">
            <v>-842.11829999999998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C405">
            <v>37996</v>
          </cell>
          <cell r="D405">
            <v>37996</v>
          </cell>
          <cell r="E405">
            <v>37996</v>
          </cell>
          <cell r="F405">
            <v>37996</v>
          </cell>
          <cell r="G405">
            <v>37996</v>
          </cell>
          <cell r="H405">
            <v>37996</v>
          </cell>
          <cell r="I405">
            <v>37996</v>
          </cell>
          <cell r="J405">
            <v>37996</v>
          </cell>
          <cell r="K405">
            <v>37996</v>
          </cell>
          <cell r="L405">
            <v>37996</v>
          </cell>
          <cell r="M405">
            <v>37996</v>
          </cell>
          <cell r="N405">
            <v>37996</v>
          </cell>
        </row>
        <row r="406">
          <cell r="C406">
            <v>194750</v>
          </cell>
          <cell r="D406">
            <v>143810</v>
          </cell>
          <cell r="E406">
            <v>143810</v>
          </cell>
          <cell r="F406">
            <v>143810</v>
          </cell>
          <cell r="G406">
            <v>143810</v>
          </cell>
          <cell r="H406">
            <v>143810</v>
          </cell>
          <cell r="I406">
            <v>143810</v>
          </cell>
          <cell r="J406">
            <v>143810</v>
          </cell>
          <cell r="K406">
            <v>143810</v>
          </cell>
          <cell r="L406">
            <v>143810</v>
          </cell>
          <cell r="M406">
            <v>143810</v>
          </cell>
          <cell r="N406">
            <v>143810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C408">
            <v>289318</v>
          </cell>
          <cell r="D408">
            <v>229174</v>
          </cell>
          <cell r="E408">
            <v>194174</v>
          </cell>
          <cell r="F408">
            <v>159174</v>
          </cell>
          <cell r="G408">
            <v>124174</v>
          </cell>
          <cell r="H408">
            <v>89174</v>
          </cell>
          <cell r="I408">
            <v>89174</v>
          </cell>
          <cell r="J408">
            <v>89174</v>
          </cell>
          <cell r="K408">
            <v>89174</v>
          </cell>
          <cell r="L408">
            <v>89174</v>
          </cell>
          <cell r="M408">
            <v>89174</v>
          </cell>
          <cell r="N408">
            <v>89174</v>
          </cell>
        </row>
        <row r="409">
          <cell r="C409">
            <v>504698</v>
          </cell>
          <cell r="D409">
            <v>0</v>
          </cell>
          <cell r="E409">
            <v>316853</v>
          </cell>
          <cell r="F409">
            <v>77314</v>
          </cell>
          <cell r="G409">
            <v>-978705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C410">
            <v>-1905.8296</v>
          </cell>
          <cell r="D410">
            <v>15147.7408</v>
          </cell>
          <cell r="E410">
            <v>531.34870000000001</v>
          </cell>
          <cell r="F410">
            <v>-944.24540000000002</v>
          </cell>
          <cell r="G410">
            <v>4194.1868999999997</v>
          </cell>
          <cell r="H410">
            <v>-1305.1297999999999</v>
          </cell>
          <cell r="I410">
            <v>415.6635</v>
          </cell>
          <cell r="J410">
            <v>460.70190000000002</v>
          </cell>
          <cell r="K410">
            <v>472.8202</v>
          </cell>
          <cell r="L410">
            <v>317.19150000000002</v>
          </cell>
          <cell r="M410">
            <v>167.18020000000001</v>
          </cell>
          <cell r="N410">
            <v>166.94030000000001</v>
          </cell>
        </row>
        <row r="411">
          <cell r="C411">
            <v>-133879</v>
          </cell>
          <cell r="D411">
            <v>-146724.21950000001</v>
          </cell>
          <cell r="E411">
            <v>-349733.16139999998</v>
          </cell>
          <cell r="F411">
            <v>-403286.62079999998</v>
          </cell>
          <cell r="G411">
            <v>-34763.583700000003</v>
          </cell>
          <cell r="H411">
            <v>-25618.205999999998</v>
          </cell>
          <cell r="I411">
            <v>-18744.399099999999</v>
          </cell>
          <cell r="J411">
            <v>-10361.3449</v>
          </cell>
          <cell r="K411">
            <v>-3582.5729000000001</v>
          </cell>
          <cell r="L411">
            <v>-715.86270000000002</v>
          </cell>
          <cell r="M411">
            <v>1967.9069</v>
          </cell>
          <cell r="N411">
            <v>4226.5837000000001</v>
          </cell>
        </row>
        <row r="412">
          <cell r="C412">
            <v>633.78219999999999</v>
          </cell>
          <cell r="D412">
            <v>-6760.4358000000002</v>
          </cell>
          <cell r="E412">
            <v>-20955.3207</v>
          </cell>
          <cell r="F412">
            <v>-28991.494699999999</v>
          </cell>
          <cell r="G412">
            <v>-6646.7866999999997</v>
          </cell>
          <cell r="H412">
            <v>-6387.0277999999998</v>
          </cell>
          <cell r="I412">
            <v>-5849.2981</v>
          </cell>
          <cell r="J412">
            <v>-5928.7629999999999</v>
          </cell>
          <cell r="K412">
            <v>-5818.8492999999999</v>
          </cell>
          <cell r="L412">
            <v>-5228.8865999999998</v>
          </cell>
          <cell r="M412">
            <v>-4649.6705000000002</v>
          </cell>
          <cell r="N412">
            <v>-4087.8534</v>
          </cell>
        </row>
        <row r="413">
          <cell r="C413">
            <v>11875</v>
          </cell>
          <cell r="D413">
            <v>1262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1.1512</v>
          </cell>
          <cell r="D414">
            <v>-331.75360000000001</v>
          </cell>
          <cell r="E414">
            <v>15.1953</v>
          </cell>
          <cell r="F414">
            <v>-0.47160000000000002</v>
          </cell>
          <cell r="G414">
            <v>0.58199999999999996</v>
          </cell>
          <cell r="H414">
            <v>0.79359999999999997</v>
          </cell>
          <cell r="I414">
            <v>0.4521</v>
          </cell>
          <cell r="J414">
            <v>-2.3300000000000001E-2</v>
          </cell>
          <cell r="K414">
            <v>-0.83540000000000003</v>
          </cell>
          <cell r="L414">
            <v>-1.6960999999999999</v>
          </cell>
          <cell r="M414">
            <v>-1.5653999999999999</v>
          </cell>
          <cell r="N414">
            <v>-1.4386000000000001</v>
          </cell>
        </row>
        <row r="415">
          <cell r="C415">
            <v>-41380</v>
          </cell>
          <cell r="D415">
            <v>-473527.21230000001</v>
          </cell>
          <cell r="E415">
            <v>-37106.263200000001</v>
          </cell>
          <cell r="F415">
            <v>13366.632600000001</v>
          </cell>
          <cell r="G415">
            <v>22241.636900000001</v>
          </cell>
          <cell r="H415">
            <v>21284.809700000002</v>
          </cell>
          <cell r="I415">
            <v>21062.904399999999</v>
          </cell>
          <cell r="J415">
            <v>21873.749800000001</v>
          </cell>
          <cell r="K415">
            <v>22821.3465</v>
          </cell>
          <cell r="L415">
            <v>-2436.4569000000001</v>
          </cell>
          <cell r="M415">
            <v>-2506.6203</v>
          </cell>
          <cell r="N415">
            <v>-2585.7833999999998</v>
          </cell>
        </row>
        <row r="416">
          <cell r="C416">
            <v>-41380</v>
          </cell>
          <cell r="D416">
            <v>-41380</v>
          </cell>
          <cell r="E416">
            <v>-473527.21230000001</v>
          </cell>
          <cell r="F416">
            <v>-25076.293900000001</v>
          </cell>
          <cell r="G416">
            <v>21354.136500000001</v>
          </cell>
          <cell r="H416">
            <v>21380.492399999999</v>
          </cell>
          <cell r="I416">
            <v>21085.0949</v>
          </cell>
          <cell r="J416">
            <v>21792.665300000001</v>
          </cell>
          <cell r="K416">
            <v>22726.586800000001</v>
          </cell>
          <cell r="L416">
            <v>2282.1347000000001</v>
          </cell>
          <cell r="M416">
            <v>-2436.4569000000001</v>
          </cell>
          <cell r="N416">
            <v>-2506.6203</v>
          </cell>
        </row>
        <row r="417">
          <cell r="C417">
            <v>-632903.11820000003</v>
          </cell>
          <cell r="D417">
            <v>-5105937.4123999998</v>
          </cell>
          <cell r="E417">
            <v>-260939.69</v>
          </cell>
          <cell r="F417">
            <v>-32946.027999999998</v>
          </cell>
          <cell r="G417">
            <v>-31321.6273</v>
          </cell>
          <cell r="H417">
            <v>-31545.975399999999</v>
          </cell>
          <cell r="I417">
            <v>-26222.214800000002</v>
          </cell>
          <cell r="J417">
            <v>-20722.908899999999</v>
          </cell>
          <cell r="K417">
            <v>-15308.9444</v>
          </cell>
          <cell r="L417">
            <v>-14008.056</v>
          </cell>
          <cell r="M417">
            <v>-13773.1787</v>
          </cell>
          <cell r="N417">
            <v>-13660.4954</v>
          </cell>
        </row>
        <row r="418">
          <cell r="C418">
            <v>211510</v>
          </cell>
          <cell r="D418">
            <v>1478673</v>
          </cell>
          <cell r="E418">
            <v>-999018.8125</v>
          </cell>
          <cell r="F418">
            <v>-1488731</v>
          </cell>
          <cell r="G418">
            <v>238.15809999999999</v>
          </cell>
          <cell r="H418">
            <v>237.59569999999999</v>
          </cell>
          <cell r="I418">
            <v>240.1113</v>
          </cell>
          <cell r="J418">
            <v>289.67380000000003</v>
          </cell>
          <cell r="K418">
            <v>298.00189999999998</v>
          </cell>
          <cell r="L418">
            <v>297.5643</v>
          </cell>
          <cell r="M418">
            <v>299.07979999999998</v>
          </cell>
          <cell r="N418">
            <v>301.22039999999998</v>
          </cell>
        </row>
        <row r="419">
          <cell r="C419">
            <v>25460.0586</v>
          </cell>
          <cell r="D419">
            <v>52987.236900000004</v>
          </cell>
          <cell r="E419">
            <v>16020.449500000001</v>
          </cell>
          <cell r="F419">
            <v>-80229.929099999994</v>
          </cell>
          <cell r="G419">
            <v>-45324.608200000002</v>
          </cell>
          <cell r="H419">
            <v>14.2964</v>
          </cell>
          <cell r="I419">
            <v>13.8057</v>
          </cell>
          <cell r="J419">
            <v>15.7081</v>
          </cell>
          <cell r="K419">
            <v>17.659700000000001</v>
          </cell>
          <cell r="L419">
            <v>17.867000000000001</v>
          </cell>
          <cell r="M419">
            <v>17.929200000000002</v>
          </cell>
          <cell r="N419">
            <v>18.039000000000001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-55948.634899999997</v>
          </cell>
          <cell r="D421">
            <v>-451364.86139999999</v>
          </cell>
          <cell r="E421">
            <v>-23067.068299999999</v>
          </cell>
          <cell r="F421">
            <v>-2912.4288000000001</v>
          </cell>
          <cell r="G421">
            <v>-2768.8317999999999</v>
          </cell>
          <cell r="H421">
            <v>-2788.6642000000002</v>
          </cell>
          <cell r="I421">
            <v>-2318.0437999999999</v>
          </cell>
          <cell r="J421">
            <v>-1831.9050999999999</v>
          </cell>
          <cell r="K421">
            <v>-1353.3107</v>
          </cell>
          <cell r="L421">
            <v>-1238.3121000000001</v>
          </cell>
          <cell r="M421">
            <v>-1217.549</v>
          </cell>
          <cell r="N421">
            <v>-1207.5878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-0.22500000000000001</v>
          </cell>
          <cell r="H423">
            <v>1.4999999999999999E-2</v>
          </cell>
          <cell r="I423">
            <v>0.29199999999999998</v>
          </cell>
          <cell r="J423">
            <v>-0.45300000000000001</v>
          </cell>
          <cell r="K423">
            <v>1.242</v>
          </cell>
          <cell r="L423">
            <v>-1.5</v>
          </cell>
          <cell r="M423">
            <v>0.41799999999999998</v>
          </cell>
          <cell r="N423">
            <v>0.92200000000000004</v>
          </cell>
        </row>
        <row r="424">
          <cell r="C424">
            <v>1555061</v>
          </cell>
          <cell r="D424">
            <v>937630.00139999995</v>
          </cell>
          <cell r="E424">
            <v>2226732.3256000001</v>
          </cell>
          <cell r="F424">
            <v>2137998.6020999998</v>
          </cell>
          <cell r="G424">
            <v>1973150.6479</v>
          </cell>
          <cell r="H424">
            <v>1674261.6706999999</v>
          </cell>
          <cell r="I424">
            <v>1388769.5038000001</v>
          </cell>
          <cell r="J424">
            <v>1104623.0473</v>
          </cell>
          <cell r="K424">
            <v>820386.76809999999</v>
          </cell>
          <cell r="L424">
            <v>826086.7953</v>
          </cell>
          <cell r="M424">
            <v>831376.71950000001</v>
          </cell>
          <cell r="N424">
            <v>836307.59210000001</v>
          </cell>
        </row>
        <row r="425">
          <cell r="C425">
            <v>0</v>
          </cell>
          <cell r="D425">
            <v>6634.3051999999998</v>
          </cell>
          <cell r="E425">
            <v>6120.6948000000002</v>
          </cell>
          <cell r="F425">
            <v>37.637999999999998</v>
          </cell>
          <cell r="G425">
            <v>37.837000000000003</v>
          </cell>
          <cell r="H425">
            <v>39.619</v>
          </cell>
          <cell r="I425">
            <v>40.384999999999998</v>
          </cell>
          <cell r="J425">
            <v>43.832000000000001</v>
          </cell>
          <cell r="K425">
            <v>47.046999999999997</v>
          </cell>
          <cell r="L425">
            <v>49.792000000000002</v>
          </cell>
          <cell r="M425">
            <v>52.893000000000001</v>
          </cell>
          <cell r="N425">
            <v>56.045000000000002</v>
          </cell>
        </row>
        <row r="426">
          <cell r="C426">
            <v>1240388</v>
          </cell>
          <cell r="D426">
            <v>1129401.875</v>
          </cell>
          <cell r="E426">
            <v>1791888.0012000001</v>
          </cell>
          <cell r="F426">
            <v>1684707.3092</v>
          </cell>
          <cell r="G426">
            <v>1394607.3092</v>
          </cell>
          <cell r="H426">
            <v>1104507.3092</v>
          </cell>
          <cell r="I426">
            <v>814407.30920000002</v>
          </cell>
          <cell r="J426">
            <v>524307.30920000002</v>
          </cell>
          <cell r="K426">
            <v>234207.30919999999</v>
          </cell>
          <cell r="L426">
            <v>234207.30919999999</v>
          </cell>
          <cell r="M426">
            <v>234207.30919999999</v>
          </cell>
          <cell r="N426">
            <v>234207.30919999999</v>
          </cell>
        </row>
        <row r="427">
          <cell r="C427">
            <v>-50278.286200000002</v>
          </cell>
          <cell r="D427">
            <v>22910.4319</v>
          </cell>
          <cell r="E427">
            <v>-23337.781800000001</v>
          </cell>
          <cell r="F427">
            <v>-137002.16149999999</v>
          </cell>
          <cell r="G427">
            <v>-51766.398699999998</v>
          </cell>
          <cell r="H427">
            <v>-22087.2696</v>
          </cell>
          <cell r="I427">
            <v>-17099.031900000002</v>
          </cell>
          <cell r="J427">
            <v>-11565.2595</v>
          </cell>
          <cell r="K427">
            <v>-5886.2507999999998</v>
          </cell>
          <cell r="L427">
            <v>-2077</v>
          </cell>
          <cell r="M427">
            <v>-67.674400000000006</v>
          </cell>
          <cell r="N427">
            <v>1938.8710000000001</v>
          </cell>
        </row>
        <row r="428">
          <cell r="C428">
            <v>20545.770400000001</v>
          </cell>
          <cell r="D428">
            <v>101357.5007</v>
          </cell>
          <cell r="E428">
            <v>550200.54969999997</v>
          </cell>
          <cell r="F428">
            <v>137.5095</v>
          </cell>
          <cell r="G428">
            <v>112.1925</v>
          </cell>
          <cell r="H428">
            <v>110.7187</v>
          </cell>
          <cell r="I428">
            <v>106.4815</v>
          </cell>
          <cell r="J428">
            <v>109.2449</v>
          </cell>
          <cell r="K428">
            <v>110.7317</v>
          </cell>
          <cell r="L428">
            <v>110.54049999999999</v>
          </cell>
          <cell r="M428">
            <v>110.7187</v>
          </cell>
          <cell r="N428">
            <v>110.7317</v>
          </cell>
        </row>
        <row r="429">
          <cell r="C429">
            <v>24581.227299999999</v>
          </cell>
          <cell r="D429">
            <v>-4134795.7851999998</v>
          </cell>
          <cell r="E429">
            <v>240417.92660000001</v>
          </cell>
          <cell r="F429">
            <v>-10291.150299999999</v>
          </cell>
          <cell r="G429">
            <v>11964.227699999999</v>
          </cell>
          <cell r="H429">
            <v>14472.9128</v>
          </cell>
          <cell r="I429">
            <v>6923.3622999999998</v>
          </cell>
          <cell r="J429">
            <v>-291.10109999999997</v>
          </cell>
          <cell r="K429">
            <v>-8040.4967999999999</v>
          </cell>
          <cell r="L429">
            <v>-13962.6286</v>
          </cell>
          <cell r="M429">
            <v>-12973.2871</v>
          </cell>
          <cell r="N429">
            <v>-11995.5245</v>
          </cell>
        </row>
        <row r="430">
          <cell r="C430">
            <v>4334602.6163999997</v>
          </cell>
          <cell r="D430">
            <v>4994198.4123999998</v>
          </cell>
          <cell r="E430">
            <v>7123624.7441999996</v>
          </cell>
          <cell r="F430">
            <v>6718298.7768000001</v>
          </cell>
          <cell r="G430">
            <v>6203606.1593000004</v>
          </cell>
          <cell r="H430">
            <v>6392747.3600000003</v>
          </cell>
          <cell r="I430">
            <v>6321202.4403999997</v>
          </cell>
          <cell r="J430">
            <v>6281773.2592000002</v>
          </cell>
          <cell r="K430">
            <v>6290238.9128999999</v>
          </cell>
          <cell r="L430">
            <v>6091388.9877000004</v>
          </cell>
          <cell r="M430">
            <v>6425196.1882999996</v>
          </cell>
          <cell r="N430">
            <v>6433347.2965000002</v>
          </cell>
        </row>
        <row r="431">
          <cell r="C431">
            <v>328497</v>
          </cell>
          <cell r="D431">
            <v>20213.241000000002</v>
          </cell>
          <cell r="E431">
            <v>662010.76879999996</v>
          </cell>
          <cell r="F431">
            <v>698020.4828</v>
          </cell>
          <cell r="G431">
            <v>829031.39139999996</v>
          </cell>
          <cell r="H431">
            <v>829041.95420000004</v>
          </cell>
          <cell r="I431">
            <v>829051.82449999999</v>
          </cell>
          <cell r="J431">
            <v>829061.72149999999</v>
          </cell>
          <cell r="K431">
            <v>829081.85699999996</v>
          </cell>
          <cell r="L431">
            <v>829082.16330000001</v>
          </cell>
          <cell r="M431">
            <v>829092.88210000005</v>
          </cell>
          <cell r="N431">
            <v>829104.28060000006</v>
          </cell>
        </row>
        <row r="432">
          <cell r="C432">
            <v>4643060.0345000001</v>
          </cell>
          <cell r="D432">
            <v>9228754.8575999998</v>
          </cell>
          <cell r="E432">
            <v>7233181.4425999997</v>
          </cell>
          <cell r="F432">
            <v>6701031.8830000004</v>
          </cell>
          <cell r="G432">
            <v>6195346.2840999998</v>
          </cell>
          <cell r="H432">
            <v>6387480.2122</v>
          </cell>
          <cell r="I432">
            <v>6321500.3272000002</v>
          </cell>
          <cell r="J432">
            <v>6287446.1141999997</v>
          </cell>
          <cell r="K432">
            <v>6301857.8664999995</v>
          </cell>
          <cell r="L432">
            <v>6107881.4238999998</v>
          </cell>
          <cell r="M432">
            <v>6441472.4017000003</v>
          </cell>
          <cell r="N432">
            <v>6449419.7720999997</v>
          </cell>
        </row>
        <row r="433">
          <cell r="C433">
            <v>-13824</v>
          </cell>
          <cell r="D433">
            <v>-211985.1146</v>
          </cell>
          <cell r="E433">
            <v>-227166.44440000001</v>
          </cell>
          <cell r="F433">
            <v>-244729.19</v>
          </cell>
          <cell r="G433">
            <v>-250488.0527</v>
          </cell>
          <cell r="H433">
            <v>-259287.59270000001</v>
          </cell>
          <cell r="I433">
            <v>-254689.6299</v>
          </cell>
          <cell r="J433">
            <v>-248745.9834</v>
          </cell>
          <cell r="K433">
            <v>-242902.39809999999</v>
          </cell>
          <cell r="L433">
            <v>-237202.67720000001</v>
          </cell>
          <cell r="M433">
            <v>-231923.4718</v>
          </cell>
          <cell r="N433">
            <v>-227003.99780000001</v>
          </cell>
        </row>
        <row r="434">
          <cell r="C434">
            <v>18221.400900000001</v>
          </cell>
          <cell r="D434">
            <v>12589.6265</v>
          </cell>
          <cell r="E434">
            <v>42632.081299999998</v>
          </cell>
          <cell r="F434">
            <v>45676.084799999997</v>
          </cell>
          <cell r="G434">
            <v>45972.503299999997</v>
          </cell>
          <cell r="H434">
            <v>47605.835500000001</v>
          </cell>
          <cell r="I434">
            <v>46661.044000000002</v>
          </cell>
          <cell r="J434">
            <v>45940.424500000001</v>
          </cell>
          <cell r="K434">
            <v>45623.041499999999</v>
          </cell>
          <cell r="L434">
            <v>43289.568200000002</v>
          </cell>
          <cell r="M434">
            <v>46427.226900000001</v>
          </cell>
          <cell r="N434">
            <v>45735.110399999998</v>
          </cell>
        </row>
        <row r="435">
          <cell r="C435">
            <v>0</v>
          </cell>
          <cell r="D435">
            <v>1284217.3831</v>
          </cell>
          <cell r="E435">
            <v>2909749.2404</v>
          </cell>
          <cell r="F435">
            <v>3662057.2111</v>
          </cell>
          <cell r="G435">
            <v>2295292.2239999999</v>
          </cell>
          <cell r="H435">
            <v>2209900.9558999999</v>
          </cell>
          <cell r="I435">
            <v>2134951.8673999999</v>
          </cell>
          <cell r="J435">
            <v>2076399.0641999999</v>
          </cell>
          <cell r="K435">
            <v>2015135.395</v>
          </cell>
          <cell r="L435">
            <v>1950716.3585000001</v>
          </cell>
          <cell r="M435">
            <v>1886831.3204999999</v>
          </cell>
          <cell r="N435">
            <v>1821156.2237</v>
          </cell>
        </row>
        <row r="436">
          <cell r="C436">
            <v>-47</v>
          </cell>
          <cell r="D436">
            <v>-47</v>
          </cell>
          <cell r="E436">
            <v>-47</v>
          </cell>
          <cell r="F436">
            <v>-47</v>
          </cell>
          <cell r="G436">
            <v>-47</v>
          </cell>
          <cell r="H436">
            <v>-47</v>
          </cell>
          <cell r="I436">
            <v>-47</v>
          </cell>
          <cell r="J436">
            <v>-47</v>
          </cell>
          <cell r="K436">
            <v>-47</v>
          </cell>
          <cell r="L436">
            <v>-47</v>
          </cell>
          <cell r="M436">
            <v>-47</v>
          </cell>
          <cell r="N436">
            <v>-47</v>
          </cell>
        </row>
        <row r="437">
          <cell r="C437">
            <v>-308457.41820000001</v>
          </cell>
          <cell r="D437">
            <v>-4234556.4452</v>
          </cell>
          <cell r="E437">
            <v>-109556.69839999999</v>
          </cell>
          <cell r="F437">
            <v>17266.893800000002</v>
          </cell>
          <cell r="G437">
            <v>8259.8752000000004</v>
          </cell>
          <cell r="H437">
            <v>5267.1477999999997</v>
          </cell>
          <cell r="I437">
            <v>-297.88670000000002</v>
          </cell>
          <cell r="J437">
            <v>-5672.8550999999998</v>
          </cell>
          <cell r="K437">
            <v>-11618.953600000001</v>
          </cell>
          <cell r="L437">
            <v>-16492.4362</v>
          </cell>
          <cell r="M437">
            <v>-16276.213400000001</v>
          </cell>
          <cell r="N437">
            <v>-16072.4756</v>
          </cell>
        </row>
        <row r="438">
          <cell r="C438">
            <v>68858</v>
          </cell>
          <cell r="D438">
            <v>432858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564858</v>
          </cell>
          <cell r="E439">
            <v>564858</v>
          </cell>
          <cell r="F439">
            <v>564858</v>
          </cell>
          <cell r="G439">
            <v>564858</v>
          </cell>
          <cell r="H439">
            <v>564858</v>
          </cell>
          <cell r="I439">
            <v>564858</v>
          </cell>
          <cell r="J439">
            <v>564858</v>
          </cell>
          <cell r="K439">
            <v>564858</v>
          </cell>
          <cell r="L439">
            <v>564858</v>
          </cell>
          <cell r="M439">
            <v>564858</v>
          </cell>
          <cell r="N439">
            <v>564858</v>
          </cell>
        </row>
        <row r="440">
          <cell r="C440">
            <v>32335</v>
          </cell>
          <cell r="D440">
            <v>39622.8338</v>
          </cell>
          <cell r="E440">
            <v>42651.735399999998</v>
          </cell>
          <cell r="F440">
            <v>41957.2359</v>
          </cell>
          <cell r="G440">
            <v>74600.890499999994</v>
          </cell>
          <cell r="H440">
            <v>79914.602100000004</v>
          </cell>
          <cell r="I440">
            <v>78682.750899999999</v>
          </cell>
          <cell r="J440">
            <v>79931.415800000002</v>
          </cell>
          <cell r="K440">
            <v>81538.961500000005</v>
          </cell>
          <cell r="L440">
            <v>83099.782000000007</v>
          </cell>
          <cell r="M440">
            <v>85118.7454</v>
          </cell>
          <cell r="N440">
            <v>86804.503599999996</v>
          </cell>
        </row>
        <row r="441">
          <cell r="C441">
            <v>22981</v>
          </cell>
          <cell r="D441">
            <v>44797.691800000001</v>
          </cell>
          <cell r="E441">
            <v>91373.020799999998</v>
          </cell>
          <cell r="F441">
            <v>71264.917600000001</v>
          </cell>
          <cell r="G441">
            <v>21891.504199999999</v>
          </cell>
          <cell r="H441">
            <v>16652.617099999999</v>
          </cell>
          <cell r="I441">
            <v>17066.459900000002</v>
          </cell>
          <cell r="J441">
            <v>17066.293099999999</v>
          </cell>
          <cell r="K441">
            <v>17066.2742</v>
          </cell>
          <cell r="L441">
            <v>17066.260600000001</v>
          </cell>
          <cell r="M441">
            <v>17066.223699999999</v>
          </cell>
          <cell r="N441">
            <v>17066.247299999999</v>
          </cell>
        </row>
        <row r="442">
          <cell r="C442">
            <v>1309.7218</v>
          </cell>
          <cell r="D442">
            <v>1758.4935</v>
          </cell>
          <cell r="E442">
            <v>1917.4431</v>
          </cell>
          <cell r="F442">
            <v>2847.8081000000002</v>
          </cell>
          <cell r="G442">
            <v>1.8100000000000002E-2</v>
          </cell>
          <cell r="H442">
            <v>1.0699999999999999E-2</v>
          </cell>
          <cell r="I442">
            <v>1.15E-2</v>
          </cell>
          <cell r="J442">
            <v>1.18E-2</v>
          </cell>
          <cell r="K442">
            <v>1.23E-2</v>
          </cell>
          <cell r="L442">
            <v>1.23E-2</v>
          </cell>
          <cell r="M442">
            <v>1.26E-2</v>
          </cell>
          <cell r="N442">
            <v>1.29E-2</v>
          </cell>
        </row>
        <row r="443">
          <cell r="C443">
            <v>70470</v>
          </cell>
          <cell r="D443">
            <v>113546</v>
          </cell>
          <cell r="E443">
            <v>0</v>
          </cell>
          <cell r="F443">
            <v>0</v>
          </cell>
          <cell r="G443">
            <v>74600.906300000002</v>
          </cell>
          <cell r="H443">
            <v>79913.601599999995</v>
          </cell>
          <cell r="I443">
            <v>78681.75</v>
          </cell>
          <cell r="J443">
            <v>79929.960900000005</v>
          </cell>
          <cell r="K443">
            <v>81537.460900000005</v>
          </cell>
          <cell r="L443">
            <v>83098.218800000002</v>
          </cell>
          <cell r="M443">
            <v>85117.101599999995</v>
          </cell>
          <cell r="N443">
            <v>86802.906300000002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581828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C451">
            <v>-3595.9892</v>
          </cell>
          <cell r="D451">
            <v>-7287.8338000000003</v>
          </cell>
          <cell r="E451">
            <v>-3028.9016000000001</v>
          </cell>
          <cell r="F451">
            <v>694.49959999999999</v>
          </cell>
          <cell r="G451">
            <v>-32643.654600000002</v>
          </cell>
          <cell r="H451">
            <v>-5313.7116999999998</v>
          </cell>
          <cell r="I451">
            <v>1231.8513</v>
          </cell>
          <cell r="J451">
            <v>-1248.6649</v>
          </cell>
          <cell r="K451">
            <v>-1607.5456999999999</v>
          </cell>
          <cell r="L451">
            <v>-1560.8205</v>
          </cell>
          <cell r="M451">
            <v>-2018.9634000000001</v>
          </cell>
          <cell r="N451">
            <v>-1685.7583</v>
          </cell>
        </row>
        <row r="452">
          <cell r="C452">
            <v>-89088</v>
          </cell>
          <cell r="D452">
            <v>43076</v>
          </cell>
          <cell r="E452">
            <v>-113546</v>
          </cell>
          <cell r="F452">
            <v>0</v>
          </cell>
          <cell r="G452">
            <v>74600.906300000002</v>
          </cell>
          <cell r="H452">
            <v>5312.6953000000003</v>
          </cell>
          <cell r="I452">
            <v>-1231.8516</v>
          </cell>
          <cell r="J452">
            <v>1248.2109</v>
          </cell>
          <cell r="K452">
            <v>1607.5</v>
          </cell>
          <cell r="L452">
            <v>1560.7578000000001</v>
          </cell>
          <cell r="M452">
            <v>2018.8828000000001</v>
          </cell>
          <cell r="N452">
            <v>1685.8046999999999</v>
          </cell>
        </row>
        <row r="453">
          <cell r="C453">
            <v>-43567.599699999999</v>
          </cell>
          <cell r="D453">
            <v>-43393.2333</v>
          </cell>
          <cell r="E453">
            <v>68.512100000000004</v>
          </cell>
          <cell r="F453">
            <v>268.30149999999998</v>
          </cell>
          <cell r="G453">
            <v>-323346.58029999997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C455">
            <v>58.483899999999998</v>
          </cell>
          <cell r="D455">
            <v>573</v>
          </cell>
          <cell r="E455">
            <v>76.661900000000003</v>
          </cell>
          <cell r="F455">
            <v>87.325199999999995</v>
          </cell>
          <cell r="G455">
            <v>-3624.9870999999998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C456">
            <v>-12130.4157</v>
          </cell>
          <cell r="D456">
            <v>-10087.9926</v>
          </cell>
          <cell r="E456">
            <v>8.6011000000000006</v>
          </cell>
          <cell r="F456">
            <v>33.682899999999997</v>
          </cell>
          <cell r="G456">
            <v>-40593.291400000002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C457">
            <v>-86089.329599999997</v>
          </cell>
          <cell r="D457">
            <v>-90401.623999999996</v>
          </cell>
          <cell r="E457">
            <v>-1021777.4897</v>
          </cell>
          <cell r="F457">
            <v>-789522.34710000001</v>
          </cell>
          <cell r="G457">
            <v>-336288.32860000001</v>
          </cell>
          <cell r="H457">
            <v>7.0180999999999996</v>
          </cell>
          <cell r="I457">
            <v>7.0841000000000003</v>
          </cell>
          <cell r="J457">
            <v>9.7911000000000001</v>
          </cell>
          <cell r="K457">
            <v>10.100899999999999</v>
          </cell>
          <cell r="L457">
            <v>10.475099999999999</v>
          </cell>
          <cell r="M457">
            <v>11.0215</v>
          </cell>
          <cell r="N457">
            <v>10.758100000000001</v>
          </cell>
        </row>
        <row r="458">
          <cell r="C458">
            <v>0</v>
          </cell>
          <cell r="D458">
            <v>1038</v>
          </cell>
          <cell r="E458">
            <v>-1038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C460">
            <v>-32325.724999999999</v>
          </cell>
          <cell r="D460">
            <v>22013.471399999999</v>
          </cell>
          <cell r="E460">
            <v>-43165.878799999999</v>
          </cell>
          <cell r="F460">
            <v>2789.5120999999999</v>
          </cell>
          <cell r="G460">
            <v>-48245.897700000001</v>
          </cell>
          <cell r="H460">
            <v>4138.7606999999998</v>
          </cell>
          <cell r="I460">
            <v>0.30759999999999998</v>
          </cell>
          <cell r="J460">
            <v>0.13439999999999999</v>
          </cell>
          <cell r="K460">
            <v>0.14610000000000001</v>
          </cell>
          <cell r="L460">
            <v>2.9899999999999999E-2</v>
          </cell>
          <cell r="M460">
            <v>4.65E-2</v>
          </cell>
          <cell r="N460">
            <v>1.17E-2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C462">
            <v>23775</v>
          </cell>
          <cell r="D462">
            <v>21177</v>
          </cell>
          <cell r="E462">
            <v>17420</v>
          </cell>
          <cell r="F462">
            <v>16647</v>
          </cell>
          <cell r="G462">
            <v>386.5</v>
          </cell>
          <cell r="H462">
            <v>386.5</v>
          </cell>
          <cell r="I462">
            <v>386.5</v>
          </cell>
          <cell r="J462">
            <v>386.5</v>
          </cell>
          <cell r="K462">
            <v>386.5</v>
          </cell>
          <cell r="L462">
            <v>386.5</v>
          </cell>
          <cell r="M462">
            <v>386.5</v>
          </cell>
          <cell r="N462">
            <v>386.5</v>
          </cell>
        </row>
        <row r="463">
          <cell r="C463">
            <v>237626</v>
          </cell>
          <cell r="D463">
            <v>86237.471399999995</v>
          </cell>
          <cell r="E463">
            <v>46828.592600000004</v>
          </cell>
          <cell r="F463">
            <v>50391.104700000004</v>
          </cell>
          <cell r="G463">
            <v>0.20699999999999999</v>
          </cell>
          <cell r="H463">
            <v>4138.9677000000001</v>
          </cell>
          <cell r="I463">
            <v>4139.2754000000004</v>
          </cell>
          <cell r="J463">
            <v>4139.4098000000004</v>
          </cell>
          <cell r="K463">
            <v>4139.5559000000003</v>
          </cell>
          <cell r="L463">
            <v>4139.5857999999998</v>
          </cell>
          <cell r="M463">
            <v>4139.6323000000002</v>
          </cell>
          <cell r="N463">
            <v>4139.6440000000002</v>
          </cell>
        </row>
        <row r="464">
          <cell r="C464">
            <v>2204.9137000000001</v>
          </cell>
          <cell r="D464">
            <v>2044.425</v>
          </cell>
          <cell r="E464">
            <v>2490.1226000000001</v>
          </cell>
          <cell r="F464">
            <v>2554.4650999999999</v>
          </cell>
          <cell r="G464">
            <v>427.58749999999998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C465">
            <v>7</v>
          </cell>
          <cell r="D465">
            <v>407.48500000000001</v>
          </cell>
          <cell r="E465">
            <v>416.52749999999997</v>
          </cell>
          <cell r="F465">
            <v>427.58749999999998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402981</v>
          </cell>
          <cell r="D466">
            <v>335594.54619999998</v>
          </cell>
          <cell r="E466">
            <v>335665.72769999999</v>
          </cell>
          <cell r="F466">
            <v>335944.48249999998</v>
          </cell>
          <cell r="G466">
            <v>-343.61860000000001</v>
          </cell>
          <cell r="H466">
            <v>-342.50630000000001</v>
          </cell>
          <cell r="I466">
            <v>-341.36399999999998</v>
          </cell>
          <cell r="J466">
            <v>-340.19189999999998</v>
          </cell>
          <cell r="K466">
            <v>-338.96620000000001</v>
          </cell>
          <cell r="L466">
            <v>-337.73309999999998</v>
          </cell>
          <cell r="M466">
            <v>-336.46679999999998</v>
          </cell>
          <cell r="N466">
            <v>-335.17009999999999</v>
          </cell>
        </row>
        <row r="467">
          <cell r="C467">
            <v>248124.5986</v>
          </cell>
          <cell r="D467">
            <v>180402.17310000001</v>
          </cell>
          <cell r="E467">
            <v>212558.9362</v>
          </cell>
          <cell r="F467">
            <v>203502.18210000001</v>
          </cell>
          <cell r="G467">
            <v>598417.93969999999</v>
          </cell>
          <cell r="H467">
            <v>662060.11910000001</v>
          </cell>
          <cell r="I467">
            <v>647306.23120000004</v>
          </cell>
          <cell r="J467">
            <v>662261.19290000002</v>
          </cell>
          <cell r="K467">
            <v>681514.96250000002</v>
          </cell>
          <cell r="L467">
            <v>700208.8554</v>
          </cell>
          <cell r="M467">
            <v>724390.30149999994</v>
          </cell>
          <cell r="N467">
            <v>744580.69649999996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C470">
            <v>104444.50229999999</v>
          </cell>
          <cell r="D470">
            <v>258715.38200000001</v>
          </cell>
          <cell r="E470">
            <v>551412.56940000004</v>
          </cell>
          <cell r="F470">
            <v>427390.3616</v>
          </cell>
          <cell r="G470">
            <v>7.2900000000000006E-2</v>
          </cell>
          <cell r="H470">
            <v>-3.1858</v>
          </cell>
          <cell r="I470">
            <v>-3.2056</v>
          </cell>
          <cell r="J470">
            <v>-4.6473000000000004</v>
          </cell>
          <cell r="K470">
            <v>-4.7855999999999996</v>
          </cell>
          <cell r="L470">
            <v>-4.9831000000000003</v>
          </cell>
          <cell r="M470">
            <v>-5.2595999999999998</v>
          </cell>
          <cell r="N470">
            <v>-5.1016000000000004</v>
          </cell>
        </row>
        <row r="471">
          <cell r="C471">
            <v>52163.512499999997</v>
          </cell>
          <cell r="D471">
            <v>154428.34090000001</v>
          </cell>
          <cell r="E471">
            <v>551412.56940000004</v>
          </cell>
          <cell r="F471">
            <v>427390.3616</v>
          </cell>
          <cell r="G471">
            <v>7.2900000000000006E-2</v>
          </cell>
          <cell r="H471">
            <v>-3.1858</v>
          </cell>
          <cell r="I471">
            <v>-3.2056</v>
          </cell>
          <cell r="J471">
            <v>-4.6473000000000004</v>
          </cell>
          <cell r="K471">
            <v>-4.7855999999999996</v>
          </cell>
          <cell r="L471">
            <v>-4.9831000000000003</v>
          </cell>
          <cell r="M471">
            <v>-5.2595999999999998</v>
          </cell>
          <cell r="N471">
            <v>-5.1016000000000004</v>
          </cell>
        </row>
        <row r="472">
          <cell r="C472">
            <v>48432</v>
          </cell>
          <cell r="D472">
            <v>221656.06940000001</v>
          </cell>
          <cell r="E472">
            <v>590787.57530000003</v>
          </cell>
          <cell r="F472">
            <v>423738.96269999997</v>
          </cell>
          <cell r="G472">
            <v>48246.011200000001</v>
          </cell>
          <cell r="H472">
            <v>-4141.9474</v>
          </cell>
          <cell r="I472">
            <v>-3.5148000000000001</v>
          </cell>
          <cell r="J472">
            <v>-4.7832999999999997</v>
          </cell>
          <cell r="K472">
            <v>-4.9333</v>
          </cell>
          <cell r="L472">
            <v>-5.0136000000000003</v>
          </cell>
          <cell r="M472">
            <v>-5.3060999999999998</v>
          </cell>
          <cell r="N472">
            <v>-5.1132999999999997</v>
          </cell>
        </row>
        <row r="473">
          <cell r="C473">
            <v>149038.6097</v>
          </cell>
          <cell r="D473">
            <v>441223.83870000002</v>
          </cell>
          <cell r="E473">
            <v>1575464.5109000001</v>
          </cell>
          <cell r="F473">
            <v>1221115.3396999999</v>
          </cell>
          <cell r="G473">
            <v>0.2082</v>
          </cell>
          <cell r="H473">
            <v>-9.1023999999999994</v>
          </cell>
          <cell r="I473">
            <v>-9.1587999999999994</v>
          </cell>
          <cell r="J473">
            <v>-13.2781</v>
          </cell>
          <cell r="K473">
            <v>-13.6731</v>
          </cell>
          <cell r="L473">
            <v>-14.237399999999999</v>
          </cell>
          <cell r="M473">
            <v>-15.0274</v>
          </cell>
          <cell r="N473">
            <v>-14.575900000000001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C475">
            <v>2715</v>
          </cell>
          <cell r="D475">
            <v>2138.2606999999998</v>
          </cell>
          <cell r="E475">
            <v>2156.94</v>
          </cell>
          <cell r="F475">
            <v>2159.2004000000002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C476">
            <v>0</v>
          </cell>
          <cell r="D476">
            <v>95999.177800000005</v>
          </cell>
          <cell r="E476">
            <v>109271.5756</v>
          </cell>
          <cell r="F476">
            <v>106036.64810000001</v>
          </cell>
          <cell r="G476">
            <v>5746.8146999999999</v>
          </cell>
          <cell r="H476">
            <v>6357.6815999999999</v>
          </cell>
          <cell r="I476">
            <v>6216.0437000000002</v>
          </cell>
          <cell r="J476">
            <v>6359.5679</v>
          </cell>
          <cell r="K476">
            <v>6544.4</v>
          </cell>
          <cell r="L476">
            <v>6723.8554000000004</v>
          </cell>
          <cell r="M476">
            <v>6955.9889999999996</v>
          </cell>
          <cell r="N476">
            <v>7149.8215</v>
          </cell>
        </row>
        <row r="477">
          <cell r="C477">
            <v>366403</v>
          </cell>
          <cell r="D477">
            <v>323009.76669999998</v>
          </cell>
          <cell r="E477">
            <v>323078.27879999997</v>
          </cell>
          <cell r="F477">
            <v>323346.58029999997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C478">
            <v>344297.24050000001</v>
          </cell>
          <cell r="D478">
            <v>388954.46309999999</v>
          </cell>
          <cell r="E478">
            <v>1195786.3149000001</v>
          </cell>
          <cell r="F478">
            <v>827508.81530000002</v>
          </cell>
          <cell r="G478">
            <v>687695.32640000002</v>
          </cell>
          <cell r="H478">
            <v>-1105.0159000000001</v>
          </cell>
          <cell r="I478">
            <v>408.209</v>
          </cell>
          <cell r="J478">
            <v>-8.1974</v>
          </cell>
          <cell r="K478">
            <v>-8.7021999999999995</v>
          </cell>
          <cell r="L478">
            <v>-9.1629000000000005</v>
          </cell>
          <cell r="M478">
            <v>-9.6651000000000007</v>
          </cell>
          <cell r="N478">
            <v>-9.4725000000000001</v>
          </cell>
        </row>
        <row r="479">
          <cell r="C479">
            <v>-312135.30499999999</v>
          </cell>
          <cell r="D479">
            <v>-144889.27499999999</v>
          </cell>
          <cell r="E479">
            <v>-1025228.4991</v>
          </cell>
          <cell r="F479">
            <v>-791774.82779999997</v>
          </cell>
          <cell r="G479">
            <v>-700655.78780000005</v>
          </cell>
          <cell r="H479">
            <v>7.0180999999999996</v>
          </cell>
          <cell r="I479">
            <v>7.0841000000000003</v>
          </cell>
          <cell r="J479">
            <v>9.7911000000000001</v>
          </cell>
          <cell r="K479">
            <v>10.100899999999999</v>
          </cell>
          <cell r="L479">
            <v>10.475099999999999</v>
          </cell>
          <cell r="M479">
            <v>11.0215</v>
          </cell>
          <cell r="N479">
            <v>10.758100000000001</v>
          </cell>
        </row>
        <row r="480">
          <cell r="C480">
            <v>-32161.9355</v>
          </cell>
          <cell r="D480">
            <v>-34158.074200000003</v>
          </cell>
          <cell r="E480">
            <v>-44153.277300000002</v>
          </cell>
          <cell r="F480">
            <v>-46011.746099999997</v>
          </cell>
          <cell r="G480">
            <v>-1.1096999999999999</v>
          </cell>
          <cell r="H480">
            <v>-1.1302000000000001</v>
          </cell>
          <cell r="I480">
            <v>-1.157</v>
          </cell>
          <cell r="J480">
            <v>-1.1834</v>
          </cell>
          <cell r="K480">
            <v>-1.2370000000000001</v>
          </cell>
          <cell r="L480">
            <v>-1.2378</v>
          </cell>
          <cell r="M480">
            <v>-1.2663</v>
          </cell>
          <cell r="N480">
            <v>-1.2967</v>
          </cell>
        </row>
        <row r="481">
          <cell r="C481">
            <v>40500.162199999999</v>
          </cell>
          <cell r="D481">
            <v>25460.080300000001</v>
          </cell>
          <cell r="E481">
            <v>1024347.8363</v>
          </cell>
          <cell r="F481">
            <v>792366.62710000004</v>
          </cell>
          <cell r="G481">
            <v>0.22750000000000001</v>
          </cell>
          <cell r="H481">
            <v>-5.9058999999999999</v>
          </cell>
          <cell r="I481">
            <v>-5.9417</v>
          </cell>
          <cell r="J481">
            <v>-8.6189999999999998</v>
          </cell>
          <cell r="K481">
            <v>-8.8751999999999995</v>
          </cell>
          <cell r="L481">
            <v>-9.2420000000000009</v>
          </cell>
          <cell r="M481">
            <v>-9.7552000000000003</v>
          </cell>
          <cell r="N481">
            <v>-9.4613999999999994</v>
          </cell>
        </row>
        <row r="482">
          <cell r="C482">
            <v>1125326</v>
          </cell>
          <cell r="D482">
            <v>804648.75</v>
          </cell>
          <cell r="E482">
            <v>796520</v>
          </cell>
          <cell r="F482">
            <v>825847.25</v>
          </cell>
          <cell r="G482">
            <v>42.467399999999998</v>
          </cell>
          <cell r="H482">
            <v>43.580199999999998</v>
          </cell>
          <cell r="I482">
            <v>44.719799999999999</v>
          </cell>
          <cell r="J482">
            <v>45.885800000000003</v>
          </cell>
          <cell r="K482">
            <v>47.105400000000003</v>
          </cell>
          <cell r="L482">
            <v>48.335999999999999</v>
          </cell>
          <cell r="M482">
            <v>49.6023</v>
          </cell>
          <cell r="N482">
            <v>50.899000000000001</v>
          </cell>
        </row>
        <row r="483">
          <cell r="C483">
            <v>-4004.5129999999999</v>
          </cell>
          <cell r="D483">
            <v>-2271.0837999999999</v>
          </cell>
          <cell r="E483">
            <v>-4177.2951999999996</v>
          </cell>
          <cell r="F483">
            <v>-978.23950000000002</v>
          </cell>
          <cell r="G483">
            <v>3.9899999999999998E-2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-707.18</v>
          </cell>
          <cell r="D484">
            <v>934.0462</v>
          </cell>
          <cell r="E484">
            <v>-1200.8435999999999</v>
          </cell>
          <cell r="F484">
            <v>-586.39859999999999</v>
          </cell>
          <cell r="G484">
            <v>0.114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C486">
            <v>775.75689999999997</v>
          </cell>
          <cell r="D486">
            <v>1012.8357999999999</v>
          </cell>
          <cell r="E486">
            <v>1282.623</v>
          </cell>
          <cell r="F486">
            <v>643.26310000000001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-775.75689999999997</v>
          </cell>
          <cell r="D487">
            <v>1024.6229000000001</v>
          </cell>
          <cell r="E487">
            <v>-1317.2922000000001</v>
          </cell>
          <cell r="F487">
            <v>-643.26310000000001</v>
          </cell>
          <cell r="G487">
            <v>0.125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C488">
            <v>-68.576899999999995</v>
          </cell>
          <cell r="D488">
            <v>90.576700000000002</v>
          </cell>
          <cell r="E488">
            <v>-116.4486</v>
          </cell>
          <cell r="F488">
            <v>-56.8645</v>
          </cell>
          <cell r="G488">
            <v>1.0999999999999999E-2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33479</v>
          </cell>
          <cell r="D490">
            <v>33479</v>
          </cell>
          <cell r="E490">
            <v>33479</v>
          </cell>
          <cell r="F490">
            <v>33479</v>
          </cell>
          <cell r="G490">
            <v>33479</v>
          </cell>
          <cell r="H490">
            <v>33479</v>
          </cell>
          <cell r="I490">
            <v>33479</v>
          </cell>
          <cell r="J490">
            <v>33479</v>
          </cell>
          <cell r="K490">
            <v>33479</v>
          </cell>
          <cell r="L490">
            <v>33479</v>
          </cell>
          <cell r="M490">
            <v>33479</v>
          </cell>
          <cell r="N490">
            <v>33479</v>
          </cell>
        </row>
        <row r="491">
          <cell r="C491">
            <v>72912</v>
          </cell>
          <cell r="D491">
            <v>66391</v>
          </cell>
          <cell r="E491">
            <v>66391</v>
          </cell>
          <cell r="F491">
            <v>66391</v>
          </cell>
          <cell r="G491">
            <v>-50477.859400000001</v>
          </cell>
          <cell r="H491">
            <v>-50477.859400000001</v>
          </cell>
          <cell r="I491">
            <v>-50477.859400000001</v>
          </cell>
          <cell r="J491">
            <v>-50477.859400000001</v>
          </cell>
          <cell r="K491">
            <v>-50477.859400000001</v>
          </cell>
          <cell r="L491">
            <v>-50477.859400000001</v>
          </cell>
          <cell r="M491">
            <v>-50477.859400000001</v>
          </cell>
          <cell r="N491">
            <v>-50477.859400000001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C493">
            <v>65172</v>
          </cell>
          <cell r="D493">
            <v>17358</v>
          </cell>
          <cell r="E493">
            <v>17358</v>
          </cell>
          <cell r="F493">
            <v>17358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825805.875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C495">
            <v>1163.4312</v>
          </cell>
          <cell r="D495">
            <v>-1053.7393</v>
          </cell>
          <cell r="E495">
            <v>1056.6793</v>
          </cell>
          <cell r="F495">
            <v>2.2603</v>
          </cell>
          <cell r="G495">
            <v>-2159.2004000000002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50639</v>
          </cell>
          <cell r="D496">
            <v>40551.007400000002</v>
          </cell>
          <cell r="E496">
            <v>40559.608500000002</v>
          </cell>
          <cell r="F496">
            <v>40593.291400000002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C497">
            <v>3076.0070999999998</v>
          </cell>
          <cell r="D497">
            <v>2444.91</v>
          </cell>
          <cell r="E497">
            <v>2499.1651000000002</v>
          </cell>
          <cell r="F497">
            <v>2565.5250999999998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C498">
            <v>561</v>
          </cell>
          <cell r="D498">
            <v>1038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C499">
            <v>4.3707000000000003</v>
          </cell>
          <cell r="D499">
            <v>3.9771999999999998</v>
          </cell>
          <cell r="E499">
            <v>110.1743</v>
          </cell>
          <cell r="F499">
            <v>92.000399999999999</v>
          </cell>
          <cell r="G499">
            <v>0</v>
          </cell>
          <cell r="H499">
            <v>-7.6E-3</v>
          </cell>
          <cell r="I499">
            <v>-7.4999999999999997E-3</v>
          </cell>
          <cell r="J499">
            <v>-1.09E-2</v>
          </cell>
          <cell r="K499">
            <v>-1.0999999999999999E-2</v>
          </cell>
          <cell r="L499">
            <v>-1.12E-2</v>
          </cell>
          <cell r="M499">
            <v>-1.1599999999999999E-2</v>
          </cell>
          <cell r="N499">
            <v>-1.0999999999999999E-2</v>
          </cell>
        </row>
        <row r="500">
          <cell r="C500">
            <v>10709</v>
          </cell>
          <cell r="D500">
            <v>55651.848700000002</v>
          </cell>
          <cell r="E500">
            <v>152273.63279999999</v>
          </cell>
          <cell r="F500">
            <v>118241.2129</v>
          </cell>
          <cell r="G500">
            <v>3.0599999999999999E-2</v>
          </cell>
          <cell r="H500">
            <v>-0.88190000000000002</v>
          </cell>
          <cell r="I500">
            <v>-0.88660000000000005</v>
          </cell>
          <cell r="J500">
            <v>-1.2861</v>
          </cell>
          <cell r="K500">
            <v>-1.3244</v>
          </cell>
          <cell r="L500">
            <v>-1.38</v>
          </cell>
          <cell r="M500">
            <v>-1.4572000000000001</v>
          </cell>
          <cell r="N500">
            <v>-1.4135</v>
          </cell>
        </row>
        <row r="501">
          <cell r="C501">
            <v>10709</v>
          </cell>
          <cell r="D501">
            <v>51157.563900000001</v>
          </cell>
          <cell r="E501">
            <v>142611.45439999999</v>
          </cell>
          <cell r="F501">
            <v>121644.4549</v>
          </cell>
          <cell r="G501">
            <v>11824.148800000001</v>
          </cell>
          <cell r="H501">
            <v>3.0999999999999999E-3</v>
          </cell>
          <cell r="I501">
            <v>-0.88190000000000002</v>
          </cell>
          <cell r="J501">
            <v>-0.88660000000000005</v>
          </cell>
          <cell r="K501">
            <v>-1.2861</v>
          </cell>
          <cell r="L501">
            <v>-1.3244</v>
          </cell>
          <cell r="M501">
            <v>-1.38</v>
          </cell>
          <cell r="N501">
            <v>-1.4572000000000001</v>
          </cell>
        </row>
        <row r="502">
          <cell r="C502">
            <v>163491.2347</v>
          </cell>
          <cell r="D502">
            <v>484010.35340000002</v>
          </cell>
          <cell r="E502">
            <v>1728241.0146000001</v>
          </cell>
          <cell r="F502">
            <v>1339529.7697999999</v>
          </cell>
          <cell r="G502">
            <v>0.22839999999999999</v>
          </cell>
          <cell r="H502">
            <v>-9.9850999999999992</v>
          </cell>
          <cell r="I502">
            <v>-10.047000000000001</v>
          </cell>
          <cell r="J502">
            <v>-14.5657</v>
          </cell>
          <cell r="K502">
            <v>-14.999000000000001</v>
          </cell>
          <cell r="L502">
            <v>-15.618</v>
          </cell>
          <cell r="M502">
            <v>-16.4846</v>
          </cell>
          <cell r="N502">
            <v>-15.9894</v>
          </cell>
        </row>
        <row r="503">
          <cell r="C503">
            <v>0</v>
          </cell>
          <cell r="D503">
            <v>1038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C504">
            <v>0</v>
          </cell>
          <cell r="D504">
            <v>32.5413</v>
          </cell>
          <cell r="E504">
            <v>34.669199999999996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C506">
            <v>14452.625</v>
          </cell>
          <cell r="D506">
            <v>42786.5147</v>
          </cell>
          <cell r="E506">
            <v>152776.5037</v>
          </cell>
          <cell r="F506">
            <v>118414.4301</v>
          </cell>
          <cell r="G506">
            <v>2.0199999999999999E-2</v>
          </cell>
          <cell r="H506">
            <v>-0.88270000000000004</v>
          </cell>
          <cell r="I506">
            <v>-0.88819999999999999</v>
          </cell>
          <cell r="J506">
            <v>-1.2876000000000001</v>
          </cell>
          <cell r="K506">
            <v>-1.3259000000000001</v>
          </cell>
          <cell r="L506">
            <v>-1.3806</v>
          </cell>
          <cell r="M506">
            <v>-1.4572000000000001</v>
          </cell>
          <cell r="N506">
            <v>-1.4135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C509">
            <v>1557748</v>
          </cell>
          <cell r="D509">
            <v>1014507.3358999999</v>
          </cell>
          <cell r="E509">
            <v>892045.20090000005</v>
          </cell>
          <cell r="F509">
            <v>886810.23710000003</v>
          </cell>
          <cell r="G509">
            <v>74643.373600000006</v>
          </cell>
          <cell r="H509">
            <v>79957.181700000001</v>
          </cell>
          <cell r="I509">
            <v>78726.469800000006</v>
          </cell>
          <cell r="J509">
            <v>79975.846799999999</v>
          </cell>
          <cell r="K509">
            <v>81584.566399999996</v>
          </cell>
          <cell r="L509">
            <v>83146.554699999993</v>
          </cell>
          <cell r="M509">
            <v>85166.703899999993</v>
          </cell>
          <cell r="N509">
            <v>86853.805300000007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C511">
            <v>306989</v>
          </cell>
          <cell r="D511">
            <v>57338</v>
          </cell>
          <cell r="E511">
            <v>57338</v>
          </cell>
          <cell r="F511">
            <v>57338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C512">
            <v>35810.582000000002</v>
          </cell>
          <cell r="D512">
            <v>25691.6702</v>
          </cell>
          <cell r="E512">
            <v>25917.949700000001</v>
          </cell>
          <cell r="F512">
            <v>25910.404500000001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2070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76310.744200000001</v>
          </cell>
          <cell r="D514">
            <v>51151.750500000002</v>
          </cell>
          <cell r="E514">
            <v>1050265.7860000001</v>
          </cell>
          <cell r="F514">
            <v>818277.03159999999</v>
          </cell>
          <cell r="G514">
            <v>0.22750000000000001</v>
          </cell>
          <cell r="H514">
            <v>-5.9058999999999999</v>
          </cell>
          <cell r="I514">
            <v>-5.9417</v>
          </cell>
          <cell r="J514">
            <v>-8.6189999999999998</v>
          </cell>
          <cell r="K514">
            <v>-8.8751999999999995</v>
          </cell>
          <cell r="L514">
            <v>-9.2420000000000009</v>
          </cell>
          <cell r="M514">
            <v>-9.7552000000000003</v>
          </cell>
          <cell r="N514">
            <v>-9.4613999999999994</v>
          </cell>
        </row>
        <row r="515">
          <cell r="C515">
            <v>634084.75509999995</v>
          </cell>
          <cell r="D515">
            <v>859479.65139999997</v>
          </cell>
          <cell r="E515">
            <v>1986676.0601999999</v>
          </cell>
          <cell r="F515">
            <v>1591674.2956999999</v>
          </cell>
          <cell r="G515">
            <v>598418.16810000001</v>
          </cell>
          <cell r="H515">
            <v>662050.13399999996</v>
          </cell>
          <cell r="I515">
            <v>647296.18420000002</v>
          </cell>
          <cell r="J515">
            <v>662246.62719999999</v>
          </cell>
          <cell r="K515">
            <v>681499.96349999995</v>
          </cell>
          <cell r="L515">
            <v>700193.23739999998</v>
          </cell>
          <cell r="M515">
            <v>724373.81689999998</v>
          </cell>
          <cell r="N515">
            <v>744564.7071</v>
          </cell>
        </row>
        <row r="516">
          <cell r="C516">
            <v>94663</v>
          </cell>
          <cell r="D516">
            <v>118045</v>
          </cell>
          <cell r="E516">
            <v>3537.6619000000001</v>
          </cell>
          <cell r="F516">
            <v>3624.9870999999998</v>
          </cell>
          <cell r="G516">
            <v>74600.906300000002</v>
          </cell>
          <cell r="H516">
            <v>79913.601599999995</v>
          </cell>
          <cell r="I516">
            <v>78681.75</v>
          </cell>
          <cell r="J516">
            <v>79929.960900000005</v>
          </cell>
          <cell r="K516">
            <v>81537.460900000005</v>
          </cell>
          <cell r="L516">
            <v>83098.218800000002</v>
          </cell>
          <cell r="M516">
            <v>85117.101599999995</v>
          </cell>
          <cell r="N516">
            <v>86802.906300000002</v>
          </cell>
        </row>
        <row r="517">
          <cell r="C517">
            <v>563156.82259999996</v>
          </cell>
          <cell r="D517">
            <v>814336.90170000005</v>
          </cell>
          <cell r="E517">
            <v>942621.46120000002</v>
          </cell>
          <cell r="F517">
            <v>777280.17619999999</v>
          </cell>
          <cell r="G517">
            <v>598418.03280000004</v>
          </cell>
          <cell r="H517">
            <v>662056.05059999996</v>
          </cell>
          <cell r="I517">
            <v>647302.13740000001</v>
          </cell>
          <cell r="J517">
            <v>662255.25800000003</v>
          </cell>
          <cell r="K517">
            <v>681508.85100000002</v>
          </cell>
          <cell r="L517">
            <v>700202.49170000001</v>
          </cell>
          <cell r="M517">
            <v>724383.58470000001</v>
          </cell>
          <cell r="N517">
            <v>744574.18149999995</v>
          </cell>
        </row>
        <row r="518">
          <cell r="C518">
            <v>1156097</v>
          </cell>
          <cell r="D518">
            <v>839124.33589999995</v>
          </cell>
          <cell r="E518">
            <v>831169.53910000005</v>
          </cell>
          <cell r="F518">
            <v>825847.25</v>
          </cell>
          <cell r="G518">
            <v>42.467399999999998</v>
          </cell>
          <cell r="H518">
            <v>43.580199999999998</v>
          </cell>
          <cell r="I518">
            <v>44.719799999999999</v>
          </cell>
          <cell r="J518">
            <v>45.885800000000003</v>
          </cell>
          <cell r="K518">
            <v>47.105400000000003</v>
          </cell>
          <cell r="L518">
            <v>48.335999999999999</v>
          </cell>
          <cell r="M518">
            <v>49.6023</v>
          </cell>
          <cell r="N518">
            <v>50.899000000000001</v>
          </cell>
        </row>
        <row r="519">
          <cell r="C519">
            <v>5745.0527000000002</v>
          </cell>
          <cell r="D519">
            <v>8008.1778000000004</v>
          </cell>
          <cell r="E519">
            <v>18804.5756</v>
          </cell>
          <cell r="F519">
            <v>15015.1716</v>
          </cell>
          <cell r="G519">
            <v>5744.8146999999999</v>
          </cell>
          <cell r="H519">
            <v>6355.6815999999999</v>
          </cell>
          <cell r="I519">
            <v>6214.0437000000002</v>
          </cell>
          <cell r="J519">
            <v>6357.5679</v>
          </cell>
          <cell r="K519">
            <v>6542.4</v>
          </cell>
          <cell r="L519">
            <v>6721.8554000000004</v>
          </cell>
          <cell r="M519">
            <v>6953.9889999999996</v>
          </cell>
          <cell r="N519">
            <v>7147.8215</v>
          </cell>
        </row>
        <row r="520">
          <cell r="C520">
            <v>0</v>
          </cell>
          <cell r="D520">
            <v>2705.2728999999999</v>
          </cell>
          <cell r="E520">
            <v>-125333.23050000001</v>
          </cell>
          <cell r="F520">
            <v>-113149.1632</v>
          </cell>
          <cell r="G520">
            <v>-4893.25</v>
          </cell>
          <cell r="H520">
            <v>-3794.1395000000002</v>
          </cell>
          <cell r="I520">
            <v>-4208.2929000000004</v>
          </cell>
          <cell r="J520">
            <v>-4208.7205999999996</v>
          </cell>
          <cell r="K520">
            <v>-4208.8996999999999</v>
          </cell>
          <cell r="L520">
            <v>-4208.9813000000004</v>
          </cell>
          <cell r="M520">
            <v>-4209.0712999999996</v>
          </cell>
          <cell r="N520">
            <v>-4209.0603000000001</v>
          </cell>
        </row>
        <row r="521">
          <cell r="C521">
            <v>77552</v>
          </cell>
          <cell r="D521">
            <v>77552</v>
          </cell>
          <cell r="E521">
            <v>77552</v>
          </cell>
          <cell r="F521">
            <v>77552</v>
          </cell>
          <cell r="G521">
            <v>77552</v>
          </cell>
          <cell r="H521">
            <v>77552</v>
          </cell>
          <cell r="I521">
            <v>77552</v>
          </cell>
          <cell r="J521">
            <v>77552</v>
          </cell>
          <cell r="K521">
            <v>77552</v>
          </cell>
          <cell r="L521">
            <v>77552</v>
          </cell>
          <cell r="M521">
            <v>77552</v>
          </cell>
          <cell r="N521">
            <v>77552</v>
          </cell>
        </row>
        <row r="522">
          <cell r="C522">
            <v>70927.932499999995</v>
          </cell>
          <cell r="D522">
            <v>45142.749799999998</v>
          </cell>
          <cell r="E522">
            <v>1044054.599</v>
          </cell>
          <cell r="F522">
            <v>814394.11950000003</v>
          </cell>
          <cell r="G522">
            <v>0.1353</v>
          </cell>
          <cell r="H522">
            <v>-5.9165999999999999</v>
          </cell>
          <cell r="I522">
            <v>-5.9531999999999998</v>
          </cell>
          <cell r="J522">
            <v>-8.6308000000000007</v>
          </cell>
          <cell r="K522">
            <v>-8.8874999999999993</v>
          </cell>
          <cell r="L522">
            <v>-9.2543000000000006</v>
          </cell>
          <cell r="M522">
            <v>-9.7677999999999994</v>
          </cell>
          <cell r="N522">
            <v>-9.4743999999999993</v>
          </cell>
        </row>
        <row r="523">
          <cell r="C523">
            <v>3617</v>
          </cell>
          <cell r="D523">
            <v>7234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0</v>
          </cell>
          <cell r="D524">
            <v>183234</v>
          </cell>
          <cell r="E524">
            <v>183234</v>
          </cell>
          <cell r="F524">
            <v>183234</v>
          </cell>
          <cell r="G524">
            <v>183234</v>
          </cell>
          <cell r="H524">
            <v>183234</v>
          </cell>
          <cell r="I524">
            <v>183234</v>
          </cell>
          <cell r="J524">
            <v>183234</v>
          </cell>
          <cell r="K524">
            <v>183234</v>
          </cell>
          <cell r="L524">
            <v>183234</v>
          </cell>
          <cell r="M524">
            <v>183234</v>
          </cell>
          <cell r="N524">
            <v>183234</v>
          </cell>
        </row>
        <row r="525">
          <cell r="C525">
            <v>76357</v>
          </cell>
          <cell r="D525">
            <v>37910.8923</v>
          </cell>
          <cell r="E525">
            <v>6782.8073999999997</v>
          </cell>
          <cell r="F525">
            <v>-2204.5097999999998</v>
          </cell>
          <cell r="G525">
            <v>23367.616000000002</v>
          </cell>
          <cell r="H525">
            <v>24551.046399999999</v>
          </cell>
          <cell r="I525">
            <v>27628.141599999999</v>
          </cell>
          <cell r="J525">
            <v>27174.797299999998</v>
          </cell>
          <cell r="K525">
            <v>26993.476999999999</v>
          </cell>
          <cell r="L525">
            <v>26215.911100000001</v>
          </cell>
          <cell r="M525">
            <v>25906.597099999999</v>
          </cell>
          <cell r="N525">
            <v>27650.016599999999</v>
          </cell>
        </row>
        <row r="526">
          <cell r="C526">
            <v>-13058</v>
          </cell>
          <cell r="D526">
            <v>-15818.855600000001</v>
          </cell>
          <cell r="E526">
            <v>-20226.488600000001</v>
          </cell>
          <cell r="F526">
            <v>-17373.087</v>
          </cell>
          <cell r="G526">
            <v>4874.9422999999997</v>
          </cell>
          <cell r="H526">
            <v>-20624.330900000001</v>
          </cell>
          <cell r="I526">
            <v>-20522.279900000001</v>
          </cell>
          <cell r="J526">
            <v>-20599.989399999999</v>
          </cell>
          <cell r="K526">
            <v>-20600.027600000001</v>
          </cell>
          <cell r="L526">
            <v>-20600.0527</v>
          </cell>
          <cell r="M526">
            <v>-20600.082999999999</v>
          </cell>
          <cell r="N526">
            <v>-20600.1126</v>
          </cell>
        </row>
        <row r="527">
          <cell r="C527">
            <v>678.37210000000005</v>
          </cell>
          <cell r="D527">
            <v>1286.067</v>
          </cell>
          <cell r="E527">
            <v>1838.4103</v>
          </cell>
          <cell r="F527">
            <v>4092.2161000000001</v>
          </cell>
          <cell r="G527">
            <v>7.2400000000000006E-2</v>
          </cell>
          <cell r="H527">
            <v>4.2700000000000002E-2</v>
          </cell>
          <cell r="I527">
            <v>4.5999999999999999E-2</v>
          </cell>
          <cell r="J527">
            <v>4.7100000000000003E-2</v>
          </cell>
          <cell r="K527">
            <v>4.9299999999999997E-2</v>
          </cell>
          <cell r="L527">
            <v>4.9299999999999997E-2</v>
          </cell>
          <cell r="M527">
            <v>5.0500000000000003E-2</v>
          </cell>
          <cell r="N527">
            <v>5.1700000000000003E-2</v>
          </cell>
        </row>
        <row r="528">
          <cell r="C528">
            <v>141205</v>
          </cell>
          <cell r="D528">
            <v>49131</v>
          </cell>
          <cell r="E528">
            <v>63.184699999999999</v>
          </cell>
          <cell r="F528">
            <v>65.341700000000003</v>
          </cell>
          <cell r="G528">
            <v>23367.6152</v>
          </cell>
          <cell r="H528">
            <v>24551.046900000001</v>
          </cell>
          <cell r="I528">
            <v>27628.140599999999</v>
          </cell>
          <cell r="J528">
            <v>27174.796900000001</v>
          </cell>
          <cell r="K528">
            <v>26993.476600000002</v>
          </cell>
          <cell r="L528">
            <v>26215.910199999998</v>
          </cell>
          <cell r="M528">
            <v>25906.593799999999</v>
          </cell>
          <cell r="N528">
            <v>27650.017599999999</v>
          </cell>
        </row>
        <row r="529">
          <cell r="C529">
            <v>0</v>
          </cell>
          <cell r="D529">
            <v>9000</v>
          </cell>
          <cell r="E529">
            <v>792.678</v>
          </cell>
          <cell r="F529">
            <v>533.875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C530">
            <v>4901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-447.6678</v>
          </cell>
          <cell r="D531">
            <v>-5362.2136</v>
          </cell>
          <cell r="E531">
            <v>8523.8255000000008</v>
          </cell>
          <cell r="F531">
            <v>300.24810000000002</v>
          </cell>
          <cell r="G531">
            <v>24.351099999999999</v>
          </cell>
          <cell r="H531">
            <v>-527.7029</v>
          </cell>
          <cell r="I531">
            <v>-547.26549999999997</v>
          </cell>
          <cell r="J531">
            <v>-567.98900000000003</v>
          </cell>
          <cell r="K531">
            <v>-589.78700000000003</v>
          </cell>
          <cell r="L531">
            <v>-612.19820000000004</v>
          </cell>
          <cell r="M531">
            <v>-635.46370000000002</v>
          </cell>
          <cell r="N531">
            <v>-659.60969999999998</v>
          </cell>
        </row>
        <row r="532">
          <cell r="C532">
            <v>4901</v>
          </cell>
          <cell r="D532">
            <v>-9000</v>
          </cell>
          <cell r="E532">
            <v>-792.678</v>
          </cell>
          <cell r="F532">
            <v>-533.875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-10.923</v>
          </cell>
          <cell r="D533">
            <v>139.18700000000001</v>
          </cell>
          <cell r="E533">
            <v>-316.50400000000002</v>
          </cell>
          <cell r="F533">
            <v>-41.445</v>
          </cell>
          <cell r="G533">
            <v>-31.771000000000001</v>
          </cell>
          <cell r="H533">
            <v>-15.856999999999999</v>
          </cell>
          <cell r="I533">
            <v>-15.816000000000001</v>
          </cell>
          <cell r="J533">
            <v>-16.841000000000001</v>
          </cell>
          <cell r="K533">
            <v>-17.722999999999999</v>
          </cell>
          <cell r="L533">
            <v>-18.366</v>
          </cell>
          <cell r="M533">
            <v>-19.096</v>
          </cell>
          <cell r="N533">
            <v>-19.821000000000002</v>
          </cell>
        </row>
        <row r="534">
          <cell r="C534">
            <v>1165849</v>
          </cell>
          <cell r="D534">
            <v>461.21359999999999</v>
          </cell>
          <cell r="E534">
            <v>476.17450000000002</v>
          </cell>
          <cell r="F534">
            <v>492.42989999999998</v>
          </cell>
          <cell r="G534">
            <v>509.52390000000003</v>
          </cell>
          <cell r="H534">
            <v>527.7029</v>
          </cell>
          <cell r="I534">
            <v>547.26549999999997</v>
          </cell>
          <cell r="J534">
            <v>567.98900000000003</v>
          </cell>
          <cell r="K534">
            <v>589.78700000000003</v>
          </cell>
          <cell r="L534">
            <v>612.19820000000004</v>
          </cell>
          <cell r="M534">
            <v>635.46370000000002</v>
          </cell>
          <cell r="N534">
            <v>659.60969999999998</v>
          </cell>
        </row>
        <row r="535">
          <cell r="C535">
            <v>-458.59100000000001</v>
          </cell>
          <cell r="D535">
            <v>-13901</v>
          </cell>
          <cell r="E535">
            <v>8207.3220000000001</v>
          </cell>
          <cell r="F535">
            <v>258.803</v>
          </cell>
          <cell r="G535">
            <v>533.875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15682.5026</v>
          </cell>
          <cell r="D536">
            <v>38446.1077</v>
          </cell>
          <cell r="E536">
            <v>31128.084900000002</v>
          </cell>
          <cell r="F536">
            <v>8987.3171999999995</v>
          </cell>
          <cell r="G536">
            <v>-25572.125800000002</v>
          </cell>
          <cell r="H536">
            <v>-1183.4304</v>
          </cell>
          <cell r="I536">
            <v>-3077.0952000000002</v>
          </cell>
          <cell r="J536">
            <v>453.34429999999998</v>
          </cell>
          <cell r="K536">
            <v>181.3203</v>
          </cell>
          <cell r="L536">
            <v>777.56590000000006</v>
          </cell>
          <cell r="M536">
            <v>309.3141</v>
          </cell>
          <cell r="N536">
            <v>-1743.4195999999999</v>
          </cell>
        </row>
        <row r="537">
          <cell r="C537">
            <v>-182194.59789999999</v>
          </cell>
          <cell r="D537">
            <v>-92074</v>
          </cell>
          <cell r="E537">
            <v>-49067.815300000002</v>
          </cell>
          <cell r="F537">
            <v>2.157</v>
          </cell>
          <cell r="G537">
            <v>23302.2736</v>
          </cell>
          <cell r="H537">
            <v>1183.4315999999999</v>
          </cell>
          <cell r="I537">
            <v>3077.0938000000001</v>
          </cell>
          <cell r="J537">
            <v>-453.34379999999999</v>
          </cell>
          <cell r="K537">
            <v>-181.3203</v>
          </cell>
          <cell r="L537">
            <v>-777.56640000000004</v>
          </cell>
          <cell r="M537">
            <v>-309.31639999999999</v>
          </cell>
          <cell r="N537">
            <v>1743.4238</v>
          </cell>
        </row>
        <row r="538">
          <cell r="C538">
            <v>-942.26599999999996</v>
          </cell>
          <cell r="D538">
            <v>-18259.751499999998</v>
          </cell>
          <cell r="E538">
            <v>12580.2281</v>
          </cell>
          <cell r="F538">
            <v>53459.558799999999</v>
          </cell>
          <cell r="G538">
            <v>-409976.03539999999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32668.296900000001</v>
          </cell>
          <cell r="D539">
            <v>13465.453100000001</v>
          </cell>
          <cell r="E539">
            <v>28361.281299999999</v>
          </cell>
          <cell r="F539">
            <v>-4600.2030999999997</v>
          </cell>
          <cell r="G539">
            <v>-10365.859399999999</v>
          </cell>
          <cell r="H539">
            <v>-2839.4375</v>
          </cell>
          <cell r="I539">
            <v>397.48439999999999</v>
          </cell>
          <cell r="J539">
            <v>1850.4375</v>
          </cell>
          <cell r="K539">
            <v>2491.6718999999998</v>
          </cell>
          <cell r="L539">
            <v>2870.4375</v>
          </cell>
          <cell r="M539">
            <v>3088.4843999999998</v>
          </cell>
          <cell r="N539">
            <v>3307.8593999999998</v>
          </cell>
        </row>
        <row r="540">
          <cell r="C540">
            <v>68.605000000000004</v>
          </cell>
          <cell r="D540">
            <v>-5992</v>
          </cell>
          <cell r="E540">
            <v>89.198700000000002</v>
          </cell>
          <cell r="F540">
            <v>101.60599999999999</v>
          </cell>
          <cell r="G540">
            <v>-4217.8046999999997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-5232.9245000000001</v>
          </cell>
          <cell r="D541">
            <v>-6879.8585999999996</v>
          </cell>
          <cell r="E541">
            <v>1579.3359</v>
          </cell>
          <cell r="F541">
            <v>6711.3728000000001</v>
          </cell>
          <cell r="G541">
            <v>-51468.850100000003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-32355.7533</v>
          </cell>
          <cell r="D542">
            <v>-88353.270099999994</v>
          </cell>
          <cell r="E542">
            <v>5736.6689999999999</v>
          </cell>
          <cell r="F542">
            <v>13456.210999999999</v>
          </cell>
          <cell r="G542">
            <v>-426068.87270000001</v>
          </cell>
          <cell r="H542">
            <v>13.8797</v>
          </cell>
          <cell r="I542">
            <v>13.9596</v>
          </cell>
          <cell r="J542">
            <v>14.6678</v>
          </cell>
          <cell r="K542">
            <v>15.395200000000001</v>
          </cell>
          <cell r="L542">
            <v>15.7797</v>
          </cell>
          <cell r="M542">
            <v>16.339200000000002</v>
          </cell>
          <cell r="N542">
            <v>16.8855</v>
          </cell>
        </row>
        <row r="543">
          <cell r="C543">
            <v>32668.296900000001</v>
          </cell>
          <cell r="D543">
            <v>10645</v>
          </cell>
          <cell r="E543">
            <v>31181.734400000001</v>
          </cell>
          <cell r="F543">
            <v>-4600.2030999999997</v>
          </cell>
          <cell r="G543">
            <v>-10365.859399999999</v>
          </cell>
          <cell r="H543">
            <v>-2839.4375</v>
          </cell>
          <cell r="I543">
            <v>397.48439999999999</v>
          </cell>
          <cell r="J543">
            <v>1850.4375</v>
          </cell>
          <cell r="K543">
            <v>2491.6718999999998</v>
          </cell>
          <cell r="L543">
            <v>2870.4375</v>
          </cell>
          <cell r="M543">
            <v>3088.4843999999998</v>
          </cell>
          <cell r="N543">
            <v>3307.8593999999998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7642.0406999999996</v>
          </cell>
          <cell r="D545">
            <v>11368.728800000001</v>
          </cell>
          <cell r="E545">
            <v>3385.5156999999999</v>
          </cell>
          <cell r="F545">
            <v>561.2577</v>
          </cell>
          <cell r="G545">
            <v>-264993.3664</v>
          </cell>
          <cell r="H545">
            <v>243.8434</v>
          </cell>
          <cell r="I545">
            <v>-776.64949999999999</v>
          </cell>
          <cell r="J545">
            <v>3.0300000000000001E-2</v>
          </cell>
          <cell r="K545">
            <v>5.8400000000000001E-2</v>
          </cell>
          <cell r="L545">
            <v>4.6800000000000001E-2</v>
          </cell>
          <cell r="M545">
            <v>4.3200000000000002E-2</v>
          </cell>
          <cell r="N545">
            <v>4.5600000000000002E-2</v>
          </cell>
        </row>
        <row r="546">
          <cell r="C546">
            <v>-186.85749999999999</v>
          </cell>
          <cell r="D546">
            <v>-5664.1013999999996</v>
          </cell>
          <cell r="E546">
            <v>3344.1554000000001</v>
          </cell>
          <cell r="F546">
            <v>105.45189999999999</v>
          </cell>
          <cell r="G546">
            <v>217.53270000000001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C547">
            <v>11272</v>
          </cell>
          <cell r="D547">
            <v>11444</v>
          </cell>
          <cell r="E547">
            <v>10976</v>
          </cell>
          <cell r="F547">
            <v>10508</v>
          </cell>
          <cell r="G547">
            <v>234</v>
          </cell>
          <cell r="H547">
            <v>234</v>
          </cell>
          <cell r="I547">
            <v>234</v>
          </cell>
          <cell r="J547">
            <v>234</v>
          </cell>
          <cell r="K547">
            <v>234</v>
          </cell>
          <cell r="L547">
            <v>234</v>
          </cell>
          <cell r="M547">
            <v>234</v>
          </cell>
          <cell r="N547">
            <v>234</v>
          </cell>
        </row>
        <row r="548">
          <cell r="C548">
            <v>266114</v>
          </cell>
          <cell r="D548">
            <v>257098.6275</v>
          </cell>
          <cell r="E548">
            <v>264296.29849999998</v>
          </cell>
          <cell r="F548">
            <v>265431.00799999997</v>
          </cell>
          <cell r="G548">
            <v>-0.82569999999999999</v>
          </cell>
          <cell r="H548">
            <v>243.01769999999999</v>
          </cell>
          <cell r="I548">
            <v>-533.63170000000002</v>
          </cell>
          <cell r="J548">
            <v>-533.60149999999999</v>
          </cell>
          <cell r="K548">
            <v>-533.54300000000001</v>
          </cell>
          <cell r="L548">
            <v>-533.49620000000004</v>
          </cell>
          <cell r="M548">
            <v>-533.45299999999997</v>
          </cell>
          <cell r="N548">
            <v>-533.40740000000005</v>
          </cell>
        </row>
        <row r="549">
          <cell r="C549">
            <v>1694.3451</v>
          </cell>
          <cell r="D549">
            <v>1851.4368999999999</v>
          </cell>
          <cell r="E549">
            <v>2680.0761000000002</v>
          </cell>
          <cell r="F549">
            <v>3042.3517000000002</v>
          </cell>
          <cell r="G549">
            <v>516.02279999999996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C550">
            <v>7</v>
          </cell>
          <cell r="D550">
            <v>368.88740000000001</v>
          </cell>
          <cell r="E550">
            <v>462.23770000000002</v>
          </cell>
          <cell r="F550">
            <v>516.02279999999996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C551">
            <v>398353</v>
          </cell>
          <cell r="D551">
            <v>357336.34450000001</v>
          </cell>
          <cell r="E551">
            <v>370406.7107</v>
          </cell>
          <cell r="F551">
            <v>425949.1067</v>
          </cell>
          <cell r="G551">
            <v>-138.5454</v>
          </cell>
          <cell r="H551">
            <v>-134.0247</v>
          </cell>
          <cell r="I551">
            <v>-129.39680000000001</v>
          </cell>
          <cell r="J551">
            <v>-124.66330000000001</v>
          </cell>
          <cell r="K551">
            <v>-119.7154</v>
          </cell>
          <cell r="L551">
            <v>-114.76430000000001</v>
          </cell>
          <cell r="M551">
            <v>-109.69889999999999</v>
          </cell>
          <cell r="N551">
            <v>-104.51220000000001</v>
          </cell>
        </row>
        <row r="552">
          <cell r="C552">
            <v>792128.63630000001</v>
          </cell>
          <cell r="D552">
            <v>1138784.2161000001</v>
          </cell>
          <cell r="E552">
            <v>1159210.1757</v>
          </cell>
          <cell r="F552">
            <v>1033968.4969</v>
          </cell>
          <cell r="G552">
            <v>1143204.4763</v>
          </cell>
          <cell r="H552">
            <v>1121232.4116</v>
          </cell>
          <cell r="I552">
            <v>1154900.3036</v>
          </cell>
          <cell r="J552">
            <v>1169661.7578</v>
          </cell>
          <cell r="K552">
            <v>1194557.7749000001</v>
          </cell>
          <cell r="L552">
            <v>1218093.0595</v>
          </cell>
          <cell r="M552">
            <v>1249171.4521999999</v>
          </cell>
          <cell r="N552">
            <v>1304017.6214999999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21070.205900000001</v>
          </cell>
          <cell r="D555">
            <v>43067.431299999997</v>
          </cell>
          <cell r="E555">
            <v>44708.872199999998</v>
          </cell>
          <cell r="F555">
            <v>26535.374500000002</v>
          </cell>
          <cell r="G555">
            <v>-7833.5424000000003</v>
          </cell>
          <cell r="H555">
            <v>-3.2000000000000002E-3</v>
          </cell>
          <cell r="I555">
            <v>-3.2000000000000002E-3</v>
          </cell>
          <cell r="J555">
            <v>-1.2999999999999999E-3</v>
          </cell>
          <cell r="K555">
            <v>2.7000000000000001E-3</v>
          </cell>
          <cell r="L555">
            <v>2.5999999999999999E-3</v>
          </cell>
          <cell r="M555">
            <v>-5.0000000000000001E-3</v>
          </cell>
          <cell r="N555">
            <v>-3.0999999999999999E-3</v>
          </cell>
        </row>
        <row r="556">
          <cell r="C556">
            <v>21070.205900000001</v>
          </cell>
          <cell r="D556">
            <v>34447.159299999999</v>
          </cell>
          <cell r="E556">
            <v>44708.872199999998</v>
          </cell>
          <cell r="F556">
            <v>26535.374500000002</v>
          </cell>
          <cell r="G556">
            <v>-7833.5424000000003</v>
          </cell>
          <cell r="H556">
            <v>-3.2000000000000002E-3</v>
          </cell>
          <cell r="I556">
            <v>-3.2000000000000002E-3</v>
          </cell>
          <cell r="J556">
            <v>-1.2999999999999999E-3</v>
          </cell>
          <cell r="K556">
            <v>2.7000000000000001E-3</v>
          </cell>
          <cell r="L556">
            <v>2.5999999999999999E-3</v>
          </cell>
          <cell r="M556">
            <v>-5.0000000000000001E-3</v>
          </cell>
          <cell r="N556">
            <v>-3.0999999999999999E-3</v>
          </cell>
        </row>
        <row r="557">
          <cell r="C557">
            <v>59235</v>
          </cell>
          <cell r="D557">
            <v>37074.8773</v>
          </cell>
          <cell r="E557">
            <v>2110.6747999999998</v>
          </cell>
          <cell r="F557">
            <v>25309.2022</v>
          </cell>
          <cell r="G557">
            <v>256962.82089999999</v>
          </cell>
          <cell r="H557">
            <v>-248.9059</v>
          </cell>
          <cell r="I557">
            <v>771.6</v>
          </cell>
          <cell r="J557">
            <v>-5.4048999999999996</v>
          </cell>
          <cell r="K557">
            <v>-5.7103999999999999</v>
          </cell>
          <cell r="L557">
            <v>-5.9040999999999997</v>
          </cell>
          <cell r="M557">
            <v>-6.141</v>
          </cell>
          <cell r="N557">
            <v>-6.3727</v>
          </cell>
        </row>
        <row r="558">
          <cell r="C558">
            <v>60200.589200000002</v>
          </cell>
          <cell r="D558">
            <v>98420.456900000005</v>
          </cell>
          <cell r="E558">
            <v>127739.637</v>
          </cell>
          <cell r="F558">
            <v>75815.357099999994</v>
          </cell>
          <cell r="G558">
            <v>-22381.550200000001</v>
          </cell>
          <cell r="H558">
            <v>-8.9999999999999993E-3</v>
          </cell>
          <cell r="I558">
            <v>-9.1999999999999998E-3</v>
          </cell>
          <cell r="J558">
            <v>-3.8E-3</v>
          </cell>
          <cell r="K558">
            <v>7.7999999999999996E-3</v>
          </cell>
          <cell r="L558">
            <v>7.3000000000000001E-3</v>
          </cell>
          <cell r="M558">
            <v>-1.4200000000000001E-2</v>
          </cell>
          <cell r="N558">
            <v>-8.8000000000000005E-3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2684</v>
          </cell>
          <cell r="D560">
            <v>1906.7847999999999</v>
          </cell>
          <cell r="E560">
            <v>2343.0246000000002</v>
          </cell>
          <cell r="F560">
            <v>2565.3986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108419.6315</v>
          </cell>
          <cell r="E561">
            <v>110715.6376</v>
          </cell>
          <cell r="F561">
            <v>100157.8319</v>
          </cell>
          <cell r="G561">
            <v>358232.97629999998</v>
          </cell>
          <cell r="H561">
            <v>330692.97409999999</v>
          </cell>
          <cell r="I561">
            <v>354098.49109999998</v>
          </cell>
          <cell r="J561">
            <v>356284.63280000002</v>
          </cell>
          <cell r="K561">
            <v>366576.64990000002</v>
          </cell>
          <cell r="L561">
            <v>371851.37199999997</v>
          </cell>
          <cell r="M561">
            <v>381219.4522</v>
          </cell>
          <cell r="N561">
            <v>407886.62150000001</v>
          </cell>
        </row>
        <row r="562">
          <cell r="C562">
            <v>362196</v>
          </cell>
          <cell r="D562">
            <v>343936.24849999999</v>
          </cell>
          <cell r="E562">
            <v>356516.47659999999</v>
          </cell>
          <cell r="F562">
            <v>409976.03539999999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217207.0196</v>
          </cell>
          <cell r="D563">
            <v>157551.17310000001</v>
          </cell>
          <cell r="E563">
            <v>44641.650099999999</v>
          </cell>
          <cell r="F563">
            <v>97060.345799999996</v>
          </cell>
          <cell r="G563">
            <v>832536.34629999998</v>
          </cell>
          <cell r="H563">
            <v>-22425.352500000001</v>
          </cell>
          <cell r="I563">
            <v>-1081.4131</v>
          </cell>
          <cell r="J563">
            <v>-1938.0516</v>
          </cell>
          <cell r="K563">
            <v>-2502.0989</v>
          </cell>
          <cell r="L563">
            <v>-2881.2438000000002</v>
          </cell>
          <cell r="M563">
            <v>-3099.7429999999999</v>
          </cell>
          <cell r="N563">
            <v>-3319.5464000000002</v>
          </cell>
        </row>
        <row r="564">
          <cell r="C564">
            <v>-177002.35550000001</v>
          </cell>
          <cell r="D564">
            <v>-104699.3171</v>
          </cell>
          <cell r="E564">
            <v>48397.891300000003</v>
          </cell>
          <cell r="F564">
            <v>65984.587799999994</v>
          </cell>
          <cell r="G564">
            <v>-898395.64029999997</v>
          </cell>
          <cell r="H564">
            <v>-2825.5578</v>
          </cell>
          <cell r="I564">
            <v>411.44389999999999</v>
          </cell>
          <cell r="J564">
            <v>1865.1052999999999</v>
          </cell>
          <cell r="K564">
            <v>2507.067</v>
          </cell>
          <cell r="L564">
            <v>2886.2172</v>
          </cell>
          <cell r="M564">
            <v>3104.8236000000002</v>
          </cell>
          <cell r="N564">
            <v>3324.7449000000001</v>
          </cell>
        </row>
        <row r="565">
          <cell r="C565">
            <v>-40204.664100000002</v>
          </cell>
          <cell r="D565">
            <v>-67920.343800000002</v>
          </cell>
          <cell r="E565">
            <v>-77414.515599999999</v>
          </cell>
          <cell r="F565">
            <v>-169480.875</v>
          </cell>
          <cell r="G565">
            <v>-4.4390000000000001</v>
          </cell>
          <cell r="H565">
            <v>-4.5206</v>
          </cell>
          <cell r="I565">
            <v>-4.6280000000000001</v>
          </cell>
          <cell r="J565">
            <v>-4.7333999999999996</v>
          </cell>
          <cell r="K565">
            <v>-4.9478999999999997</v>
          </cell>
          <cell r="L565">
            <v>-4.9511000000000003</v>
          </cell>
          <cell r="M565">
            <v>-5.0652999999999997</v>
          </cell>
          <cell r="N565">
            <v>-5.1867999999999999</v>
          </cell>
        </row>
        <row r="566">
          <cell r="C566">
            <v>31036.685600000001</v>
          </cell>
          <cell r="D566">
            <v>49549.938900000001</v>
          </cell>
          <cell r="E566">
            <v>10107.1237</v>
          </cell>
          <cell r="F566">
            <v>45182.321799999998</v>
          </cell>
          <cell r="G566">
            <v>-18.779499999999999</v>
          </cell>
          <cell r="H566">
            <v>-9.359</v>
          </cell>
          <cell r="I566">
            <v>-9.3315999999999999</v>
          </cell>
          <cell r="J566">
            <v>-9.9343000000000004</v>
          </cell>
          <cell r="K566">
            <v>-10.4473</v>
          </cell>
          <cell r="L566">
            <v>-10.8285</v>
          </cell>
          <cell r="M566">
            <v>-11.273899999999999</v>
          </cell>
          <cell r="N566">
            <v>-11.6988</v>
          </cell>
        </row>
        <row r="567">
          <cell r="C567">
            <v>906957</v>
          </cell>
          <cell r="D567">
            <v>902581.3125</v>
          </cell>
          <cell r="E567">
            <v>942519.75</v>
          </cell>
          <cell r="F567">
            <v>1075966.875</v>
          </cell>
          <cell r="G567">
            <v>94.626499999999993</v>
          </cell>
          <cell r="H567">
            <v>99.147099999999995</v>
          </cell>
          <cell r="I567">
            <v>103.77509999999999</v>
          </cell>
          <cell r="J567">
            <v>108.5086</v>
          </cell>
          <cell r="K567">
            <v>113.45650000000001</v>
          </cell>
          <cell r="L567">
            <v>118.4076</v>
          </cell>
          <cell r="M567">
            <v>123.4729</v>
          </cell>
          <cell r="N567">
            <v>128.65969999999999</v>
          </cell>
        </row>
        <row r="568">
          <cell r="C568">
            <v>-551.4991</v>
          </cell>
          <cell r="D568">
            <v>510.82490000000001</v>
          </cell>
          <cell r="E568">
            <v>-36340.118999999999</v>
          </cell>
          <cell r="F568">
            <v>-574.33370000000002</v>
          </cell>
          <cell r="G568">
            <v>-10.146800000000001</v>
          </cell>
          <cell r="H568">
            <v>-5.0593000000000004</v>
          </cell>
          <cell r="I568">
            <v>-5.0462999999999996</v>
          </cell>
          <cell r="J568">
            <v>-5.3733000000000004</v>
          </cell>
          <cell r="K568">
            <v>-5.6547000000000001</v>
          </cell>
          <cell r="L568">
            <v>-5.8598999999999997</v>
          </cell>
          <cell r="M568">
            <v>-6.0928000000000004</v>
          </cell>
          <cell r="N568">
            <v>-6.3240999999999996</v>
          </cell>
        </row>
        <row r="569">
          <cell r="C569">
            <v>-238.56899999999999</v>
          </cell>
          <cell r="D569">
            <v>968.07119999999998</v>
          </cell>
          <cell r="E569">
            <v>-102491.77039999999</v>
          </cell>
          <cell r="F569">
            <v>-303.81040000000002</v>
          </cell>
          <cell r="G569">
            <v>-28.9909</v>
          </cell>
          <cell r="H569">
            <v>-14.4552</v>
          </cell>
          <cell r="I569">
            <v>-14.417899999999999</v>
          </cell>
          <cell r="J569">
            <v>-15.3523</v>
          </cell>
          <cell r="K569">
            <v>-16.156300000000002</v>
          </cell>
          <cell r="L569">
            <v>-16.7424</v>
          </cell>
          <cell r="M569">
            <v>-17.407900000000001</v>
          </cell>
          <cell r="N569">
            <v>-18.0688</v>
          </cell>
        </row>
        <row r="570">
          <cell r="C570">
            <v>7116.6090000000004</v>
          </cell>
          <cell r="D570">
            <v>9158.8155999999999</v>
          </cell>
          <cell r="E570">
            <v>11006.4416</v>
          </cell>
          <cell r="F570">
            <v>11393.772000000001</v>
          </cell>
          <cell r="G570">
            <v>10302.1245</v>
          </cell>
          <cell r="H570">
            <v>9769.9737999999998</v>
          </cell>
          <cell r="I570">
            <v>9325.5087999999996</v>
          </cell>
          <cell r="J570">
            <v>9634.1705000000002</v>
          </cell>
          <cell r="K570">
            <v>9894.6234999999997</v>
          </cell>
          <cell r="L570">
            <v>10039.022800000001</v>
          </cell>
          <cell r="M570">
            <v>10234.8205</v>
          </cell>
          <cell r="N570">
            <v>10427.0306</v>
          </cell>
        </row>
        <row r="571">
          <cell r="C571">
            <v>250.78059999999999</v>
          </cell>
          <cell r="D571">
            <v>569.66079999999999</v>
          </cell>
          <cell r="E571">
            <v>815.93169999999998</v>
          </cell>
          <cell r="F571">
            <v>291.79539999999997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-261.70359999999999</v>
          </cell>
          <cell r="D572">
            <v>1061.9474</v>
          </cell>
          <cell r="E572">
            <v>-112430.6388</v>
          </cell>
          <cell r="F572">
            <v>-333.27159999999998</v>
          </cell>
          <cell r="G572">
            <v>-31.802299999999999</v>
          </cell>
          <cell r="H572">
            <v>-15.856999999999999</v>
          </cell>
          <cell r="I572">
            <v>-15.816000000000001</v>
          </cell>
          <cell r="J572">
            <v>-16.841000000000001</v>
          </cell>
          <cell r="K572">
            <v>-17.722999999999999</v>
          </cell>
          <cell r="L572">
            <v>-18.366</v>
          </cell>
          <cell r="M572">
            <v>-19.096</v>
          </cell>
          <cell r="N572">
            <v>-19.821000000000002</v>
          </cell>
        </row>
        <row r="573">
          <cell r="C573">
            <v>-23.134599999999999</v>
          </cell>
          <cell r="D573">
            <v>93.876099999999994</v>
          </cell>
          <cell r="E573">
            <v>-9938.8683000000001</v>
          </cell>
          <cell r="F573">
            <v>-29.461200000000002</v>
          </cell>
          <cell r="G573">
            <v>-2.8113000000000001</v>
          </cell>
          <cell r="H573">
            <v>-1.4017999999999999</v>
          </cell>
          <cell r="I573">
            <v>-1.3980999999999999</v>
          </cell>
          <cell r="J573">
            <v>-1.4886999999999999</v>
          </cell>
          <cell r="K573">
            <v>-1.5667</v>
          </cell>
          <cell r="L573">
            <v>-1.6235999999999999</v>
          </cell>
          <cell r="M573">
            <v>-1.6880999999999999</v>
          </cell>
          <cell r="N573">
            <v>-1.7522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34510</v>
          </cell>
          <cell r="D575">
            <v>34510</v>
          </cell>
          <cell r="E575">
            <v>34510</v>
          </cell>
          <cell r="F575">
            <v>34510</v>
          </cell>
          <cell r="G575">
            <v>34510</v>
          </cell>
          <cell r="H575">
            <v>34510</v>
          </cell>
          <cell r="I575">
            <v>34510</v>
          </cell>
          <cell r="J575">
            <v>34510</v>
          </cell>
          <cell r="K575">
            <v>34510</v>
          </cell>
          <cell r="L575">
            <v>34510</v>
          </cell>
          <cell r="M575">
            <v>34510</v>
          </cell>
          <cell r="N575">
            <v>34510</v>
          </cell>
        </row>
        <row r="576">
          <cell r="C576">
            <v>96700</v>
          </cell>
          <cell r="D576">
            <v>81119</v>
          </cell>
          <cell r="E576">
            <v>81119</v>
          </cell>
          <cell r="F576">
            <v>81119</v>
          </cell>
          <cell r="G576">
            <v>-13909.890600000001</v>
          </cell>
          <cell r="H576">
            <v>-13909.890600000001</v>
          </cell>
          <cell r="I576">
            <v>-13909.890600000001</v>
          </cell>
          <cell r="J576">
            <v>-13909.890600000001</v>
          </cell>
          <cell r="K576">
            <v>-13909.890600000001</v>
          </cell>
          <cell r="L576">
            <v>-13909.890600000001</v>
          </cell>
          <cell r="M576">
            <v>-13909.890600000001</v>
          </cell>
          <cell r="N576">
            <v>-13909.890600000001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187878</v>
          </cell>
          <cell r="D578">
            <v>167334</v>
          </cell>
          <cell r="E578">
            <v>167334</v>
          </cell>
          <cell r="F578">
            <v>167334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1075876.6875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753.48490000000004</v>
          </cell>
          <cell r="D580">
            <v>-1715.2152000000001</v>
          </cell>
          <cell r="E580">
            <v>1720.2397000000001</v>
          </cell>
          <cell r="F580">
            <v>222.3741</v>
          </cell>
          <cell r="G580">
            <v>-2565.3986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50058</v>
          </cell>
          <cell r="D581">
            <v>43178.1414</v>
          </cell>
          <cell r="E581">
            <v>44757.477299999999</v>
          </cell>
          <cell r="F581">
            <v>51468.850100000003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C582">
            <v>2363.7285999999999</v>
          </cell>
          <cell r="D582">
            <v>2213.3242</v>
          </cell>
          <cell r="E582">
            <v>2773.4265</v>
          </cell>
          <cell r="F582">
            <v>3096.1368000000002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346</v>
          </cell>
          <cell r="D583">
            <v>1284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C584">
            <v>5.2572000000000001</v>
          </cell>
          <cell r="D584">
            <v>6.1307</v>
          </cell>
          <cell r="E584">
            <v>3.9807000000000001</v>
          </cell>
          <cell r="F584">
            <v>6.7146999999999997</v>
          </cell>
          <cell r="G584">
            <v>1.3347</v>
          </cell>
          <cell r="H584">
            <v>5.2388000000000003</v>
          </cell>
          <cell r="I584">
            <v>4.9762000000000004</v>
          </cell>
          <cell r="J584">
            <v>5.0750000000000002</v>
          </cell>
          <cell r="K584">
            <v>5.1618000000000004</v>
          </cell>
          <cell r="L584">
            <v>5.1776</v>
          </cell>
          <cell r="M584">
            <v>5.2130999999999998</v>
          </cell>
          <cell r="N584">
            <v>5.2072000000000003</v>
          </cell>
        </row>
        <row r="585">
          <cell r="C585">
            <v>16178</v>
          </cell>
          <cell r="D585">
            <v>10729.5664</v>
          </cell>
          <cell r="E585">
            <v>1617.4392</v>
          </cell>
          <cell r="F585">
            <v>6952.9281000000001</v>
          </cell>
          <cell r="G585">
            <v>-2220.3975</v>
          </cell>
          <cell r="H585">
            <v>-1.4026000000000001</v>
          </cell>
          <cell r="I585">
            <v>-1.399</v>
          </cell>
          <cell r="J585">
            <v>-1.4891000000000001</v>
          </cell>
          <cell r="K585">
            <v>-1.5660000000000001</v>
          </cell>
          <cell r="L585">
            <v>-1.6228</v>
          </cell>
          <cell r="M585">
            <v>-1.6895</v>
          </cell>
          <cell r="N585">
            <v>-1.7529999999999999</v>
          </cell>
        </row>
        <row r="586">
          <cell r="C586">
            <v>16178</v>
          </cell>
          <cell r="D586">
            <v>11274.409799999999</v>
          </cell>
          <cell r="E586">
            <v>2528.6518999999998</v>
          </cell>
          <cell r="F586">
            <v>6419.3792000000003</v>
          </cell>
          <cell r="G586">
            <v>695.29280000000006</v>
          </cell>
          <cell r="H586">
            <v>-2220.3975</v>
          </cell>
          <cell r="I586">
            <v>-1.4026000000000001</v>
          </cell>
          <cell r="J586">
            <v>-1.399</v>
          </cell>
          <cell r="K586">
            <v>-1.4891000000000001</v>
          </cell>
          <cell r="L586">
            <v>-1.5660000000000001</v>
          </cell>
          <cell r="M586">
            <v>-1.6228</v>
          </cell>
          <cell r="N586">
            <v>-1.6895</v>
          </cell>
        </row>
        <row r="587">
          <cell r="C587">
            <v>48830.241099999999</v>
          </cell>
          <cell r="D587">
            <v>106412.2402</v>
          </cell>
          <cell r="E587">
            <v>138934.7843</v>
          </cell>
          <cell r="F587">
            <v>79245.108999999997</v>
          </cell>
          <cell r="G587">
            <v>-24551.941900000002</v>
          </cell>
          <cell r="H587">
            <v>-9.9000000000000008E-3</v>
          </cell>
          <cell r="I587">
            <v>-1.01E-2</v>
          </cell>
          <cell r="J587">
            <v>-4.1000000000000003E-3</v>
          </cell>
          <cell r="K587">
            <v>8.6E-3</v>
          </cell>
          <cell r="L587">
            <v>8.0999999999999996E-3</v>
          </cell>
          <cell r="M587">
            <v>-1.5599999999999999E-2</v>
          </cell>
          <cell r="N587">
            <v>-9.7000000000000003E-3</v>
          </cell>
        </row>
        <row r="588">
          <cell r="C588">
            <v>137121</v>
          </cell>
          <cell r="D588">
            <v>147766</v>
          </cell>
          <cell r="E588">
            <v>178947.73439999999</v>
          </cell>
          <cell r="F588">
            <v>174347.5313</v>
          </cell>
          <cell r="G588">
            <v>163981.67189999999</v>
          </cell>
          <cell r="H588">
            <v>161142.23439999999</v>
          </cell>
          <cell r="I588">
            <v>161539.7188</v>
          </cell>
          <cell r="J588">
            <v>163390.1563</v>
          </cell>
          <cell r="K588">
            <v>165881.82810000001</v>
          </cell>
          <cell r="L588">
            <v>168752.26560000001</v>
          </cell>
          <cell r="M588">
            <v>171840.75</v>
          </cell>
          <cell r="N588">
            <v>175148.60939999999</v>
          </cell>
        </row>
        <row r="589">
          <cell r="C589">
            <v>7116.6090000000004</v>
          </cell>
          <cell r="D589">
            <v>8931.2073999999993</v>
          </cell>
          <cell r="E589">
            <v>10912.2384</v>
          </cell>
          <cell r="F589">
            <v>11393.772000000001</v>
          </cell>
          <cell r="G589">
            <v>10302.1245</v>
          </cell>
          <cell r="H589">
            <v>9769.9737999999998</v>
          </cell>
          <cell r="I589">
            <v>9325.5087999999996</v>
          </cell>
          <cell r="J589">
            <v>9634.1705000000002</v>
          </cell>
          <cell r="K589">
            <v>9894.6234999999997</v>
          </cell>
          <cell r="L589">
            <v>10039.022800000001</v>
          </cell>
          <cell r="M589">
            <v>10234.8205</v>
          </cell>
          <cell r="N589">
            <v>10427.0306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4316.5933000000005</v>
          </cell>
          <cell r="D591">
            <v>9406.8418999999994</v>
          </cell>
          <cell r="E591">
            <v>12281.834800000001</v>
          </cell>
          <cell r="F591">
            <v>7005.2674999999999</v>
          </cell>
          <cell r="G591">
            <v>-2170.3915999999999</v>
          </cell>
          <cell r="H591">
            <v>-8.9999999999999998E-4</v>
          </cell>
          <cell r="I591">
            <v>-8.9999999999999998E-4</v>
          </cell>
          <cell r="J591">
            <v>-4.0000000000000002E-4</v>
          </cell>
          <cell r="K591">
            <v>8.0000000000000004E-4</v>
          </cell>
          <cell r="L591">
            <v>6.9999999999999999E-4</v>
          </cell>
          <cell r="M591">
            <v>-1.4E-3</v>
          </cell>
          <cell r="N591">
            <v>-8.9999999999999998E-4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-5362.2136</v>
          </cell>
          <cell r="E593">
            <v>8523.8255000000008</v>
          </cell>
          <cell r="F593">
            <v>300.24810000000002</v>
          </cell>
          <cell r="G593">
            <v>24.351099999999999</v>
          </cell>
          <cell r="H593">
            <v>-527.7029</v>
          </cell>
          <cell r="I593">
            <v>-547.26549999999997</v>
          </cell>
          <cell r="J593">
            <v>-567.98900000000003</v>
          </cell>
          <cell r="K593">
            <v>-589.78700000000003</v>
          </cell>
          <cell r="L593">
            <v>-612.19820000000004</v>
          </cell>
          <cell r="M593">
            <v>-635.46370000000002</v>
          </cell>
          <cell r="N593">
            <v>-659.60969999999998</v>
          </cell>
        </row>
        <row r="594">
          <cell r="C594">
            <v>1414733</v>
          </cell>
          <cell r="D594">
            <v>1239535.5937999999</v>
          </cell>
          <cell r="E594">
            <v>1245034.5055</v>
          </cell>
          <cell r="F594">
            <v>1358267.5526000001</v>
          </cell>
          <cell r="G594">
            <v>187443.9136</v>
          </cell>
          <cell r="H594">
            <v>185792.4284</v>
          </cell>
          <cell r="I594">
            <v>189271.63449999999</v>
          </cell>
          <cell r="J594">
            <v>190673.46170000001</v>
          </cell>
          <cell r="K594">
            <v>192988.7611</v>
          </cell>
          <cell r="L594">
            <v>195086.5834</v>
          </cell>
          <cell r="M594">
            <v>197870.8167</v>
          </cell>
          <cell r="N594">
            <v>202927.2867</v>
          </cell>
        </row>
        <row r="595">
          <cell r="C595">
            <v>10.923</v>
          </cell>
          <cell r="D595">
            <v>0</v>
          </cell>
          <cell r="E595">
            <v>316.50400000000002</v>
          </cell>
          <cell r="F595">
            <v>41.445</v>
          </cell>
          <cell r="G595">
            <v>31.771000000000001</v>
          </cell>
          <cell r="H595">
            <v>15.856999999999999</v>
          </cell>
          <cell r="I595">
            <v>15.816000000000001</v>
          </cell>
          <cell r="J595">
            <v>16.841000000000001</v>
          </cell>
          <cell r="K595">
            <v>17.722999999999999</v>
          </cell>
          <cell r="L595">
            <v>18.366</v>
          </cell>
          <cell r="M595">
            <v>19.096</v>
          </cell>
          <cell r="N595">
            <v>19.821000000000002</v>
          </cell>
        </row>
        <row r="596">
          <cell r="C596">
            <v>206084</v>
          </cell>
          <cell r="D596">
            <v>103670</v>
          </cell>
          <cell r="E596">
            <v>103670</v>
          </cell>
          <cell r="F596">
            <v>103670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34300.493799999997</v>
          </cell>
          <cell r="D597">
            <v>31812.6253</v>
          </cell>
          <cell r="E597">
            <v>39345.037100000001</v>
          </cell>
          <cell r="F597">
            <v>42220.000200000002</v>
          </cell>
          <cell r="G597">
            <v>10333.895500000001</v>
          </cell>
          <cell r="H597">
            <v>9785.8307999999997</v>
          </cell>
          <cell r="I597">
            <v>9341.3248000000003</v>
          </cell>
          <cell r="J597">
            <v>9651.0115000000005</v>
          </cell>
          <cell r="K597">
            <v>9912.3464999999997</v>
          </cell>
          <cell r="L597">
            <v>10057.388800000001</v>
          </cell>
          <cell r="M597">
            <v>10253.916499999999</v>
          </cell>
          <cell r="N597">
            <v>10446.8516</v>
          </cell>
        </row>
        <row r="598">
          <cell r="C598">
            <v>7116.6090000000004</v>
          </cell>
          <cell r="D598">
            <v>10562.8156</v>
          </cell>
          <cell r="E598">
            <v>-100385.9647</v>
          </cell>
          <cell r="F598">
            <v>11393.772000000001</v>
          </cell>
          <cell r="G598">
            <v>10302.1245</v>
          </cell>
          <cell r="H598">
            <v>9769.9737999999998</v>
          </cell>
          <cell r="I598">
            <v>9325.5087999999996</v>
          </cell>
          <cell r="J598">
            <v>9634.1705000000002</v>
          </cell>
          <cell r="K598">
            <v>9894.6234999999997</v>
          </cell>
          <cell r="L598">
            <v>10039.022800000001</v>
          </cell>
          <cell r="M598">
            <v>10234.8205</v>
          </cell>
          <cell r="N598">
            <v>10427.0306</v>
          </cell>
        </row>
        <row r="599">
          <cell r="C599">
            <v>65337.179400000001</v>
          </cell>
          <cell r="D599">
            <v>81362.564199999993</v>
          </cell>
          <cell r="E599">
            <v>49452.1607</v>
          </cell>
          <cell r="F599">
            <v>87402.322100000005</v>
          </cell>
          <cell r="G599">
            <v>10315.116</v>
          </cell>
          <cell r="H599">
            <v>9776.4717000000001</v>
          </cell>
          <cell r="I599">
            <v>9331.9932000000008</v>
          </cell>
          <cell r="J599">
            <v>9641.0771999999997</v>
          </cell>
          <cell r="K599">
            <v>9901.8992999999991</v>
          </cell>
          <cell r="L599">
            <v>10046.560299999999</v>
          </cell>
          <cell r="M599">
            <v>10242.642599999999</v>
          </cell>
          <cell r="N599">
            <v>10435.152899999999</v>
          </cell>
        </row>
        <row r="600">
          <cell r="C600">
            <v>898718.26800000004</v>
          </cell>
          <cell r="D600">
            <v>1285224.7531999999</v>
          </cell>
          <cell r="E600">
            <v>1339273.9678</v>
          </cell>
          <cell r="F600">
            <v>1160656.3403</v>
          </cell>
          <cell r="G600">
            <v>1118652.5344</v>
          </cell>
          <cell r="H600">
            <v>1121232.4017</v>
          </cell>
          <cell r="I600">
            <v>1154900.2934999999</v>
          </cell>
          <cell r="J600">
            <v>1169661.7537</v>
          </cell>
          <cell r="K600">
            <v>1194557.7834999999</v>
          </cell>
          <cell r="L600">
            <v>1218093.0674999999</v>
          </cell>
          <cell r="M600">
            <v>1249171.4365999999</v>
          </cell>
          <cell r="N600">
            <v>1304017.6118000001</v>
          </cell>
        </row>
        <row r="601">
          <cell r="C601">
            <v>293592</v>
          </cell>
          <cell r="D601">
            <v>205028.45310000001</v>
          </cell>
          <cell r="E601">
            <v>183127.11780000001</v>
          </cell>
          <cell r="F601">
            <v>178630.6776</v>
          </cell>
          <cell r="G601">
            <v>187349.28709999999</v>
          </cell>
          <cell r="H601">
            <v>185693.2813</v>
          </cell>
          <cell r="I601">
            <v>189167.85939999999</v>
          </cell>
          <cell r="J601">
            <v>190564.95310000001</v>
          </cell>
          <cell r="K601">
            <v>192875.30470000001</v>
          </cell>
          <cell r="L601">
            <v>194968.1758</v>
          </cell>
          <cell r="M601">
            <v>197747.3438</v>
          </cell>
          <cell r="N601">
            <v>202798.62700000001</v>
          </cell>
        </row>
        <row r="602">
          <cell r="C602">
            <v>841750.7034</v>
          </cell>
          <cell r="D602">
            <v>1215106.3706</v>
          </cell>
          <cell r="E602">
            <v>1237553.24</v>
          </cell>
          <cell r="F602">
            <v>1089343.7699</v>
          </cell>
          <cell r="G602">
            <v>1118652.5422</v>
          </cell>
          <cell r="H602">
            <v>1121232.4076</v>
          </cell>
          <cell r="I602">
            <v>1154900.2995</v>
          </cell>
          <cell r="J602">
            <v>1169661.7561000001</v>
          </cell>
          <cell r="K602">
            <v>1194557.7784</v>
          </cell>
          <cell r="L602">
            <v>1218093.0628</v>
          </cell>
          <cell r="M602">
            <v>1249171.4458000001</v>
          </cell>
          <cell r="N602">
            <v>1304017.6174999999</v>
          </cell>
        </row>
        <row r="603">
          <cell r="C603">
            <v>915057</v>
          </cell>
          <cell r="D603">
            <v>930837.14060000004</v>
          </cell>
          <cell r="E603">
            <v>958237.38769999996</v>
          </cell>
          <cell r="F603">
            <v>1075966.875</v>
          </cell>
          <cell r="G603">
            <v>94.626499999999993</v>
          </cell>
          <cell r="H603">
            <v>99.147099999999995</v>
          </cell>
          <cell r="I603">
            <v>103.77509999999999</v>
          </cell>
          <cell r="J603">
            <v>108.5086</v>
          </cell>
          <cell r="K603">
            <v>113.45650000000001</v>
          </cell>
          <cell r="L603">
            <v>118.4076</v>
          </cell>
          <cell r="M603">
            <v>123.4729</v>
          </cell>
          <cell r="N603">
            <v>128.65969999999999</v>
          </cell>
        </row>
        <row r="604">
          <cell r="C604">
            <v>17156.317299999999</v>
          </cell>
          <cell r="D604">
            <v>25237.6315</v>
          </cell>
          <cell r="E604">
            <v>26355.637599999998</v>
          </cell>
          <cell r="F604">
            <v>14110.6288</v>
          </cell>
          <cell r="G604">
            <v>14058.1638</v>
          </cell>
          <cell r="H604">
            <v>14087.1304</v>
          </cell>
          <cell r="I604">
            <v>14511.553599999999</v>
          </cell>
          <cell r="J604">
            <v>14727.289000000001</v>
          </cell>
          <cell r="K604">
            <v>15040.743700000001</v>
          </cell>
          <cell r="L604">
            <v>15337.778200000001</v>
          </cell>
          <cell r="M604">
            <v>15728.545899999999</v>
          </cell>
          <cell r="N604">
            <v>16419.434000000001</v>
          </cell>
        </row>
        <row r="605">
          <cell r="C605">
            <v>0</v>
          </cell>
          <cell r="D605">
            <v>-237554.47700000001</v>
          </cell>
          <cell r="E605">
            <v>-253983.451</v>
          </cell>
          <cell r="F605">
            <v>-246413.67850000001</v>
          </cell>
          <cell r="G605">
            <v>-25475.054899999999</v>
          </cell>
          <cell r="H605">
            <v>-219.62389999999999</v>
          </cell>
          <cell r="I605">
            <v>454.97320000000002</v>
          </cell>
          <cell r="J605">
            <v>532.65300000000002</v>
          </cell>
          <cell r="K605">
            <v>532.6327</v>
          </cell>
          <cell r="L605">
            <v>532.6105</v>
          </cell>
          <cell r="M605">
            <v>532.59519999999998</v>
          </cell>
          <cell r="N605">
            <v>532.58349999999996</v>
          </cell>
        </row>
        <row r="606">
          <cell r="C606">
            <v>31415</v>
          </cell>
          <cell r="D606">
            <v>31415</v>
          </cell>
          <cell r="E606">
            <v>31415</v>
          </cell>
          <cell r="F606">
            <v>31415</v>
          </cell>
          <cell r="G606">
            <v>31415</v>
          </cell>
          <cell r="H606">
            <v>31415</v>
          </cell>
          <cell r="I606">
            <v>31415</v>
          </cell>
          <cell r="J606">
            <v>31415</v>
          </cell>
          <cell r="K606">
            <v>31415</v>
          </cell>
          <cell r="L606">
            <v>31415</v>
          </cell>
          <cell r="M606">
            <v>31415</v>
          </cell>
          <cell r="N606">
            <v>31415</v>
          </cell>
        </row>
        <row r="607">
          <cell r="C607">
            <v>56967.564599999998</v>
          </cell>
          <cell r="D607">
            <v>70118.382700000002</v>
          </cell>
          <cell r="E607">
            <v>101720.7277</v>
          </cell>
          <cell r="F607">
            <v>71312.570399999997</v>
          </cell>
          <cell r="G607">
            <v>-7.7999999999999996E-3</v>
          </cell>
          <cell r="H607">
            <v>-5.8999999999999999E-3</v>
          </cell>
          <cell r="I607">
            <v>-6.0000000000000001E-3</v>
          </cell>
          <cell r="J607">
            <v>-2.3999999999999998E-3</v>
          </cell>
          <cell r="K607">
            <v>5.1000000000000004E-3</v>
          </cell>
          <cell r="L607">
            <v>4.7999999999999996E-3</v>
          </cell>
          <cell r="M607">
            <v>-9.1999999999999998E-3</v>
          </cell>
          <cell r="N607">
            <v>-5.7000000000000002E-3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-14548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</v>
          </cell>
          <cell r="D609">
            <v>14548</v>
          </cell>
          <cell r="E609">
            <v>14548</v>
          </cell>
          <cell r="F609">
            <v>14548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C610">
            <v>-1076</v>
          </cell>
          <cell r="D610">
            <v>-0.23549999999999999</v>
          </cell>
          <cell r="E610">
            <v>62.374499999999998</v>
          </cell>
          <cell r="F610">
            <v>49.295999999999999</v>
          </cell>
          <cell r="G610">
            <v>8084.9525000000003</v>
          </cell>
          <cell r="H610">
            <v>8086.7699000000002</v>
          </cell>
          <cell r="I610">
            <v>8088.7266</v>
          </cell>
          <cell r="J610">
            <v>8090.7987999999996</v>
          </cell>
          <cell r="K610">
            <v>8092.9786000000004</v>
          </cell>
          <cell r="L610">
            <v>8095.2201999999997</v>
          </cell>
          <cell r="M610">
            <v>8097.5464000000002</v>
          </cell>
          <cell r="N610">
            <v>8099.9611999999997</v>
          </cell>
        </row>
        <row r="611">
          <cell r="C611">
            <v>-1183</v>
          </cell>
          <cell r="D611">
            <v>-108.1489</v>
          </cell>
          <cell r="E611">
            <v>33.455100000000002</v>
          </cell>
          <cell r="F611">
            <v>766.40430000000003</v>
          </cell>
          <cell r="G611">
            <v>388.56189999999998</v>
          </cell>
          <cell r="H611">
            <v>-1241.7525000000001</v>
          </cell>
          <cell r="I611">
            <v>-1226.0999999999999</v>
          </cell>
          <cell r="J611">
            <v>-1226.0999999999999</v>
          </cell>
          <cell r="K611">
            <v>-1226.0999999999999</v>
          </cell>
          <cell r="L611">
            <v>-1226.1002000000001</v>
          </cell>
          <cell r="M611">
            <v>-1226.0999999999999</v>
          </cell>
          <cell r="N611">
            <v>-1226.1001000000001</v>
          </cell>
        </row>
        <row r="612">
          <cell r="C612">
            <v>2.6103999999999998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C613">
            <v>885</v>
          </cell>
          <cell r="D613">
            <v>3133.8364000000001</v>
          </cell>
          <cell r="E613">
            <v>46300</v>
          </cell>
          <cell r="F613">
            <v>46300</v>
          </cell>
          <cell r="G613">
            <v>8084.9525999999996</v>
          </cell>
          <cell r="H613">
            <v>8086.77</v>
          </cell>
          <cell r="I613">
            <v>8088.7266</v>
          </cell>
          <cell r="J613">
            <v>8090.7987999999996</v>
          </cell>
          <cell r="K613">
            <v>8092.9785000000002</v>
          </cell>
          <cell r="L613">
            <v>8095.2201999999997</v>
          </cell>
          <cell r="M613">
            <v>8097.5464000000002</v>
          </cell>
          <cell r="N613">
            <v>8099.9609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C619">
            <v>0</v>
          </cell>
          <cell r="D619">
            <v>104461.2136</v>
          </cell>
          <cell r="E619">
            <v>111476.17449999999</v>
          </cell>
          <cell r="F619">
            <v>125492.4299</v>
          </cell>
          <cell r="G619">
            <v>112809.5239</v>
          </cell>
          <cell r="H619">
            <v>112827.7029</v>
          </cell>
          <cell r="I619">
            <v>112847.26549999999</v>
          </cell>
          <cell r="J619">
            <v>112867.989</v>
          </cell>
          <cell r="K619">
            <v>112889.787</v>
          </cell>
          <cell r="L619">
            <v>112912.1982</v>
          </cell>
          <cell r="M619">
            <v>112935.46369999999</v>
          </cell>
          <cell r="N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C621">
            <v>68.1952</v>
          </cell>
          <cell r="D621">
            <v>-1075.7645</v>
          </cell>
          <cell r="E621">
            <v>-62.61</v>
          </cell>
          <cell r="F621">
            <v>13.0785</v>
          </cell>
          <cell r="G621">
            <v>-8035.6565000000001</v>
          </cell>
          <cell r="H621">
            <v>-1.8173999999999999</v>
          </cell>
          <cell r="I621">
            <v>-1.9567000000000001</v>
          </cell>
          <cell r="J621">
            <v>-2.0722</v>
          </cell>
          <cell r="K621">
            <v>-2.1798000000000002</v>
          </cell>
          <cell r="L621">
            <v>-2.2414999999999998</v>
          </cell>
          <cell r="M621">
            <v>-2.3262</v>
          </cell>
          <cell r="N621">
            <v>-2.4148000000000001</v>
          </cell>
        </row>
        <row r="622">
          <cell r="C622">
            <v>1949.43</v>
          </cell>
          <cell r="D622">
            <v>2248.8364000000001</v>
          </cell>
          <cell r="E622">
            <v>43166.1636</v>
          </cell>
          <cell r="F622">
            <v>0</v>
          </cell>
          <cell r="G622">
            <v>-38215.047400000003</v>
          </cell>
          <cell r="H622">
            <v>1.8173999999999999</v>
          </cell>
          <cell r="I622">
            <v>1.9564999999999999</v>
          </cell>
          <cell r="J622">
            <v>2.0722999999999998</v>
          </cell>
          <cell r="K622">
            <v>2.1797</v>
          </cell>
          <cell r="L622">
            <v>2.2416999999999998</v>
          </cell>
          <cell r="M622">
            <v>2.3262</v>
          </cell>
          <cell r="N622">
            <v>2.4146000000000001</v>
          </cell>
        </row>
        <row r="623">
          <cell r="C623">
            <v>8025.2049999999999</v>
          </cell>
          <cell r="D623">
            <v>36192.469100000002</v>
          </cell>
          <cell r="E623">
            <v>-13480.6068</v>
          </cell>
          <cell r="F623">
            <v>-13267.945599999999</v>
          </cell>
          <cell r="G623">
            <v>-257923.9167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C625">
            <v>40.676000000000002</v>
          </cell>
          <cell r="D625">
            <v>63.708300000000001</v>
          </cell>
          <cell r="E625">
            <v>48.369599999999998</v>
          </cell>
          <cell r="F625">
            <v>55.097700000000003</v>
          </cell>
          <cell r="G625">
            <v>-2287.1754999999998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32014.281900000002</v>
          </cell>
          <cell r="D626">
            <v>35738.100200000001</v>
          </cell>
          <cell r="E626">
            <v>-1692.3705</v>
          </cell>
          <cell r="F626">
            <v>-1665.6727000000001</v>
          </cell>
          <cell r="G626">
            <v>-32380.057000000001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C627">
            <v>-45716.991999999998</v>
          </cell>
          <cell r="D627">
            <v>-19257.177100000001</v>
          </cell>
          <cell r="E627">
            <v>-42332.8868</v>
          </cell>
          <cell r="F627">
            <v>-51687.902900000001</v>
          </cell>
          <cell r="G627">
            <v>-267972.8959</v>
          </cell>
          <cell r="H627">
            <v>-2E-3</v>
          </cell>
          <cell r="I627">
            <v>5.0000000000000001E-4</v>
          </cell>
          <cell r="J627">
            <v>-4.0000000000000002E-4</v>
          </cell>
          <cell r="K627">
            <v>-4.0000000000000002E-4</v>
          </cell>
          <cell r="L627">
            <v>2E-3</v>
          </cell>
          <cell r="M627">
            <v>-1E-4</v>
          </cell>
          <cell r="N627">
            <v>1.1000000000000001E-3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C630">
            <v>8846.8235000000004</v>
          </cell>
          <cell r="D630">
            <v>7911.0061999999998</v>
          </cell>
          <cell r="E630">
            <v>8443.1187000000009</v>
          </cell>
          <cell r="F630">
            <v>7623.4879000000001</v>
          </cell>
          <cell r="G630">
            <v>-16146.612800000001</v>
          </cell>
          <cell r="H630">
            <v>156.52590000000001</v>
          </cell>
          <cell r="I630">
            <v>2.0000000000000001E-4</v>
          </cell>
          <cell r="J630">
            <v>0</v>
          </cell>
          <cell r="K630">
            <v>0</v>
          </cell>
          <cell r="L630">
            <v>1E-4</v>
          </cell>
          <cell r="M630">
            <v>0</v>
          </cell>
          <cell r="N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C633">
            <v>-7831</v>
          </cell>
          <cell r="D633">
            <v>80.006200000000007</v>
          </cell>
          <cell r="E633">
            <v>8523.1247999999996</v>
          </cell>
          <cell r="F633">
            <v>16146.612800000001</v>
          </cell>
          <cell r="G633">
            <v>0</v>
          </cell>
          <cell r="H633">
            <v>156.52590000000001</v>
          </cell>
          <cell r="I633">
            <v>156.52600000000001</v>
          </cell>
          <cell r="J633">
            <v>156.52600000000001</v>
          </cell>
          <cell r="K633">
            <v>156.52600000000001</v>
          </cell>
          <cell r="L633">
            <v>156.52610000000001</v>
          </cell>
          <cell r="M633">
            <v>156.52610000000001</v>
          </cell>
          <cell r="N633">
            <v>156.52610000000001</v>
          </cell>
        </row>
        <row r="634">
          <cell r="C634">
            <v>1246.3524</v>
          </cell>
          <cell r="D634">
            <v>1618.5094999999999</v>
          </cell>
          <cell r="E634">
            <v>2213.6804999999999</v>
          </cell>
          <cell r="F634">
            <v>2177.0273999999999</v>
          </cell>
          <cell r="G634">
            <v>359.80630000000002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323.70190000000002</v>
          </cell>
          <cell r="E635">
            <v>377.9957</v>
          </cell>
          <cell r="F635">
            <v>359.80630000000002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289201</v>
          </cell>
          <cell r="D636">
            <v>295763.58970000001</v>
          </cell>
          <cell r="E636">
            <v>281757.76510000002</v>
          </cell>
          <cell r="F636">
            <v>267972.8873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37359.560299999997</v>
          </cell>
          <cell r="D637">
            <v>36060.424800000001</v>
          </cell>
          <cell r="E637">
            <v>38305.393900000003</v>
          </cell>
          <cell r="F637">
            <v>36359.962</v>
          </cell>
          <cell r="G637">
            <v>112809.5251</v>
          </cell>
          <cell r="H637">
            <v>112827.6995</v>
          </cell>
          <cell r="I637">
            <v>112847.2663</v>
          </cell>
          <cell r="J637">
            <v>112867.9883</v>
          </cell>
          <cell r="K637">
            <v>112889.7864</v>
          </cell>
          <cell r="L637">
            <v>112912.2016</v>
          </cell>
          <cell r="M637">
            <v>112935.4635</v>
          </cell>
          <cell r="N637">
            <v>112959.6115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11310.652599999999</v>
          </cell>
          <cell r="D640">
            <v>14948.757100000001</v>
          </cell>
          <cell r="E640">
            <v>16474.250100000001</v>
          </cell>
          <cell r="F640">
            <v>21571.7719</v>
          </cell>
          <cell r="G640">
            <v>-4.0000000000000002E-4</v>
          </cell>
          <cell r="H640">
            <v>1.1000000000000001E-3</v>
          </cell>
          <cell r="I640">
            <v>-2.0000000000000001E-4</v>
          </cell>
          <cell r="J640">
            <v>2.0000000000000001E-4</v>
          </cell>
          <cell r="K640">
            <v>2.0000000000000001E-4</v>
          </cell>
          <cell r="L640">
            <v>-1.1000000000000001E-3</v>
          </cell>
          <cell r="M640">
            <v>1E-4</v>
          </cell>
          <cell r="N640">
            <v>-5.9999999999999995E-4</v>
          </cell>
        </row>
        <row r="641">
          <cell r="C641">
            <v>11310.652599999999</v>
          </cell>
          <cell r="D641">
            <v>14948.757100000001</v>
          </cell>
          <cell r="E641">
            <v>16474.250100000001</v>
          </cell>
          <cell r="F641">
            <v>21571.7719</v>
          </cell>
          <cell r="G641">
            <v>-4.0000000000000002E-4</v>
          </cell>
          <cell r="H641">
            <v>1.1000000000000001E-3</v>
          </cell>
          <cell r="I641">
            <v>-2.0000000000000001E-4</v>
          </cell>
          <cell r="J641">
            <v>2.0000000000000001E-4</v>
          </cell>
          <cell r="K641">
            <v>2.0000000000000001E-4</v>
          </cell>
          <cell r="L641">
            <v>-1.1000000000000001E-3</v>
          </cell>
          <cell r="M641">
            <v>1E-4</v>
          </cell>
          <cell r="N641">
            <v>-5.9999999999999995E-4</v>
          </cell>
        </row>
        <row r="642">
          <cell r="C642">
            <v>649</v>
          </cell>
          <cell r="D642">
            <v>9049.4207000000006</v>
          </cell>
          <cell r="E642">
            <v>9787.0251000000007</v>
          </cell>
          <cell r="F642">
            <v>15452.8827</v>
          </cell>
          <cell r="G642">
            <v>16146.617399999999</v>
          </cell>
          <cell r="H642">
            <v>-156.5248</v>
          </cell>
          <cell r="I642">
            <v>-4.0000000000000002E-4</v>
          </cell>
          <cell r="J642">
            <v>2.0000000000000001E-4</v>
          </cell>
          <cell r="K642">
            <v>2.0000000000000001E-4</v>
          </cell>
          <cell r="L642">
            <v>-1.1999999999999999E-3</v>
          </cell>
          <cell r="M642">
            <v>1E-4</v>
          </cell>
          <cell r="N642">
            <v>-5.0000000000000001E-4</v>
          </cell>
        </row>
        <row r="643">
          <cell r="C643">
            <v>32316.150799999999</v>
          </cell>
          <cell r="D643">
            <v>42710.7353</v>
          </cell>
          <cell r="E643">
            <v>47069.286800000002</v>
          </cell>
          <cell r="F643">
            <v>61633.635000000002</v>
          </cell>
          <cell r="G643">
            <v>-1.1000000000000001E-3</v>
          </cell>
          <cell r="H643">
            <v>3.0999999999999999E-3</v>
          </cell>
          <cell r="I643">
            <v>-6.9999999999999999E-4</v>
          </cell>
          <cell r="J643">
            <v>5.9999999999999995E-4</v>
          </cell>
          <cell r="K643">
            <v>5.9999999999999995E-4</v>
          </cell>
          <cell r="L643">
            <v>-3.0999999999999999E-3</v>
          </cell>
          <cell r="M643">
            <v>2.0000000000000001E-4</v>
          </cell>
          <cell r="N643">
            <v>-1.6999999999999999E-3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1309</v>
          </cell>
          <cell r="D645">
            <v>1631.5635</v>
          </cell>
          <cell r="E645">
            <v>1860.41</v>
          </cell>
          <cell r="F645">
            <v>1771.8162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0</v>
          </cell>
          <cell r="D646">
            <v>10120.5627</v>
          </cell>
          <cell r="E646">
            <v>10262.966399999999</v>
          </cell>
          <cell r="F646">
            <v>9581.2047000000002</v>
          </cell>
          <cell r="G646">
            <v>112809.5251</v>
          </cell>
          <cell r="H646">
            <v>112827.6995</v>
          </cell>
          <cell r="I646">
            <v>112847.2663</v>
          </cell>
          <cell r="J646">
            <v>112867.9883</v>
          </cell>
          <cell r="K646">
            <v>112889.7864</v>
          </cell>
          <cell r="L646">
            <v>112912.2016</v>
          </cell>
          <cell r="M646">
            <v>112935.4635</v>
          </cell>
          <cell r="N646">
            <v>112959.6115</v>
          </cell>
        </row>
        <row r="647">
          <cell r="C647">
            <v>248480</v>
          </cell>
          <cell r="D647">
            <v>284672.46909999999</v>
          </cell>
          <cell r="E647">
            <v>271191.86229999998</v>
          </cell>
          <cell r="F647">
            <v>257923.9167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49965.274700000002</v>
          </cell>
          <cell r="D648">
            <v>57381.911800000002</v>
          </cell>
          <cell r="E648">
            <v>17793.756799999999</v>
          </cell>
          <cell r="F648">
            <v>69783.604399999997</v>
          </cell>
          <cell r="G648">
            <v>601173.16350000002</v>
          </cell>
          <cell r="H648">
            <v>-1473.7864</v>
          </cell>
          <cell r="I648">
            <v>15.652200000000001</v>
          </cell>
          <cell r="J648">
            <v>4.0000000000000002E-4</v>
          </cell>
          <cell r="K648">
            <v>5.0000000000000001E-4</v>
          </cell>
          <cell r="L648">
            <v>-2.3E-3</v>
          </cell>
          <cell r="M648">
            <v>2.9999999999999997E-4</v>
          </cell>
          <cell r="N648">
            <v>-1E-3</v>
          </cell>
        </row>
        <row r="649">
          <cell r="C649">
            <v>-49690.274700000002</v>
          </cell>
          <cell r="D649">
            <v>51054.882700000002</v>
          </cell>
          <cell r="E649">
            <v>-59719.544600000001</v>
          </cell>
          <cell r="F649">
            <v>-68798.548599999995</v>
          </cell>
          <cell r="G649">
            <v>-558636.67599999998</v>
          </cell>
          <cell r="H649">
            <v>-2E-3</v>
          </cell>
          <cell r="I649">
            <v>5.0000000000000001E-4</v>
          </cell>
          <cell r="J649">
            <v>-4.0000000000000002E-4</v>
          </cell>
          <cell r="K649">
            <v>-4.0000000000000002E-4</v>
          </cell>
          <cell r="L649">
            <v>2E-3</v>
          </cell>
          <cell r="M649">
            <v>-1E-4</v>
          </cell>
          <cell r="N649">
            <v>1.1000000000000001E-3</v>
          </cell>
        </row>
        <row r="650">
          <cell r="C650">
            <v>-275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21008.1086</v>
          </cell>
          <cell r="D651">
            <v>27761.978200000001</v>
          </cell>
          <cell r="E651">
            <v>30595.036700000001</v>
          </cell>
          <cell r="F651">
            <v>40061.863100000002</v>
          </cell>
          <cell r="G651">
            <v>8.6E-3</v>
          </cell>
          <cell r="H651">
            <v>2E-3</v>
          </cell>
          <cell r="I651">
            <v>-5.0000000000000001E-4</v>
          </cell>
          <cell r="J651">
            <v>4.0000000000000002E-4</v>
          </cell>
          <cell r="K651">
            <v>4.0000000000000002E-4</v>
          </cell>
          <cell r="L651">
            <v>-2E-3</v>
          </cell>
          <cell r="M651">
            <v>1E-4</v>
          </cell>
          <cell r="N651">
            <v>-1.1000000000000001E-3</v>
          </cell>
        </row>
        <row r="652">
          <cell r="C652">
            <v>635539</v>
          </cell>
          <cell r="D652">
            <v>613990.70310000004</v>
          </cell>
          <cell r="E652">
            <v>592453.625</v>
          </cell>
          <cell r="F652">
            <v>570931.54689999996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5.0000000000000001E-3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1.4200000000000001E-2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1.5599999999999999E-2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1.4E-3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800</v>
          </cell>
          <cell r="D661">
            <v>800</v>
          </cell>
          <cell r="E661">
            <v>800</v>
          </cell>
          <cell r="F661">
            <v>800</v>
          </cell>
          <cell r="G661">
            <v>1226.1001000000001</v>
          </cell>
          <cell r="H661">
            <v>1226.1001000000001</v>
          </cell>
          <cell r="I661">
            <v>1226.1001000000001</v>
          </cell>
          <cell r="J661">
            <v>1226.1001000000001</v>
          </cell>
          <cell r="K661">
            <v>1226.1001000000001</v>
          </cell>
          <cell r="L661">
            <v>1226.1001000000001</v>
          </cell>
          <cell r="M661">
            <v>1226.1001000000001</v>
          </cell>
          <cell r="N661">
            <v>1226.1001000000001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570931.54689999996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C665">
            <v>-277.31920000000002</v>
          </cell>
          <cell r="D665">
            <v>322.56349999999998</v>
          </cell>
          <cell r="E665">
            <v>228.84649999999999</v>
          </cell>
          <cell r="F665">
            <v>-88.593800000000002</v>
          </cell>
          <cell r="G665">
            <v>-1771.8162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0</v>
          </cell>
          <cell r="D666">
            <v>35738.100200000001</v>
          </cell>
          <cell r="E666">
            <v>34045.729700000004</v>
          </cell>
          <cell r="F666">
            <v>32380.057000000001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1738.7476999999999</v>
          </cell>
          <cell r="D667">
            <v>1942.2113999999999</v>
          </cell>
          <cell r="E667">
            <v>2267.9744000000001</v>
          </cell>
          <cell r="F667">
            <v>2158.8380000000002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6.2657999999999996</v>
          </cell>
          <cell r="D669">
            <v>7.5129999999999999</v>
          </cell>
          <cell r="E669">
            <v>8.3841999999999999</v>
          </cell>
          <cell r="F669">
            <v>9.7139000000000006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-218</v>
          </cell>
          <cell r="D670">
            <v>2130.0907999999999</v>
          </cell>
          <cell r="E670">
            <v>2808.5259000000001</v>
          </cell>
          <cell r="F670">
            <v>4472.16</v>
          </cell>
          <cell r="G670">
            <v>1.2999999999999999E-3</v>
          </cell>
          <cell r="H670">
            <v>2.9999999999999997E-4</v>
          </cell>
          <cell r="I670">
            <v>-1E-4</v>
          </cell>
          <cell r="J670">
            <v>1E-4</v>
          </cell>
          <cell r="K670">
            <v>1E-4</v>
          </cell>
          <cell r="L670">
            <v>-2.9999999999999997E-4</v>
          </cell>
          <cell r="M670">
            <v>0</v>
          </cell>
          <cell r="N670">
            <v>-2.0000000000000001E-4</v>
          </cell>
        </row>
        <row r="671">
          <cell r="C671">
            <v>-218</v>
          </cell>
          <cell r="D671">
            <v>1699.0817999999999</v>
          </cell>
          <cell r="E671">
            <v>2740.6824000000001</v>
          </cell>
          <cell r="F671">
            <v>4305.7965999999997</v>
          </cell>
          <cell r="G671">
            <v>447.21719999999999</v>
          </cell>
          <cell r="H671">
            <v>4.0000000000000002E-4</v>
          </cell>
          <cell r="I671">
            <v>0</v>
          </cell>
          <cell r="J671">
            <v>0</v>
          </cell>
          <cell r="K671">
            <v>1E-4</v>
          </cell>
          <cell r="L671">
            <v>0</v>
          </cell>
          <cell r="M671">
            <v>-2.9999999999999997E-4</v>
          </cell>
          <cell r="N671">
            <v>0</v>
          </cell>
        </row>
        <row r="672">
          <cell r="C672">
            <v>35449.923999999999</v>
          </cell>
          <cell r="D672">
            <v>46852.495799999997</v>
          </cell>
          <cell r="E672">
            <v>51633.706299999998</v>
          </cell>
          <cell r="F672">
            <v>67610.393700000001</v>
          </cell>
          <cell r="G672">
            <v>-1.1999999999999999E-3</v>
          </cell>
          <cell r="H672">
            <v>3.3999999999999998E-3</v>
          </cell>
          <cell r="I672">
            <v>-8.0000000000000004E-4</v>
          </cell>
          <cell r="J672">
            <v>6.9999999999999999E-4</v>
          </cell>
          <cell r="K672">
            <v>5.9999999999999995E-4</v>
          </cell>
          <cell r="L672">
            <v>-3.3999999999999998E-3</v>
          </cell>
          <cell r="M672">
            <v>2.0000000000000001E-4</v>
          </cell>
          <cell r="N672">
            <v>-1.8E-3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C676">
            <v>3133.7732000000001</v>
          </cell>
          <cell r="D676">
            <v>4141.7605999999996</v>
          </cell>
          <cell r="E676">
            <v>4564.4196000000002</v>
          </cell>
          <cell r="F676">
            <v>5976.7587000000003</v>
          </cell>
          <cell r="G676">
            <v>-1E-4</v>
          </cell>
          <cell r="H676">
            <v>2.9999999999999997E-4</v>
          </cell>
          <cell r="I676">
            <v>-1E-4</v>
          </cell>
          <cell r="J676">
            <v>1E-4</v>
          </cell>
          <cell r="K676">
            <v>1E-4</v>
          </cell>
          <cell r="L676">
            <v>-2.9999999999999997E-4</v>
          </cell>
          <cell r="M676">
            <v>0</v>
          </cell>
          <cell r="N676">
            <v>-2.0000000000000001E-4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639877</v>
          </cell>
          <cell r="D679">
            <v>620351.24780000001</v>
          </cell>
          <cell r="E679">
            <v>642028.70290000003</v>
          </cell>
          <cell r="F679">
            <v>620561.72239999997</v>
          </cell>
          <cell r="G679">
            <v>8084.9525999999996</v>
          </cell>
          <cell r="H679">
            <v>8086.77</v>
          </cell>
          <cell r="I679">
            <v>8088.7266</v>
          </cell>
          <cell r="J679">
            <v>8090.7987999999996</v>
          </cell>
          <cell r="K679">
            <v>8092.9785000000002</v>
          </cell>
          <cell r="L679">
            <v>8095.2201999999997</v>
          </cell>
          <cell r="M679">
            <v>8097.5464000000002</v>
          </cell>
          <cell r="N679">
            <v>8099.9609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1043</v>
          </cell>
          <cell r="D681">
            <v>1043</v>
          </cell>
          <cell r="E681">
            <v>1043</v>
          </cell>
          <cell r="F681">
            <v>1043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19803.830600000001</v>
          </cell>
          <cell r="D682">
            <v>19578.761999999999</v>
          </cell>
          <cell r="E682">
            <v>22324.919699999999</v>
          </cell>
          <cell r="F682">
            <v>21261.793900000001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40811.939200000001</v>
          </cell>
          <cell r="D684">
            <v>47340.740100000003</v>
          </cell>
          <cell r="E684">
            <v>52919.956299999998</v>
          </cell>
          <cell r="F684">
            <v>61323.656999999999</v>
          </cell>
          <cell r="G684">
            <v>8.6E-3</v>
          </cell>
          <cell r="H684">
            <v>2E-3</v>
          </cell>
          <cell r="I684">
            <v>-5.0000000000000001E-4</v>
          </cell>
          <cell r="J684">
            <v>4.0000000000000002E-4</v>
          </cell>
          <cell r="K684">
            <v>4.0000000000000002E-4</v>
          </cell>
          <cell r="L684">
            <v>-2E-3</v>
          </cell>
          <cell r="M684">
            <v>1E-4</v>
          </cell>
          <cell r="N684">
            <v>-1.1000000000000001E-3</v>
          </cell>
        </row>
        <row r="685">
          <cell r="C685">
            <v>94447.667799999996</v>
          </cell>
          <cell r="D685">
            <v>104461.2136</v>
          </cell>
          <cell r="E685">
            <v>111476.17449999999</v>
          </cell>
          <cell r="F685">
            <v>125492.4299</v>
          </cell>
          <cell r="G685">
            <v>112809.5239</v>
          </cell>
          <cell r="H685">
            <v>112827.7029</v>
          </cell>
          <cell r="I685">
            <v>112847.26549999999</v>
          </cell>
          <cell r="J685">
            <v>112867.989</v>
          </cell>
          <cell r="K685">
            <v>112889.787</v>
          </cell>
          <cell r="L685">
            <v>112912.1982</v>
          </cell>
          <cell r="M685">
            <v>112935.46369999999</v>
          </cell>
          <cell r="N685">
            <v>112959.6097</v>
          </cell>
        </row>
        <row r="686">
          <cell r="C686">
            <v>3005</v>
          </cell>
          <cell r="D686">
            <v>5317.5447000000004</v>
          </cell>
          <cell r="E686">
            <v>48532.077899999997</v>
          </cell>
          <cell r="F686">
            <v>48587.175499999998</v>
          </cell>
          <cell r="G686">
            <v>8084.9525999999996</v>
          </cell>
          <cell r="H686">
            <v>8086.77</v>
          </cell>
          <cell r="I686">
            <v>8088.7266</v>
          </cell>
          <cell r="J686">
            <v>8090.7987999999996</v>
          </cell>
          <cell r="K686">
            <v>8092.9785000000002</v>
          </cell>
          <cell r="L686">
            <v>8095.2201999999997</v>
          </cell>
          <cell r="M686">
            <v>8097.5464000000002</v>
          </cell>
          <cell r="N686">
            <v>8099.9609</v>
          </cell>
        </row>
        <row r="687">
          <cell r="C687">
            <v>53638.339</v>
          </cell>
          <cell r="D687">
            <v>57120.4735</v>
          </cell>
          <cell r="E687">
            <v>58556.218099999998</v>
          </cell>
          <cell r="F687">
            <v>64168.772900000004</v>
          </cell>
          <cell r="G687">
            <v>112809.5246</v>
          </cell>
          <cell r="H687">
            <v>112827.7009</v>
          </cell>
          <cell r="I687">
            <v>112847.266</v>
          </cell>
          <cell r="J687">
            <v>112867.9886</v>
          </cell>
          <cell r="K687">
            <v>112889.7867</v>
          </cell>
          <cell r="L687">
            <v>112912.20020000001</v>
          </cell>
          <cell r="M687">
            <v>112935.4636</v>
          </cell>
          <cell r="N687">
            <v>112959.61079999999</v>
          </cell>
        </row>
        <row r="688">
          <cell r="C688">
            <v>635829</v>
          </cell>
          <cell r="D688">
            <v>613990.70310000004</v>
          </cell>
          <cell r="E688">
            <v>592453.625</v>
          </cell>
          <cell r="F688">
            <v>570931.54689999996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C689">
            <v>1917.2877000000001</v>
          </cell>
          <cell r="D689">
            <v>2120.5626999999999</v>
          </cell>
          <cell r="E689">
            <v>2262.9663999999998</v>
          </cell>
          <cell r="F689">
            <v>1581.2047</v>
          </cell>
          <cell r="G689">
            <v>1421.4001000000001</v>
          </cell>
          <cell r="H689">
            <v>1421.6292000000001</v>
          </cell>
          <cell r="I689">
            <v>1421.8757000000001</v>
          </cell>
          <cell r="J689">
            <v>1422.1368</v>
          </cell>
          <cell r="K689">
            <v>1422.4114</v>
          </cell>
          <cell r="L689">
            <v>1422.6938</v>
          </cell>
          <cell r="M689">
            <v>1422.9869000000001</v>
          </cell>
          <cell r="N689">
            <v>1423.2911999999999</v>
          </cell>
        </row>
        <row r="690">
          <cell r="C690">
            <v>0</v>
          </cell>
          <cell r="D690">
            <v>1450.2016000000001</v>
          </cell>
          <cell r="E690">
            <v>43375.985500000003</v>
          </cell>
          <cell r="F690">
            <v>42390.925799999997</v>
          </cell>
          <cell r="G690">
            <v>-1614.6618000000001</v>
          </cell>
          <cell r="H690">
            <v>-140.8734</v>
          </cell>
          <cell r="I690">
            <v>-156.52610000000001</v>
          </cell>
          <cell r="J690">
            <v>-156.52610000000001</v>
          </cell>
          <cell r="K690">
            <v>-156.52619999999999</v>
          </cell>
          <cell r="L690">
            <v>-156.52600000000001</v>
          </cell>
          <cell r="M690">
            <v>-156.52619999999999</v>
          </cell>
          <cell r="N690">
            <v>-156.52629999999999</v>
          </cell>
        </row>
        <row r="691">
          <cell r="C691">
            <v>1043</v>
          </cell>
          <cell r="D691">
            <v>1043</v>
          </cell>
          <cell r="E691">
            <v>1043</v>
          </cell>
          <cell r="F691">
            <v>1043</v>
          </cell>
          <cell r="G691">
            <v>1043</v>
          </cell>
          <cell r="H691">
            <v>1043</v>
          </cell>
          <cell r="I691">
            <v>1043</v>
          </cell>
          <cell r="J691">
            <v>1043</v>
          </cell>
          <cell r="K691">
            <v>1043</v>
          </cell>
          <cell r="L691">
            <v>1043</v>
          </cell>
          <cell r="M691">
            <v>1043</v>
          </cell>
          <cell r="N691">
            <v>1043</v>
          </cell>
        </row>
        <row r="692">
          <cell r="C692">
            <v>40809.328800000003</v>
          </cell>
          <cell r="D692">
            <v>47340.740100000003</v>
          </cell>
          <cell r="E692">
            <v>52919.956299999998</v>
          </cell>
          <cell r="F692">
            <v>61323.656999999999</v>
          </cell>
          <cell r="G692">
            <v>-6.9999999999999999E-4</v>
          </cell>
          <cell r="H692">
            <v>2E-3</v>
          </cell>
          <cell r="I692">
            <v>-5.0000000000000001E-4</v>
          </cell>
          <cell r="J692">
            <v>4.0000000000000002E-4</v>
          </cell>
          <cell r="K692">
            <v>4.0000000000000002E-4</v>
          </cell>
          <cell r="L692">
            <v>-2E-3</v>
          </cell>
          <cell r="M692">
            <v>1E-4</v>
          </cell>
          <cell r="N692">
            <v>-1.1000000000000001E-3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Y1999</v>
          </cell>
          <cell r="D698" t="str">
            <v>Y2000</v>
          </cell>
          <cell r="E698" t="str">
            <v>Y2001</v>
          </cell>
          <cell r="F698" t="str">
            <v>Y2002</v>
          </cell>
          <cell r="G698" t="str">
            <v>Y2003</v>
          </cell>
          <cell r="H698" t="str">
            <v>Y2004</v>
          </cell>
          <cell r="I698" t="str">
            <v>Y2005</v>
          </cell>
          <cell r="J698" t="str">
            <v>Y2006</v>
          </cell>
          <cell r="K698" t="str">
            <v>Y2007</v>
          </cell>
          <cell r="L698" t="str">
            <v>Y2008</v>
          </cell>
          <cell r="M698" t="str">
            <v>Y2009</v>
          </cell>
          <cell r="N698" t="str">
            <v>Y2010</v>
          </cell>
        </row>
        <row r="699">
          <cell r="C699">
            <v>531967</v>
          </cell>
          <cell r="D699">
            <v>511000</v>
          </cell>
          <cell r="E699">
            <v>554000</v>
          </cell>
          <cell r="F699">
            <v>511000</v>
          </cell>
          <cell r="G699">
            <v>448184.90629999997</v>
          </cell>
          <cell r="H699">
            <v>463408.5625</v>
          </cell>
          <cell r="I699">
            <v>477596.71879999997</v>
          </cell>
        </row>
        <row r="701">
          <cell r="C701">
            <v>13003</v>
          </cell>
          <cell r="D701">
            <v>9037</v>
          </cell>
          <cell r="E701">
            <v>9037</v>
          </cell>
          <cell r="F701">
            <v>9037</v>
          </cell>
          <cell r="G701">
            <v>9037</v>
          </cell>
          <cell r="H701">
            <v>9037</v>
          </cell>
          <cell r="I701">
            <v>9037</v>
          </cell>
          <cell r="J701">
            <v>9037</v>
          </cell>
          <cell r="K701">
            <v>9037</v>
          </cell>
          <cell r="L701">
            <v>9037</v>
          </cell>
          <cell r="M701">
            <v>9037</v>
          </cell>
          <cell r="N701">
            <v>9037</v>
          </cell>
        </row>
        <row r="702">
          <cell r="C702">
            <v>0</v>
          </cell>
          <cell r="D702">
            <v>6879.5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2076000</v>
          </cell>
          <cell r="D706">
            <v>2141000</v>
          </cell>
          <cell r="E706">
            <v>2156000</v>
          </cell>
          <cell r="F706">
            <v>2259000</v>
          </cell>
          <cell r="G706">
            <v>2325000</v>
          </cell>
          <cell r="H706">
            <v>2402000</v>
          </cell>
          <cell r="I706">
            <v>2515000</v>
          </cell>
          <cell r="J706">
            <v>2555000</v>
          </cell>
          <cell r="K706">
            <v>2612000</v>
          </cell>
          <cell r="L706">
            <v>2667000</v>
          </cell>
          <cell r="M706">
            <v>2733000</v>
          </cell>
          <cell r="N706">
            <v>2799000</v>
          </cell>
        </row>
        <row r="707">
          <cell r="C707">
            <v>14709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434934</v>
          </cell>
          <cell r="D708">
            <v>555674</v>
          </cell>
          <cell r="E708">
            <v>555674</v>
          </cell>
          <cell r="F708">
            <v>555674</v>
          </cell>
          <cell r="G708">
            <v>555674</v>
          </cell>
          <cell r="H708">
            <v>555674</v>
          </cell>
          <cell r="I708">
            <v>555674</v>
          </cell>
          <cell r="J708">
            <v>555674</v>
          </cell>
          <cell r="K708">
            <v>555674</v>
          </cell>
          <cell r="L708">
            <v>555674</v>
          </cell>
          <cell r="M708">
            <v>555674</v>
          </cell>
          <cell r="N708">
            <v>555674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104617</v>
          </cell>
          <cell r="D711">
            <v>105792</v>
          </cell>
          <cell r="E711">
            <v>105792</v>
          </cell>
          <cell r="F711">
            <v>105792</v>
          </cell>
          <cell r="G711">
            <v>105792</v>
          </cell>
          <cell r="H711">
            <v>105792</v>
          </cell>
          <cell r="I711">
            <v>105792</v>
          </cell>
          <cell r="J711">
            <v>105792</v>
          </cell>
          <cell r="K711">
            <v>105792</v>
          </cell>
          <cell r="L711">
            <v>105792</v>
          </cell>
          <cell r="M711">
            <v>105792</v>
          </cell>
          <cell r="N711">
            <v>105792</v>
          </cell>
        </row>
        <row r="712">
          <cell r="C712">
            <v>0</v>
          </cell>
          <cell r="D712">
            <v>-40180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795000</v>
          </cell>
          <cell r="D713">
            <v>840000</v>
          </cell>
          <cell r="E713">
            <v>835000</v>
          </cell>
          <cell r="F713">
            <v>813000</v>
          </cell>
          <cell r="G713">
            <v>822000</v>
          </cell>
          <cell r="H713">
            <v>913000</v>
          </cell>
          <cell r="I713">
            <v>935000</v>
          </cell>
          <cell r="J713">
            <v>931000</v>
          </cell>
          <cell r="K713">
            <v>937000</v>
          </cell>
          <cell r="L713">
            <v>947000</v>
          </cell>
          <cell r="M713">
            <v>958000</v>
          </cell>
          <cell r="N713">
            <v>970000</v>
          </cell>
        </row>
        <row r="714">
          <cell r="C714">
            <v>3022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236235</v>
          </cell>
          <cell r="D715">
            <v>262679</v>
          </cell>
          <cell r="E715">
            <v>262679</v>
          </cell>
          <cell r="F715">
            <v>262679</v>
          </cell>
          <cell r="G715">
            <v>262679</v>
          </cell>
          <cell r="H715">
            <v>262679</v>
          </cell>
          <cell r="I715">
            <v>262679</v>
          </cell>
          <cell r="J715">
            <v>262679</v>
          </cell>
          <cell r="K715">
            <v>262679</v>
          </cell>
          <cell r="L715">
            <v>262679</v>
          </cell>
          <cell r="M715">
            <v>262679</v>
          </cell>
          <cell r="N715">
            <v>262679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24174</v>
          </cell>
          <cell r="D718">
            <v>128010</v>
          </cell>
          <cell r="E718">
            <v>128010</v>
          </cell>
          <cell r="F718">
            <v>128010</v>
          </cell>
          <cell r="G718">
            <v>128010</v>
          </cell>
          <cell r="H718">
            <v>128010</v>
          </cell>
          <cell r="I718">
            <v>128010</v>
          </cell>
          <cell r="J718">
            <v>128010</v>
          </cell>
          <cell r="K718">
            <v>128010</v>
          </cell>
          <cell r="L718">
            <v>128010</v>
          </cell>
          <cell r="M718">
            <v>128010</v>
          </cell>
          <cell r="N718">
            <v>128010</v>
          </cell>
        </row>
        <row r="719">
          <cell r="C719">
            <v>0</v>
          </cell>
          <cell r="D719">
            <v>85129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395000</v>
          </cell>
          <cell r="D720">
            <v>372000</v>
          </cell>
          <cell r="E720">
            <v>387000</v>
          </cell>
          <cell r="F720">
            <v>436187.40629999997</v>
          </cell>
          <cell r="G720">
            <v>759289.1875</v>
          </cell>
          <cell r="H720">
            <v>821890.125</v>
          </cell>
          <cell r="I720">
            <v>872374.8125</v>
          </cell>
          <cell r="J720">
            <v>924878.8125</v>
          </cell>
          <cell r="K720">
            <v>976373.1875</v>
          </cell>
          <cell r="L720">
            <v>1027867.5</v>
          </cell>
          <cell r="M720">
            <v>1077342.5</v>
          </cell>
          <cell r="N720">
            <v>1127827.125</v>
          </cell>
        </row>
        <row r="722">
          <cell r="C722">
            <v>74072</v>
          </cell>
          <cell r="D722">
            <v>95892</v>
          </cell>
          <cell r="E722">
            <v>95892</v>
          </cell>
          <cell r="F722">
            <v>95892</v>
          </cell>
          <cell r="G722">
            <v>-34601</v>
          </cell>
          <cell r="H722">
            <v>-34601</v>
          </cell>
          <cell r="I722">
            <v>-34601</v>
          </cell>
          <cell r="J722">
            <v>-34601</v>
          </cell>
          <cell r="K722">
            <v>-34601</v>
          </cell>
          <cell r="L722">
            <v>-34601</v>
          </cell>
          <cell r="M722">
            <v>-34601</v>
          </cell>
          <cell r="N722">
            <v>-34601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49957</v>
          </cell>
          <cell r="D725">
            <v>49957</v>
          </cell>
          <cell r="E725">
            <v>49957</v>
          </cell>
          <cell r="F725">
            <v>49957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0</v>
          </cell>
          <cell r="D726">
            <v>-23831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9">
          <cell r="C729">
            <v>99812</v>
          </cell>
          <cell r="D729">
            <v>118911</v>
          </cell>
          <cell r="E729">
            <v>118911</v>
          </cell>
          <cell r="F729">
            <v>118911</v>
          </cell>
          <cell r="G729">
            <v>118911</v>
          </cell>
          <cell r="H729">
            <v>118911</v>
          </cell>
          <cell r="I729">
            <v>118911</v>
          </cell>
          <cell r="J729">
            <v>118911</v>
          </cell>
          <cell r="K729">
            <v>118911</v>
          </cell>
          <cell r="L729">
            <v>118911</v>
          </cell>
          <cell r="M729">
            <v>118911</v>
          </cell>
          <cell r="N729">
            <v>118911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-71946</v>
          </cell>
          <cell r="D731">
            <v>-70721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246384</v>
          </cell>
          <cell r="D732">
            <v>585721</v>
          </cell>
          <cell r="E732">
            <v>585721</v>
          </cell>
          <cell r="F732">
            <v>585721</v>
          </cell>
          <cell r="G732">
            <v>585721</v>
          </cell>
          <cell r="H732">
            <v>585721</v>
          </cell>
          <cell r="I732">
            <v>585721</v>
          </cell>
          <cell r="J732">
            <v>585721</v>
          </cell>
          <cell r="K732">
            <v>585721</v>
          </cell>
          <cell r="L732">
            <v>585721</v>
          </cell>
          <cell r="M732">
            <v>585721</v>
          </cell>
          <cell r="N732">
            <v>585721</v>
          </cell>
        </row>
        <row r="733">
          <cell r="C733">
            <v>28893.333999999999</v>
          </cell>
          <cell r="D733">
            <v>132000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  <cell r="M734">
            <v>1</v>
          </cell>
          <cell r="N734">
            <v>1</v>
          </cell>
        </row>
        <row r="736">
          <cell r="C736">
            <v>46708</v>
          </cell>
          <cell r="D736">
            <v>-20214</v>
          </cell>
          <cell r="E736">
            <v>-20214</v>
          </cell>
          <cell r="F736">
            <v>-20214</v>
          </cell>
          <cell r="G736">
            <v>-77552</v>
          </cell>
          <cell r="H736">
            <v>-77552</v>
          </cell>
          <cell r="I736">
            <v>-77552</v>
          </cell>
          <cell r="J736">
            <v>-77552</v>
          </cell>
          <cell r="K736">
            <v>-77552</v>
          </cell>
          <cell r="L736">
            <v>-77552</v>
          </cell>
          <cell r="M736">
            <v>-77552</v>
          </cell>
          <cell r="N736">
            <v>-77552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-7721.23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182729</v>
          </cell>
          <cell r="D739">
            <v>183234</v>
          </cell>
          <cell r="E739">
            <v>183234</v>
          </cell>
          <cell r="F739">
            <v>183234</v>
          </cell>
          <cell r="G739">
            <v>183234</v>
          </cell>
          <cell r="H739">
            <v>183234</v>
          </cell>
          <cell r="I739">
            <v>183234</v>
          </cell>
          <cell r="J739">
            <v>183234</v>
          </cell>
          <cell r="K739">
            <v>183234</v>
          </cell>
          <cell r="L739">
            <v>183234</v>
          </cell>
          <cell r="M739">
            <v>183234</v>
          </cell>
          <cell r="N739">
            <v>183234</v>
          </cell>
        </row>
        <row r="740">
          <cell r="C740">
            <v>88232</v>
          </cell>
          <cell r="D740">
            <v>176000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238000</v>
          </cell>
          <cell r="D741">
            <v>267000</v>
          </cell>
          <cell r="E741">
            <v>307000</v>
          </cell>
          <cell r="F741">
            <v>256000</v>
          </cell>
          <cell r="G741">
            <v>323690.375</v>
          </cell>
          <cell r="H741">
            <v>320633.90629999997</v>
          </cell>
          <cell r="I741">
            <v>343907.84379999997</v>
          </cell>
          <cell r="J741">
            <v>345912.65629999997</v>
          </cell>
          <cell r="K741">
            <v>356018.46879999997</v>
          </cell>
          <cell r="L741">
            <v>361059.84379999997</v>
          </cell>
          <cell r="M741">
            <v>370151.4375</v>
          </cell>
          <cell r="N741">
            <v>396459.0625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64730</v>
          </cell>
          <cell r="D743">
            <v>69965</v>
          </cell>
          <cell r="E743">
            <v>69965</v>
          </cell>
          <cell r="F743">
            <v>69965</v>
          </cell>
          <cell r="G743">
            <v>-31415</v>
          </cell>
          <cell r="H743">
            <v>-31415</v>
          </cell>
          <cell r="I743">
            <v>-31415</v>
          </cell>
          <cell r="J743">
            <v>-31415</v>
          </cell>
          <cell r="K743">
            <v>-31415</v>
          </cell>
          <cell r="L743">
            <v>-31415</v>
          </cell>
          <cell r="M743">
            <v>-31415</v>
          </cell>
          <cell r="N743">
            <v>-31415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109939</v>
          </cell>
          <cell r="D746">
            <v>16838</v>
          </cell>
          <cell r="E746">
            <v>16838</v>
          </cell>
          <cell r="F746">
            <v>16838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14548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1</v>
          </cell>
          <cell r="D748">
            <v>1</v>
          </cell>
          <cell r="E748">
            <v>1</v>
          </cell>
          <cell r="G748">
            <v>112809.52340000001</v>
          </cell>
          <cell r="H748">
            <v>112827.7031</v>
          </cell>
          <cell r="I748">
            <v>112847.2656</v>
          </cell>
          <cell r="J748">
            <v>112867.99219999999</v>
          </cell>
          <cell r="K748">
            <v>112889.78909999999</v>
          </cell>
          <cell r="L748">
            <v>112912.19530000001</v>
          </cell>
          <cell r="M748">
            <v>112935.46090000001</v>
          </cell>
          <cell r="N748">
            <v>112959.6094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-1043</v>
          </cell>
          <cell r="H750">
            <v>-1043</v>
          </cell>
          <cell r="I750">
            <v>-1043</v>
          </cell>
          <cell r="J750">
            <v>-1043</v>
          </cell>
          <cell r="K750">
            <v>-1043</v>
          </cell>
          <cell r="L750">
            <v>-1043</v>
          </cell>
          <cell r="M750">
            <v>-1043</v>
          </cell>
          <cell r="N750">
            <v>-1043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Y1999</v>
          </cell>
          <cell r="D758" t="str">
            <v>Y2000</v>
          </cell>
          <cell r="E758" t="str">
            <v>Y2001</v>
          </cell>
          <cell r="F758" t="str">
            <v>Y2002</v>
          </cell>
          <cell r="G758" t="str">
            <v>Y2003</v>
          </cell>
          <cell r="H758" t="str">
            <v>Y2004</v>
          </cell>
          <cell r="I758" t="str">
            <v>Y2005</v>
          </cell>
          <cell r="J758" t="str">
            <v>Y2006</v>
          </cell>
          <cell r="K758" t="str">
            <v>Y2007</v>
          </cell>
          <cell r="L758" t="str">
            <v>Y2008</v>
          </cell>
          <cell r="M758" t="str">
            <v>Y2009</v>
          </cell>
          <cell r="N758" t="str">
            <v>Y2010</v>
          </cell>
        </row>
        <row r="759">
          <cell r="C759">
            <v>7858.6162000000004</v>
          </cell>
          <cell r="D759">
            <v>6732.1000999999997</v>
          </cell>
          <cell r="E759">
            <v>6303.6494000000002</v>
          </cell>
          <cell r="F759">
            <v>6966.5160999999998</v>
          </cell>
          <cell r="G759">
            <v>7426.0478999999996</v>
          </cell>
          <cell r="H759">
            <v>7189.3554999999997</v>
          </cell>
          <cell r="I759">
            <v>7026.4893000000002</v>
          </cell>
          <cell r="J759">
            <v>7091.9931999999999</v>
          </cell>
          <cell r="K759">
            <v>7108.7271000000001</v>
          </cell>
          <cell r="L759">
            <v>7093.6875</v>
          </cell>
          <cell r="M759">
            <v>7054.1068999999998</v>
          </cell>
          <cell r="N759">
            <v>7026.5977000000003</v>
          </cell>
        </row>
        <row r="760">
          <cell r="C760">
            <v>333325</v>
          </cell>
          <cell r="D760">
            <v>346687.34379999997</v>
          </cell>
          <cell r="E760">
            <v>315981.875</v>
          </cell>
          <cell r="F760">
            <v>243403.07810000001</v>
          </cell>
          <cell r="G760">
            <v>189216.3125</v>
          </cell>
          <cell r="H760">
            <v>186024.73439999999</v>
          </cell>
          <cell r="I760">
            <v>157449.5</v>
          </cell>
          <cell r="J760">
            <v>200797.0938</v>
          </cell>
          <cell r="K760">
            <v>249273.67189999999</v>
          </cell>
          <cell r="L760">
            <v>302862.9375</v>
          </cell>
          <cell r="M760">
            <v>355936.125</v>
          </cell>
          <cell r="N760">
            <v>405857.75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1330</v>
          </cell>
          <cell r="D762">
            <v>67060.132800000007</v>
          </cell>
          <cell r="E762">
            <v>66903.289099999995</v>
          </cell>
          <cell r="F762">
            <v>62339.398399999998</v>
          </cell>
          <cell r="G762">
            <v>59772.804700000001</v>
          </cell>
          <cell r="H762">
            <v>64143.519500000002</v>
          </cell>
          <cell r="I762">
            <v>66945.992199999993</v>
          </cell>
          <cell r="J762">
            <v>67801.75</v>
          </cell>
          <cell r="K762">
            <v>69019.132800000007</v>
          </cell>
          <cell r="L762">
            <v>70171.179699999993</v>
          </cell>
          <cell r="M762">
            <v>69117.070300000007</v>
          </cell>
          <cell r="N762">
            <v>67153.406300000002</v>
          </cell>
        </row>
        <row r="763">
          <cell r="C763">
            <v>9288</v>
          </cell>
          <cell r="D763">
            <v>0.1787</v>
          </cell>
          <cell r="E763">
            <v>-8545.9735999999994</v>
          </cell>
          <cell r="F763">
            <v>-11324.8555</v>
          </cell>
          <cell r="G763">
            <v>-3122.4580000000001</v>
          </cell>
          <cell r="H763">
            <v>2375.9486999999999</v>
          </cell>
          <cell r="I763">
            <v>5778.8100999999997</v>
          </cell>
          <cell r="J763">
            <v>6286.5698000000002</v>
          </cell>
          <cell r="K763">
            <v>3370.0801000000001</v>
          </cell>
          <cell r="L763">
            <v>84.214600000000004</v>
          </cell>
          <cell r="M763">
            <v>-2511.1912000000002</v>
          </cell>
          <cell r="N763">
            <v>-3878.1475</v>
          </cell>
        </row>
        <row r="764">
          <cell r="C764">
            <v>43779.765599999999</v>
          </cell>
          <cell r="D764">
            <v>40306.5</v>
          </cell>
          <cell r="E764">
            <v>40038.707000000002</v>
          </cell>
          <cell r="F764">
            <v>51502.734400000001</v>
          </cell>
          <cell r="G764">
            <v>74761.757800000007</v>
          </cell>
          <cell r="H764">
            <v>78774.078099999999</v>
          </cell>
          <cell r="I764">
            <v>76655.093800000002</v>
          </cell>
          <cell r="J764">
            <v>69442.703099999999</v>
          </cell>
          <cell r="K764">
            <v>61483.3125</v>
          </cell>
          <cell r="L764">
            <v>61466.8125</v>
          </cell>
          <cell r="M764">
            <v>62391.734400000001</v>
          </cell>
          <cell r="N764">
            <v>63558.285199999998</v>
          </cell>
        </row>
        <row r="765">
          <cell r="C765">
            <v>59608.3125</v>
          </cell>
          <cell r="D765">
            <v>66843.132800000007</v>
          </cell>
          <cell r="E765">
            <v>64456.285199999998</v>
          </cell>
          <cell r="F765">
            <v>59442.398399999998</v>
          </cell>
          <cell r="G765">
            <v>58270.761700000003</v>
          </cell>
          <cell r="H765">
            <v>63064.343800000002</v>
          </cell>
          <cell r="I765">
            <v>66932.632800000007</v>
          </cell>
          <cell r="J765">
            <v>67991.960900000005</v>
          </cell>
          <cell r="K765">
            <v>69816.140599999999</v>
          </cell>
          <cell r="L765">
            <v>70855</v>
          </cell>
          <cell r="M765">
            <v>69807.179699999993</v>
          </cell>
          <cell r="N765">
            <v>67463.875</v>
          </cell>
        </row>
        <row r="766">
          <cell r="C766">
            <v>0</v>
          </cell>
          <cell r="D766">
            <v>-261</v>
          </cell>
          <cell r="E766">
            <v>-266.78120000000001</v>
          </cell>
          <cell r="F766">
            <v>-273.36649999999997</v>
          </cell>
          <cell r="G766">
            <v>-280.76170000000002</v>
          </cell>
          <cell r="H766">
            <v>-287.92239999999998</v>
          </cell>
          <cell r="I766">
            <v>-294.61369999999999</v>
          </cell>
          <cell r="J766">
            <v>-301.32310000000001</v>
          </cell>
          <cell r="K766">
            <v>-314.97340000000003</v>
          </cell>
          <cell r="L766">
            <v>-315.18110000000001</v>
          </cell>
          <cell r="M766">
            <v>-322.44760000000002</v>
          </cell>
          <cell r="N766">
            <v>-330.17489999999998</v>
          </cell>
        </row>
        <row r="767">
          <cell r="C767">
            <v>987201</v>
          </cell>
          <cell r="D767">
            <v>969657.1875</v>
          </cell>
          <cell r="E767">
            <v>1044877.375</v>
          </cell>
          <cell r="F767">
            <v>1067778.375</v>
          </cell>
          <cell r="G767">
            <v>908337.3125</v>
          </cell>
          <cell r="H767">
            <v>921470.375</v>
          </cell>
          <cell r="I767">
            <v>897582.625</v>
          </cell>
          <cell r="J767">
            <v>942546.875</v>
          </cell>
          <cell r="K767">
            <v>990080.8125</v>
          </cell>
          <cell r="L767">
            <v>1037667.0625</v>
          </cell>
          <cell r="M767">
            <v>1087183.25</v>
          </cell>
          <cell r="N767">
            <v>1138750.375</v>
          </cell>
        </row>
        <row r="768">
          <cell r="C768">
            <v>677426.625</v>
          </cell>
          <cell r="D768">
            <v>628390.875</v>
          </cell>
          <cell r="E768">
            <v>680954.625</v>
          </cell>
          <cell r="F768">
            <v>787313.75</v>
          </cell>
          <cell r="G768">
            <v>780322.1875</v>
          </cell>
          <cell r="H768">
            <v>728328.75</v>
          </cell>
          <cell r="I768">
            <v>734377.25</v>
          </cell>
          <cell r="J768">
            <v>735567.3125</v>
          </cell>
          <cell r="K768">
            <v>737098.5</v>
          </cell>
          <cell r="L768">
            <v>736719.875</v>
          </cell>
          <cell r="M768">
            <v>734876.75</v>
          </cell>
          <cell r="N768">
            <v>735894.6875</v>
          </cell>
        </row>
        <row r="769">
          <cell r="C769">
            <v>54314.800799999997</v>
          </cell>
          <cell r="D769">
            <v>53529.945299999999</v>
          </cell>
          <cell r="E769">
            <v>52388.156300000002</v>
          </cell>
          <cell r="F769">
            <v>59605.679700000001</v>
          </cell>
          <cell r="G769">
            <v>77260.171900000001</v>
          </cell>
          <cell r="H769">
            <v>79733.867199999993</v>
          </cell>
          <cell r="I769">
            <v>76848.609400000001</v>
          </cell>
          <cell r="J769">
            <v>68600.328099999999</v>
          </cell>
          <cell r="K769">
            <v>60432.601600000002</v>
          </cell>
          <cell r="L769">
            <v>59478.792999999998</v>
          </cell>
          <cell r="M769">
            <v>59628.734400000001</v>
          </cell>
          <cell r="N769">
            <v>61178.988299999997</v>
          </cell>
        </row>
        <row r="770">
          <cell r="C770">
            <v>76665.773400000005</v>
          </cell>
          <cell r="D770">
            <v>69083.554699999993</v>
          </cell>
          <cell r="E770">
            <v>66838.296900000001</v>
          </cell>
          <cell r="F770">
            <v>77248.781300000002</v>
          </cell>
          <cell r="G770">
            <v>79797.164099999995</v>
          </cell>
          <cell r="H770">
            <v>82030.609400000001</v>
          </cell>
          <cell r="I770">
            <v>84091.921900000001</v>
          </cell>
          <cell r="J770">
            <v>86200.476599999995</v>
          </cell>
          <cell r="K770">
            <v>88351.804699999993</v>
          </cell>
          <cell r="L770">
            <v>90518.5625</v>
          </cell>
          <cell r="M770">
            <v>92652.945300000007</v>
          </cell>
          <cell r="N770">
            <v>94740.156300000002</v>
          </cell>
        </row>
        <row r="771">
          <cell r="C771">
            <v>4710835</v>
          </cell>
          <cell r="D771">
            <v>4996741</v>
          </cell>
          <cell r="E771">
            <v>5334526</v>
          </cell>
          <cell r="F771">
            <v>5681053</v>
          </cell>
          <cell r="G771">
            <v>6038495</v>
          </cell>
          <cell r="H771">
            <v>6411048.5</v>
          </cell>
          <cell r="I771">
            <v>6790862.5</v>
          </cell>
          <cell r="J771">
            <v>7157164</v>
          </cell>
          <cell r="K771">
            <v>7535524.5</v>
          </cell>
          <cell r="L771">
            <v>7926746.5</v>
          </cell>
          <cell r="M771">
            <v>8335215</v>
          </cell>
          <cell r="N771">
            <v>8763383</v>
          </cell>
        </row>
        <row r="772">
          <cell r="C772">
            <v>70672</v>
          </cell>
          <cell r="D772">
            <v>78308</v>
          </cell>
          <cell r="E772">
            <v>66526</v>
          </cell>
          <cell r="F772">
            <v>69480.992199999993</v>
          </cell>
          <cell r="G772">
            <v>72192.039099999995</v>
          </cell>
          <cell r="H772">
            <v>73498.632800000007</v>
          </cell>
          <cell r="I772">
            <v>75202.164099999995</v>
          </cell>
          <cell r="J772">
            <v>76073.226599999995</v>
          </cell>
          <cell r="K772">
            <v>78096.515599999999</v>
          </cell>
          <cell r="L772">
            <v>78884.882800000007</v>
          </cell>
          <cell r="M772">
            <v>77953.179699999993</v>
          </cell>
          <cell r="N772">
            <v>78066.195300000007</v>
          </cell>
        </row>
        <row r="773">
          <cell r="C773">
            <v>462287</v>
          </cell>
          <cell r="D773">
            <v>370708.46879999997</v>
          </cell>
          <cell r="E773">
            <v>391872.75</v>
          </cell>
          <cell r="F773">
            <v>407277.78129999997</v>
          </cell>
          <cell r="G773">
            <v>419805.90629999997</v>
          </cell>
          <cell r="H773">
            <v>436212.46879999997</v>
          </cell>
          <cell r="I773">
            <v>454059.78129999997</v>
          </cell>
          <cell r="J773">
            <v>469630.59379999997</v>
          </cell>
          <cell r="K773">
            <v>484240.9375</v>
          </cell>
          <cell r="L773">
            <v>499759.9375</v>
          </cell>
          <cell r="M773">
            <v>519621.5625</v>
          </cell>
          <cell r="N773">
            <v>540768.8125</v>
          </cell>
        </row>
        <row r="774">
          <cell r="C774">
            <v>678112</v>
          </cell>
          <cell r="D774">
            <v>732593.3125</v>
          </cell>
          <cell r="E774">
            <v>778244.375</v>
          </cell>
          <cell r="F774">
            <v>819323.3125</v>
          </cell>
          <cell r="G774">
            <v>860903.9375</v>
          </cell>
          <cell r="H774">
            <v>899244.8125</v>
          </cell>
          <cell r="I774">
            <v>939385.875</v>
          </cell>
          <cell r="J774">
            <v>982577.25</v>
          </cell>
          <cell r="K774">
            <v>1025128.875</v>
          </cell>
          <cell r="L774">
            <v>1066167.125</v>
          </cell>
          <cell r="M774">
            <v>1102332.75</v>
          </cell>
          <cell r="N774">
            <v>1132184.375</v>
          </cell>
        </row>
        <row r="775">
          <cell r="C775">
            <v>483158.0625</v>
          </cell>
          <cell r="D775">
            <v>480595.40629999997</v>
          </cell>
          <cell r="E775">
            <v>474477.4375</v>
          </cell>
          <cell r="F775">
            <v>479771.09379999997</v>
          </cell>
          <cell r="G775">
            <v>492926.6875</v>
          </cell>
          <cell r="H775">
            <v>503268.90629999997</v>
          </cell>
          <cell r="I775">
            <v>530002.5625</v>
          </cell>
          <cell r="J775">
            <v>557884.5</v>
          </cell>
          <cell r="K775">
            <v>576927</v>
          </cell>
          <cell r="L775">
            <v>591954.0625</v>
          </cell>
          <cell r="M775">
            <v>599869.875</v>
          </cell>
          <cell r="N775">
            <v>606602.1875</v>
          </cell>
        </row>
        <row r="776">
          <cell r="C776">
            <v>323074.40629999997</v>
          </cell>
          <cell r="D776">
            <v>324934.46879999997</v>
          </cell>
          <cell r="E776">
            <v>344045.75</v>
          </cell>
          <cell r="F776">
            <v>362402.78129999997</v>
          </cell>
          <cell r="G776">
            <v>374124.90629999997</v>
          </cell>
          <cell r="H776">
            <v>393723.46879999997</v>
          </cell>
          <cell r="I776">
            <v>415313.78129999997</v>
          </cell>
          <cell r="J776">
            <v>434480.59379999997</v>
          </cell>
          <cell r="K776">
            <v>455350.9375</v>
          </cell>
          <cell r="L776">
            <v>474701.9375</v>
          </cell>
          <cell r="M776">
            <v>496539.5625</v>
          </cell>
          <cell r="N776">
            <v>521311.8125</v>
          </cell>
        </row>
        <row r="777">
          <cell r="C777">
            <v>60502</v>
          </cell>
          <cell r="D777">
            <v>53807</v>
          </cell>
          <cell r="E777">
            <v>54998.835899999998</v>
          </cell>
          <cell r="F777">
            <v>56356.449200000003</v>
          </cell>
          <cell r="G777">
            <v>57881.015599999999</v>
          </cell>
          <cell r="H777">
            <v>59357.25</v>
          </cell>
          <cell r="I777">
            <v>60736.710899999998</v>
          </cell>
          <cell r="J777">
            <v>62119.902300000002</v>
          </cell>
          <cell r="K777">
            <v>64934.011700000003</v>
          </cell>
          <cell r="L777">
            <v>64976.816400000003</v>
          </cell>
          <cell r="M777">
            <v>66474.867199999993</v>
          </cell>
          <cell r="N777">
            <v>68067.906300000002</v>
          </cell>
        </row>
        <row r="778">
          <cell r="C778">
            <v>12038070</v>
          </cell>
          <cell r="D778">
            <v>12646259</v>
          </cell>
          <cell r="E778">
            <v>13251458</v>
          </cell>
          <cell r="F778">
            <v>13878822</v>
          </cell>
          <cell r="G778">
            <v>14452315</v>
          </cell>
          <cell r="H778">
            <v>15027908</v>
          </cell>
          <cell r="I778">
            <v>15630970</v>
          </cell>
          <cell r="J778">
            <v>16212493</v>
          </cell>
          <cell r="K778">
            <v>16819464</v>
          </cell>
          <cell r="L778">
            <v>17426870</v>
          </cell>
          <cell r="M778">
            <v>18049710</v>
          </cell>
          <cell r="N778">
            <v>18688958</v>
          </cell>
        </row>
        <row r="779">
          <cell r="C779">
            <v>6513331</v>
          </cell>
          <cell r="D779">
            <v>6685123</v>
          </cell>
          <cell r="E779">
            <v>6929367.5</v>
          </cell>
          <cell r="F779">
            <v>7383915</v>
          </cell>
          <cell r="G779">
            <v>7592734.5</v>
          </cell>
          <cell r="H779">
            <v>7764909.5</v>
          </cell>
          <cell r="I779">
            <v>7941832.5</v>
          </cell>
          <cell r="J779">
            <v>8122594</v>
          </cell>
          <cell r="K779">
            <v>8305387</v>
          </cell>
          <cell r="L779">
            <v>8489111</v>
          </cell>
          <cell r="M779">
            <v>8669726</v>
          </cell>
          <cell r="N779">
            <v>8854496</v>
          </cell>
        </row>
        <row r="780">
          <cell r="C780">
            <v>499794.53129999997</v>
          </cell>
          <cell r="D780">
            <v>509957.96879999997</v>
          </cell>
          <cell r="E780">
            <v>519484.59379999997</v>
          </cell>
          <cell r="F780">
            <v>523748.09379999997</v>
          </cell>
          <cell r="G780">
            <v>530110.0625</v>
          </cell>
          <cell r="H780">
            <v>532265.875</v>
          </cell>
          <cell r="I780">
            <v>544828.875</v>
          </cell>
          <cell r="J780">
            <v>551395.25</v>
          </cell>
          <cell r="K780">
            <v>556515.8125</v>
          </cell>
          <cell r="L780">
            <v>567676.5</v>
          </cell>
          <cell r="M780">
            <v>578439.5</v>
          </cell>
          <cell r="N780">
            <v>589203.5625</v>
          </cell>
        </row>
        <row r="781">
          <cell r="C781">
            <v>22648.839800000002</v>
          </cell>
          <cell r="D781">
            <v>19524.3691</v>
          </cell>
          <cell r="E781">
            <v>18222.117200000001</v>
          </cell>
          <cell r="F781">
            <v>22292.029299999998</v>
          </cell>
          <cell r="G781">
            <v>22046.392599999999</v>
          </cell>
          <cell r="H781">
            <v>21606.9277</v>
          </cell>
          <cell r="I781">
            <v>21026.845700000002</v>
          </cell>
          <cell r="J781">
            <v>20406.9473</v>
          </cell>
          <cell r="K781">
            <v>19776.5645</v>
          </cell>
          <cell r="L781">
            <v>19136.0645</v>
          </cell>
          <cell r="M781">
            <v>18462.970700000002</v>
          </cell>
          <cell r="N781">
            <v>17750.982400000001</v>
          </cell>
        </row>
        <row r="782">
          <cell r="C782">
            <v>2412000</v>
          </cell>
          <cell r="D782">
            <v>2568310.5</v>
          </cell>
          <cell r="E782">
            <v>2764043.75</v>
          </cell>
          <cell r="F782">
            <v>2965590.75</v>
          </cell>
          <cell r="G782">
            <v>3168405.25</v>
          </cell>
          <cell r="H782">
            <v>3377532.25</v>
          </cell>
          <cell r="I782">
            <v>3587402.25</v>
          </cell>
          <cell r="J782">
            <v>3781016.5</v>
          </cell>
          <cell r="K782">
            <v>3978968.25</v>
          </cell>
          <cell r="L782">
            <v>4182660</v>
          </cell>
          <cell r="M782">
            <v>4393166.5</v>
          </cell>
          <cell r="N782">
            <v>4611426.5</v>
          </cell>
        </row>
        <row r="783">
          <cell r="C783">
            <v>13998</v>
          </cell>
          <cell r="D783">
            <v>15510</v>
          </cell>
          <cell r="E783">
            <v>13176</v>
          </cell>
          <cell r="F783">
            <v>13761.260700000001</v>
          </cell>
          <cell r="G783">
            <v>14298.204100000001</v>
          </cell>
          <cell r="H783">
            <v>14556.9854</v>
          </cell>
          <cell r="I783">
            <v>14894.3838</v>
          </cell>
          <cell r="J783">
            <v>15066.9043</v>
          </cell>
          <cell r="K783">
            <v>15467.632799999999</v>
          </cell>
          <cell r="L783">
            <v>15623.7754</v>
          </cell>
          <cell r="M783">
            <v>15439.2441</v>
          </cell>
          <cell r="N783">
            <v>15461.627899999999</v>
          </cell>
        </row>
        <row r="784">
          <cell r="C784">
            <v>130864</v>
          </cell>
          <cell r="D784">
            <v>197596.92189999999</v>
          </cell>
          <cell r="E784">
            <v>204103.92189999999</v>
          </cell>
          <cell r="F784">
            <v>211440.875</v>
          </cell>
          <cell r="G784">
            <v>214988.04689999999</v>
          </cell>
          <cell r="H784">
            <v>221669.01560000001</v>
          </cell>
          <cell r="I784">
            <v>228733.8438</v>
          </cell>
          <cell r="J784">
            <v>232915.9375</v>
          </cell>
          <cell r="K784">
            <v>237657.1563</v>
          </cell>
          <cell r="L784">
            <v>244883.75</v>
          </cell>
          <cell r="M784">
            <v>252448.0938</v>
          </cell>
          <cell r="N784">
            <v>260227.625</v>
          </cell>
        </row>
        <row r="785">
          <cell r="C785">
            <v>149320</v>
          </cell>
          <cell r="D785">
            <v>147995.0625</v>
          </cell>
          <cell r="E785">
            <v>142173.9375</v>
          </cell>
          <cell r="F785">
            <v>133060.375</v>
          </cell>
          <cell r="G785">
            <v>122522.66409999999</v>
          </cell>
          <cell r="H785">
            <v>109724.63280000001</v>
          </cell>
          <cell r="I785">
            <v>97227.703099999999</v>
          </cell>
          <cell r="J785">
            <v>84521.070300000007</v>
          </cell>
          <cell r="K785">
            <v>69469.203099999999</v>
          </cell>
          <cell r="L785">
            <v>51437.476600000002</v>
          </cell>
          <cell r="M785">
            <v>29681.658200000002</v>
          </cell>
          <cell r="N785">
            <v>3956.8555000000001</v>
          </cell>
        </row>
        <row r="786">
          <cell r="C786">
            <v>210099.9375</v>
          </cell>
          <cell r="D786">
            <v>205270.4063</v>
          </cell>
          <cell r="E786">
            <v>190538.125</v>
          </cell>
          <cell r="F786">
            <v>186880.125</v>
          </cell>
          <cell r="G786">
            <v>185650.29689999999</v>
          </cell>
          <cell r="H786">
            <v>184100.2188</v>
          </cell>
          <cell r="I786">
            <v>190762.32810000001</v>
          </cell>
          <cell r="J786">
            <v>195051.26560000001</v>
          </cell>
          <cell r="K786">
            <v>195980.8125</v>
          </cell>
          <cell r="L786">
            <v>195172.5313</v>
          </cell>
          <cell r="M786">
            <v>192321.60939999999</v>
          </cell>
          <cell r="N786">
            <v>188396.1875</v>
          </cell>
        </row>
        <row r="787">
          <cell r="C787">
            <v>217782.01560000001</v>
          </cell>
          <cell r="D787">
            <v>209055.92189999999</v>
          </cell>
          <cell r="E787">
            <v>207169.92189999999</v>
          </cell>
          <cell r="F787">
            <v>212918.875</v>
          </cell>
          <cell r="G787">
            <v>215758.04689999999</v>
          </cell>
          <cell r="H787">
            <v>220666.01560000001</v>
          </cell>
          <cell r="I787">
            <v>226467.8438</v>
          </cell>
          <cell r="J787">
            <v>231355.9375</v>
          </cell>
          <cell r="K787">
            <v>238986.1563</v>
          </cell>
          <cell r="L787">
            <v>246691.75</v>
          </cell>
          <cell r="M787">
            <v>254481.0938</v>
          </cell>
          <cell r="N787">
            <v>261895.625</v>
          </cell>
        </row>
        <row r="788">
          <cell r="C788">
            <v>8172</v>
          </cell>
          <cell r="D788">
            <v>7334</v>
          </cell>
          <cell r="E788">
            <v>7496.4497000000001</v>
          </cell>
          <cell r="F788">
            <v>7681.4951000000001</v>
          </cell>
          <cell r="G788">
            <v>7889.2964000000002</v>
          </cell>
          <cell r="H788">
            <v>8090.5102999999999</v>
          </cell>
          <cell r="I788">
            <v>8278.5331999999999</v>
          </cell>
          <cell r="J788">
            <v>8467.0645000000004</v>
          </cell>
          <cell r="K788">
            <v>8850.6327999999994</v>
          </cell>
          <cell r="L788">
            <v>8856.4678000000004</v>
          </cell>
          <cell r="M788">
            <v>9060.6553000000004</v>
          </cell>
          <cell r="N788">
            <v>9277.7900000000009</v>
          </cell>
        </row>
        <row r="789">
          <cell r="C789">
            <v>4489055</v>
          </cell>
          <cell r="D789">
            <v>4656986.5</v>
          </cell>
          <cell r="E789">
            <v>4836625.5</v>
          </cell>
          <cell r="F789">
            <v>5023929.5</v>
          </cell>
          <cell r="G789">
            <v>5179952.5</v>
          </cell>
          <cell r="H789">
            <v>5333434</v>
          </cell>
          <cell r="I789">
            <v>5485608.5</v>
          </cell>
          <cell r="J789">
            <v>5619670</v>
          </cell>
          <cell r="K789">
            <v>5759933</v>
          </cell>
          <cell r="L789">
            <v>5900300.5</v>
          </cell>
          <cell r="M789">
            <v>6044766.5</v>
          </cell>
          <cell r="N789">
            <v>6193587.5</v>
          </cell>
        </row>
        <row r="790">
          <cell r="C790">
            <v>1930882.625</v>
          </cell>
          <cell r="D790">
            <v>1891776.25</v>
          </cell>
          <cell r="E790">
            <v>1892751.75</v>
          </cell>
          <cell r="F790">
            <v>2039453.375</v>
          </cell>
          <cell r="G790">
            <v>2019752.125</v>
          </cell>
          <cell r="H790">
            <v>1981362.875</v>
          </cell>
          <cell r="I790">
            <v>1938591.375</v>
          </cell>
          <cell r="J790">
            <v>1893857.25</v>
          </cell>
          <cell r="K790">
            <v>1850470.5</v>
          </cell>
          <cell r="L790">
            <v>1807777.5</v>
          </cell>
          <cell r="M790">
            <v>1764463</v>
          </cell>
          <cell r="N790">
            <v>1722110</v>
          </cell>
        </row>
        <row r="791">
          <cell r="C791">
            <v>198487.14060000001</v>
          </cell>
          <cell r="D791">
            <v>199287.32810000001</v>
          </cell>
          <cell r="E791">
            <v>193623.9688</v>
          </cell>
          <cell r="F791">
            <v>189704.1563</v>
          </cell>
          <cell r="G791">
            <v>188302.5625</v>
          </cell>
          <cell r="H791">
            <v>183848.85939999999</v>
          </cell>
          <cell r="I791">
            <v>186218.32810000001</v>
          </cell>
          <cell r="J791">
            <v>184680.0625</v>
          </cell>
          <cell r="K791">
            <v>180918.7813</v>
          </cell>
          <cell r="L791">
            <v>180126.26560000001</v>
          </cell>
          <cell r="M791">
            <v>179594.26560000001</v>
          </cell>
          <cell r="N791">
            <v>179609.5625</v>
          </cell>
        </row>
        <row r="792">
          <cell r="C792">
            <v>14534.0908</v>
          </cell>
          <cell r="D792">
            <v>13718.5879</v>
          </cell>
          <cell r="E792">
            <v>13611.732400000001</v>
          </cell>
          <cell r="F792">
            <v>14765.2412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1044317</v>
          </cell>
          <cell r="D793">
            <v>1094552.5</v>
          </cell>
          <cell r="E793">
            <v>1156701.75</v>
          </cell>
          <cell r="F793">
            <v>1186992.125</v>
          </cell>
          <cell r="G793">
            <v>-24.144500000000001</v>
          </cell>
          <cell r="H793">
            <v>-24.291599999999999</v>
          </cell>
          <cell r="I793">
            <v>-24.442299999999999</v>
          </cell>
          <cell r="J793">
            <v>-24.596399999999999</v>
          </cell>
          <cell r="K793">
            <v>-24.757400000000001</v>
          </cell>
          <cell r="L793">
            <v>-24.918600000000001</v>
          </cell>
          <cell r="M793">
            <v>-25.083500000000001</v>
          </cell>
          <cell r="N793">
            <v>-25.252300000000002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66003</v>
          </cell>
          <cell r="D795">
            <v>79049.226599999995</v>
          </cell>
          <cell r="E795">
            <v>83693.015599999999</v>
          </cell>
          <cell r="F795">
            <v>92288.820300000007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208382</v>
          </cell>
          <cell r="D796">
            <v>207470.0313</v>
          </cell>
          <cell r="E796">
            <v>206154.76560000001</v>
          </cell>
          <cell r="F796">
            <v>205859.89060000001</v>
          </cell>
          <cell r="G796">
            <v>-1.7188000000000001</v>
          </cell>
          <cell r="H796">
            <v>-1.7188000000000001</v>
          </cell>
          <cell r="I796">
            <v>-1.7188000000000001</v>
          </cell>
          <cell r="J796">
            <v>-1.7188000000000001</v>
          </cell>
          <cell r="K796">
            <v>-1.7188000000000001</v>
          </cell>
          <cell r="L796">
            <v>-1.7188000000000001</v>
          </cell>
          <cell r="M796">
            <v>-1.7188000000000001</v>
          </cell>
          <cell r="N796">
            <v>-1.7188000000000001</v>
          </cell>
        </row>
        <row r="797">
          <cell r="C797">
            <v>60256.265599999999</v>
          </cell>
          <cell r="D797">
            <v>65232.585899999998</v>
          </cell>
          <cell r="E797">
            <v>68366.125</v>
          </cell>
          <cell r="F797">
            <v>80354.328099999999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60671.683599999997</v>
          </cell>
          <cell r="D798">
            <v>67838.226599999995</v>
          </cell>
          <cell r="E798">
            <v>72124.015599999999</v>
          </cell>
          <cell r="F798">
            <v>81196.820300000007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8107</v>
          </cell>
          <cell r="D799">
            <v>3813</v>
          </cell>
          <cell r="E799">
            <v>3897.4587000000001</v>
          </cell>
          <cell r="F799">
            <v>3993.6653000000001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2458270</v>
          </cell>
          <cell r="D800">
            <v>2551208.5</v>
          </cell>
          <cell r="E800">
            <v>2676400.25</v>
          </cell>
          <cell r="F800">
            <v>3033396.25</v>
          </cell>
          <cell r="G800">
            <v>189.43469999999999</v>
          </cell>
          <cell r="H800">
            <v>192.6781</v>
          </cell>
          <cell r="I800">
            <v>195.9984</v>
          </cell>
          <cell r="J800">
            <v>199.39439999999999</v>
          </cell>
          <cell r="K800">
            <v>202.9443</v>
          </cell>
          <cell r="L800">
            <v>206.4965</v>
          </cell>
          <cell r="M800">
            <v>210.13059999999999</v>
          </cell>
          <cell r="N800">
            <v>213.8518</v>
          </cell>
        </row>
        <row r="801">
          <cell r="C801">
            <v>1189565.625</v>
          </cell>
          <cell r="D801">
            <v>1220059</v>
          </cell>
          <cell r="E801">
            <v>1271963.25</v>
          </cell>
          <cell r="F801">
            <v>1364188.875</v>
          </cell>
          <cell r="G801">
            <v>815531.125</v>
          </cell>
          <cell r="H801">
            <v>216.9932</v>
          </cell>
          <cell r="I801">
            <v>220.42400000000001</v>
          </cell>
          <cell r="J801">
            <v>223.93450000000001</v>
          </cell>
          <cell r="K801">
            <v>227.565</v>
          </cell>
          <cell r="L801">
            <v>231.27709999999999</v>
          </cell>
          <cell r="M801">
            <v>235.0333</v>
          </cell>
          <cell r="N801">
            <v>238.87790000000001</v>
          </cell>
        </row>
        <row r="802">
          <cell r="C802">
            <v>66114.476599999995</v>
          </cell>
          <cell r="D802">
            <v>73714.125</v>
          </cell>
          <cell r="E802">
            <v>76641.914099999995</v>
          </cell>
          <cell r="F802">
            <v>87801.375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5733.3271000000004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264076</v>
          </cell>
          <cell r="D804">
            <v>448551.25</v>
          </cell>
          <cell r="E804">
            <v>470603.75</v>
          </cell>
          <cell r="F804">
            <v>492354.71879999997</v>
          </cell>
          <cell r="G804">
            <v>505031.78129999997</v>
          </cell>
          <cell r="H804">
            <v>520701</v>
          </cell>
          <cell r="I804">
            <v>522995.75</v>
          </cell>
          <cell r="J804">
            <v>524096.15629999997</v>
          </cell>
          <cell r="K804">
            <v>525614.0625</v>
          </cell>
          <cell r="L804">
            <v>527280.6875</v>
          </cell>
          <cell r="M804">
            <v>529536.875</v>
          </cell>
          <cell r="N804">
            <v>532332.5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57458</v>
          </cell>
          <cell r="D806">
            <v>193275.17189999999</v>
          </cell>
          <cell r="E806">
            <v>22344.0098</v>
          </cell>
          <cell r="F806">
            <v>21806.453099999999</v>
          </cell>
          <cell r="G806">
            <v>13101.9619</v>
          </cell>
          <cell r="H806">
            <v>16099.580099999999</v>
          </cell>
          <cell r="I806">
            <v>2939.9976000000001</v>
          </cell>
          <cell r="J806">
            <v>1759.8834999999999</v>
          </cell>
          <cell r="K806">
            <v>2207.1698999999999</v>
          </cell>
          <cell r="L806">
            <v>2356.3065999999999</v>
          </cell>
          <cell r="M806">
            <v>2899.8054000000002</v>
          </cell>
          <cell r="N806">
            <v>3456.1304</v>
          </cell>
        </row>
        <row r="807">
          <cell r="C807">
            <v>-15752</v>
          </cell>
          <cell r="D807">
            <v>-17823.8184</v>
          </cell>
          <cell r="E807">
            <v>-20776.875</v>
          </cell>
          <cell r="F807">
            <v>-25007.015599999999</v>
          </cell>
          <cell r="G807">
            <v>-26892.078099999999</v>
          </cell>
          <cell r="H807">
            <v>-30081.195299999999</v>
          </cell>
          <cell r="I807">
            <v>-28571.285199999998</v>
          </cell>
          <cell r="J807">
            <v>-26457.859400000001</v>
          </cell>
          <cell r="K807">
            <v>-24441.777300000002</v>
          </cell>
          <cell r="L807">
            <v>-22458.789100000002</v>
          </cell>
          <cell r="M807">
            <v>-20732.0059</v>
          </cell>
          <cell r="N807">
            <v>-19203.331999999999</v>
          </cell>
        </row>
        <row r="808">
          <cell r="C808">
            <v>14192.1602</v>
          </cell>
          <cell r="D808">
            <v>17542.6855</v>
          </cell>
          <cell r="E808">
            <v>13098.703100000001</v>
          </cell>
          <cell r="F808">
            <v>8894.3359</v>
          </cell>
          <cell r="G808">
            <v>7046.0712999999996</v>
          </cell>
          <cell r="H808">
            <v>6354.8154000000004</v>
          </cell>
          <cell r="I808">
            <v>6675.0288</v>
          </cell>
          <cell r="J808">
            <v>7318.2446</v>
          </cell>
          <cell r="K808">
            <v>7634.4027999999998</v>
          </cell>
          <cell r="L808">
            <v>7756.9862999999996</v>
          </cell>
          <cell r="M808">
            <v>7528.4736000000003</v>
          </cell>
          <cell r="N808">
            <v>7543.7704999999996</v>
          </cell>
        </row>
        <row r="809">
          <cell r="C809">
            <v>78518.757800000007</v>
          </cell>
          <cell r="D809">
            <v>23462.166000000001</v>
          </cell>
          <cell r="E809">
            <v>21536.0098</v>
          </cell>
          <cell r="F809">
            <v>20980.453099999999</v>
          </cell>
          <cell r="G809">
            <v>12431.9619</v>
          </cell>
          <cell r="H809">
            <v>15466.580099999999</v>
          </cell>
          <cell r="I809">
            <v>2360.9976000000001</v>
          </cell>
          <cell r="J809">
            <v>1279.8834999999999</v>
          </cell>
          <cell r="K809">
            <v>1874.1699000000001</v>
          </cell>
          <cell r="L809">
            <v>2091.3065999999999</v>
          </cell>
          <cell r="M809">
            <v>2594.8054000000002</v>
          </cell>
          <cell r="N809">
            <v>3176.1304</v>
          </cell>
        </row>
        <row r="810">
          <cell r="C810">
            <v>1178</v>
          </cell>
          <cell r="D810">
            <v>385</v>
          </cell>
          <cell r="E810">
            <v>393.52780000000001</v>
          </cell>
          <cell r="F810">
            <v>403.24189999999999</v>
          </cell>
          <cell r="G810">
            <v>414.15039999999999</v>
          </cell>
          <cell r="H810">
            <v>424.71319999999997</v>
          </cell>
          <cell r="I810">
            <v>434.58350000000002</v>
          </cell>
          <cell r="J810">
            <v>444.48050000000001</v>
          </cell>
          <cell r="K810">
            <v>464.61599999999999</v>
          </cell>
          <cell r="L810">
            <v>464.92230000000001</v>
          </cell>
          <cell r="M810">
            <v>475.64109999999999</v>
          </cell>
          <cell r="N810">
            <v>487.03969999999998</v>
          </cell>
        </row>
        <row r="811">
          <cell r="C811">
            <v>241149</v>
          </cell>
          <cell r="D811">
            <v>236360.14060000001</v>
          </cell>
          <cell r="E811">
            <v>243229.8125</v>
          </cell>
          <cell r="F811">
            <v>247415.79689999999</v>
          </cell>
          <cell r="G811">
            <v>254331.89060000001</v>
          </cell>
          <cell r="H811">
            <v>261199.98439999999</v>
          </cell>
          <cell r="I811">
            <v>268091.0625</v>
          </cell>
          <cell r="J811">
            <v>275133.46879999997</v>
          </cell>
          <cell r="K811">
            <v>282492.125</v>
          </cell>
          <cell r="L811">
            <v>289855.5625</v>
          </cell>
          <cell r="M811">
            <v>297387.96879999997</v>
          </cell>
          <cell r="N811">
            <v>305100</v>
          </cell>
        </row>
        <row r="812">
          <cell r="C812">
            <v>217421.01560000001</v>
          </cell>
          <cell r="D812">
            <v>-114037.1563</v>
          </cell>
          <cell r="E812">
            <v>-213153.92189999999</v>
          </cell>
          <cell r="F812">
            <v>-225371.10939999999</v>
          </cell>
          <cell r="G812">
            <v>-233966.1563</v>
          </cell>
          <cell r="H812">
            <v>-238699.375</v>
          </cell>
          <cell r="I812">
            <v>-239951.95310000001</v>
          </cell>
          <cell r="J812">
            <v>-236484.57810000001</v>
          </cell>
          <cell r="K812">
            <v>-232642.95310000001</v>
          </cell>
          <cell r="L812">
            <v>-228863.48439999999</v>
          </cell>
          <cell r="M812">
            <v>-225226.3125</v>
          </cell>
          <cell r="N812">
            <v>-221746.67189999999</v>
          </cell>
        </row>
        <row r="813">
          <cell r="C813">
            <v>12437.7451</v>
          </cell>
          <cell r="D813">
            <v>15609.2158</v>
          </cell>
          <cell r="E813">
            <v>13366.444299999999</v>
          </cell>
          <cell r="F813">
            <v>12229.5635</v>
          </cell>
          <cell r="G813">
            <v>11135.6602</v>
          </cell>
          <cell r="H813">
            <v>11136.204100000001</v>
          </cell>
          <cell r="I813">
            <v>10734.354499999999</v>
          </cell>
          <cell r="J813">
            <v>10509.7773</v>
          </cell>
          <cell r="K813">
            <v>10238.126</v>
          </cell>
          <cell r="L813">
            <v>9956.7041000000008</v>
          </cell>
          <cell r="M813">
            <v>9597.8739999999998</v>
          </cell>
          <cell r="N813">
            <v>9295.4639000000006</v>
          </cell>
        </row>
        <row r="814">
          <cell r="C814">
            <v>16596.9316</v>
          </cell>
          <cell r="D814">
            <v>11362.2021</v>
          </cell>
          <cell r="E814">
            <v>8220.5038999999997</v>
          </cell>
          <cell r="F814">
            <v>7504.3926000000001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1273801</v>
          </cell>
          <cell r="D815">
            <v>1608699</v>
          </cell>
          <cell r="E815">
            <v>1654934</v>
          </cell>
          <cell r="F815">
            <v>1698058.75</v>
          </cell>
          <cell r="G815">
            <v>-4.4969999999999999</v>
          </cell>
          <cell r="H815">
            <v>-4.6215000000000002</v>
          </cell>
          <cell r="I815">
            <v>-4.7493999999999996</v>
          </cell>
          <cell r="J815">
            <v>-4.8806000000000003</v>
          </cell>
          <cell r="K815">
            <v>-5.0186000000000002</v>
          </cell>
          <cell r="L815">
            <v>-5.1668000000000003</v>
          </cell>
          <cell r="M815">
            <v>-5.3258000000000001</v>
          </cell>
          <cell r="N815">
            <v>-5.4885999999999999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243667</v>
          </cell>
          <cell r="D817">
            <v>349845.125</v>
          </cell>
          <cell r="E817">
            <v>50474.109400000001</v>
          </cell>
          <cell r="F817">
            <v>53240.343800000002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176328</v>
          </cell>
          <cell r="D818">
            <v>120686.0156</v>
          </cell>
          <cell r="E818">
            <v>116416.58590000001</v>
          </cell>
          <cell r="F818">
            <v>111373.88280000001</v>
          </cell>
          <cell r="G818">
            <v>-0.41410000000000002</v>
          </cell>
          <cell r="H818">
            <v>-0.41349999999999998</v>
          </cell>
          <cell r="I818">
            <v>-0.41620000000000001</v>
          </cell>
          <cell r="J818">
            <v>-0.42230000000000001</v>
          </cell>
          <cell r="K818">
            <v>-0.4284</v>
          </cell>
          <cell r="L818">
            <v>-0.43090000000000001</v>
          </cell>
          <cell r="M818">
            <v>-0.43090000000000001</v>
          </cell>
          <cell r="N818">
            <v>-0.43090000000000001</v>
          </cell>
        </row>
        <row r="819">
          <cell r="C819">
            <v>43261.359400000001</v>
          </cell>
          <cell r="D819">
            <v>36090.035199999998</v>
          </cell>
          <cell r="E819">
            <v>33677.738299999997</v>
          </cell>
          <cell r="F819">
            <v>34234.625</v>
          </cell>
          <cell r="G819">
            <v>1.6999999999999999E-3</v>
          </cell>
          <cell r="H819">
            <v>1.6999999999999999E-3</v>
          </cell>
          <cell r="I819">
            <v>-7.7999999999999996E-3</v>
          </cell>
          <cell r="J819">
            <v>-1.7399999999999999E-2</v>
          </cell>
          <cell r="K819">
            <v>-1.7399999999999999E-2</v>
          </cell>
          <cell r="L819">
            <v>-7.1999999999999998E-3</v>
          </cell>
          <cell r="M819">
            <v>0</v>
          </cell>
          <cell r="N819">
            <v>0</v>
          </cell>
        </row>
        <row r="820">
          <cell r="C820">
            <v>222468.92189999999</v>
          </cell>
          <cell r="D820">
            <v>195067.125</v>
          </cell>
          <cell r="E820">
            <v>45876.109400000001</v>
          </cell>
          <cell r="F820">
            <v>48642.343800000002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2888</v>
          </cell>
          <cell r="D821">
            <v>3461</v>
          </cell>
          <cell r="E821">
            <v>3537.6619000000001</v>
          </cell>
          <cell r="F821">
            <v>3624.9870999999998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C822">
            <v>2399127</v>
          </cell>
          <cell r="D822">
            <v>2413347.75</v>
          </cell>
          <cell r="E822">
            <v>2451454</v>
          </cell>
          <cell r="F822">
            <v>2523906</v>
          </cell>
          <cell r="G822">
            <v>37.970399999999998</v>
          </cell>
          <cell r="H822">
            <v>38.9587</v>
          </cell>
          <cell r="I822">
            <v>39.970399999999998</v>
          </cell>
          <cell r="J822">
            <v>41.005200000000002</v>
          </cell>
          <cell r="K822">
            <v>42.0869</v>
          </cell>
          <cell r="L822">
            <v>43.169199999999996</v>
          </cell>
          <cell r="M822">
            <v>44.276600000000002</v>
          </cell>
          <cell r="N822">
            <v>45.410499999999999</v>
          </cell>
        </row>
        <row r="823">
          <cell r="C823">
            <v>1055234</v>
          </cell>
          <cell r="D823">
            <v>793853.5</v>
          </cell>
          <cell r="E823">
            <v>662908.5625</v>
          </cell>
          <cell r="F823">
            <v>680510.6875</v>
          </cell>
          <cell r="G823">
            <v>349867.875</v>
          </cell>
          <cell r="H823">
            <v>43.437600000000003</v>
          </cell>
          <cell r="I823">
            <v>44.564799999999998</v>
          </cell>
          <cell r="J823">
            <v>45.722099999999998</v>
          </cell>
          <cell r="K823">
            <v>46.920999999999999</v>
          </cell>
          <cell r="L823">
            <v>48.150300000000001</v>
          </cell>
          <cell r="M823">
            <v>49.400100000000002</v>
          </cell>
          <cell r="N823">
            <v>50.681600000000003</v>
          </cell>
        </row>
        <row r="824">
          <cell r="C824">
            <v>54965.5</v>
          </cell>
          <cell r="D824">
            <v>50556.292999999998</v>
          </cell>
          <cell r="E824">
            <v>50247.402300000002</v>
          </cell>
          <cell r="F824">
            <v>49958.550799999997</v>
          </cell>
          <cell r="G824">
            <v>7.4000000000000003E-3</v>
          </cell>
          <cell r="H824">
            <v>-9.1000000000000004E-3</v>
          </cell>
          <cell r="I824">
            <v>-1.7399999999999999E-2</v>
          </cell>
          <cell r="J824">
            <v>-1.7399999999999999E-2</v>
          </cell>
          <cell r="K824">
            <v>-1.7399999999999999E-2</v>
          </cell>
          <cell r="L824">
            <v>-7.1999999999999998E-3</v>
          </cell>
          <cell r="M824">
            <v>0</v>
          </cell>
          <cell r="N824">
            <v>0</v>
          </cell>
        </row>
        <row r="825">
          <cell r="C825">
            <v>10951.0146</v>
          </cell>
          <cell r="D825">
            <v>9120.3173999999999</v>
          </cell>
          <cell r="E825">
            <v>8497.8760000000002</v>
          </cell>
          <cell r="F825">
            <v>8996.0771000000004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C826">
            <v>881319</v>
          </cell>
          <cell r="D826">
            <v>897696.9375</v>
          </cell>
          <cell r="E826">
            <v>919824.625</v>
          </cell>
          <cell r="F826">
            <v>922641.75</v>
          </cell>
          <cell r="G826">
            <v>-23.627199999999998</v>
          </cell>
          <cell r="H826">
            <v>-23.947800000000001</v>
          </cell>
          <cell r="I826">
            <v>-24.2759</v>
          </cell>
          <cell r="J826">
            <v>-24.611499999999999</v>
          </cell>
          <cell r="K826">
            <v>-24.962299999999999</v>
          </cell>
          <cell r="L826">
            <v>-25.313400000000001</v>
          </cell>
          <cell r="M826">
            <v>-25.672499999999999</v>
          </cell>
          <cell r="N826">
            <v>-26.040299999999998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C828">
            <v>53884</v>
          </cell>
          <cell r="D828">
            <v>46717.238299999997</v>
          </cell>
          <cell r="E828">
            <v>49210.320299999999</v>
          </cell>
          <cell r="F828">
            <v>52885.218800000002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C829">
            <v>184896</v>
          </cell>
          <cell r="D829">
            <v>185135.4063</v>
          </cell>
          <cell r="E829">
            <v>185862.92189999999</v>
          </cell>
          <cell r="F829">
            <v>188448.6875</v>
          </cell>
          <cell r="G829">
            <v>-0.82809999999999995</v>
          </cell>
          <cell r="H829">
            <v>-0.82809999999999995</v>
          </cell>
          <cell r="I829">
            <v>-0.82809999999999995</v>
          </cell>
          <cell r="J829">
            <v>-0.82809999999999995</v>
          </cell>
          <cell r="K829">
            <v>-0.82809999999999995</v>
          </cell>
          <cell r="L829">
            <v>-0.82809999999999995</v>
          </cell>
          <cell r="M829">
            <v>-0.82809999999999995</v>
          </cell>
          <cell r="N829">
            <v>-0.82809999999999995</v>
          </cell>
        </row>
        <row r="830">
          <cell r="C830">
            <v>49561.453099999999</v>
          </cell>
          <cell r="D830">
            <v>39297.261700000003</v>
          </cell>
          <cell r="E830">
            <v>42120.921900000001</v>
          </cell>
          <cell r="F830">
            <v>51255.109400000001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C831">
            <v>42072.449200000003</v>
          </cell>
          <cell r="D831">
            <v>38613.238299999997</v>
          </cell>
          <cell r="E831">
            <v>40042.320299999999</v>
          </cell>
          <cell r="F831">
            <v>43867.218800000002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C832">
            <v>10019</v>
          </cell>
          <cell r="D832">
            <v>4027</v>
          </cell>
          <cell r="E832">
            <v>4116.1986999999999</v>
          </cell>
          <cell r="F832">
            <v>4217.8046999999997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C833">
            <v>1783268</v>
          </cell>
          <cell r="D833">
            <v>1800278.25</v>
          </cell>
          <cell r="E833">
            <v>1862344.375</v>
          </cell>
          <cell r="F833">
            <v>1998608.625</v>
          </cell>
          <cell r="G833">
            <v>70.999300000000005</v>
          </cell>
          <cell r="H833">
            <v>75.199399999999997</v>
          </cell>
          <cell r="I833">
            <v>79.499200000000002</v>
          </cell>
          <cell r="J833">
            <v>83.897000000000006</v>
          </cell>
          <cell r="K833">
            <v>88.494100000000003</v>
          </cell>
          <cell r="L833">
            <v>93.094200000000001</v>
          </cell>
          <cell r="M833">
            <v>97.800399999999996</v>
          </cell>
          <cell r="N833">
            <v>102.6194</v>
          </cell>
        </row>
        <row r="834">
          <cell r="C834">
            <v>810884.625</v>
          </cell>
          <cell r="D834">
            <v>718658.4375</v>
          </cell>
          <cell r="E834">
            <v>735656.9375</v>
          </cell>
          <cell r="F834">
            <v>821256.5</v>
          </cell>
          <cell r="G834">
            <v>440450.71879999997</v>
          </cell>
          <cell r="H834">
            <v>97.7149</v>
          </cell>
          <cell r="I834">
            <v>102.28919999999999</v>
          </cell>
          <cell r="J834">
            <v>106.97</v>
          </cell>
          <cell r="K834">
            <v>111.81059999999999</v>
          </cell>
          <cell r="L834">
            <v>116.7602</v>
          </cell>
          <cell r="M834">
            <v>121.7684</v>
          </cell>
          <cell r="N834">
            <v>126.8944</v>
          </cell>
        </row>
        <row r="835">
          <cell r="C835">
            <v>57759.390599999999</v>
          </cell>
          <cell r="D835">
            <v>40028.296900000001</v>
          </cell>
          <cell r="E835">
            <v>41129.007799999999</v>
          </cell>
          <cell r="F835">
            <v>47442.734400000001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C836">
            <v>7638.4418999999998</v>
          </cell>
          <cell r="D836">
            <v>6361.1000999999997</v>
          </cell>
          <cell r="E836">
            <v>5717.5078000000003</v>
          </cell>
          <cell r="F836">
            <v>5516.9633999999996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C837">
            <v>132485</v>
          </cell>
          <cell r="D837">
            <v>152623.29689999999</v>
          </cell>
          <cell r="E837">
            <v>173990.375</v>
          </cell>
          <cell r="F837">
            <v>195314.45310000001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C839">
            <v>21851</v>
          </cell>
          <cell r="D839">
            <v>21548.293000000001</v>
          </cell>
          <cell r="E839">
            <v>21537.074199999999</v>
          </cell>
          <cell r="F839">
            <v>21522.074199999999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C840">
            <v>-7425</v>
          </cell>
          <cell r="D840">
            <v>0.25240000000000001</v>
          </cell>
          <cell r="E840">
            <v>7690.3456999999999</v>
          </cell>
          <cell r="F840">
            <v>14941.8613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C841">
            <v>43031.464800000002</v>
          </cell>
          <cell r="D841">
            <v>42763.300799999997</v>
          </cell>
          <cell r="E841">
            <v>43508.769500000002</v>
          </cell>
          <cell r="F841">
            <v>42240.691400000003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C842">
            <v>21638.1836</v>
          </cell>
          <cell r="D842">
            <v>21548.293000000001</v>
          </cell>
          <cell r="E842">
            <v>21537.074199999999</v>
          </cell>
          <cell r="F842">
            <v>21522.074199999999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C843">
            <v>2120</v>
          </cell>
          <cell r="D843">
            <v>2183.7082999999998</v>
          </cell>
          <cell r="E843">
            <v>2232.0779000000002</v>
          </cell>
          <cell r="F843">
            <v>2287.1754999999998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C844">
            <v>768024</v>
          </cell>
          <cell r="D844">
            <v>766614</v>
          </cell>
          <cell r="E844">
            <v>766444</v>
          </cell>
          <cell r="F844">
            <v>766246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C845">
            <v>596482.9375</v>
          </cell>
          <cell r="D845">
            <v>630629.0625</v>
          </cell>
          <cell r="E845">
            <v>601584.75</v>
          </cell>
          <cell r="F845">
            <v>572636.125</v>
          </cell>
          <cell r="G845">
            <v>279138.4375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C846">
            <v>47207.707000000002</v>
          </cell>
          <cell r="D846">
            <v>44304.738299999997</v>
          </cell>
          <cell r="E846">
            <v>41400.125</v>
          </cell>
          <cell r="F846">
            <v>38542.421900000001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Y1999</v>
          </cell>
          <cell r="D850" t="str">
            <v>Y2000</v>
          </cell>
          <cell r="E850" t="str">
            <v>Y2001</v>
          </cell>
          <cell r="F850" t="str">
            <v>Y2002</v>
          </cell>
          <cell r="G850" t="str">
            <v>Y2003</v>
          </cell>
          <cell r="H850" t="str">
            <v>Y2004</v>
          </cell>
          <cell r="I850" t="str">
            <v>Y2005</v>
          </cell>
          <cell r="J850" t="str">
            <v>Y2006</v>
          </cell>
          <cell r="K850" t="str">
            <v>Y2007</v>
          </cell>
          <cell r="L850" t="str">
            <v>Y2008</v>
          </cell>
          <cell r="M850" t="str">
            <v>Y2009</v>
          </cell>
          <cell r="N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  <cell r="M851">
            <v>0.112</v>
          </cell>
          <cell r="N851">
            <v>0.112</v>
          </cell>
        </row>
        <row r="852">
          <cell r="C852">
            <v>560487.80590000004</v>
          </cell>
          <cell r="D852">
            <v>502282.46950000001</v>
          </cell>
          <cell r="E852">
            <v>674089.53650000005</v>
          </cell>
          <cell r="F852">
            <v>860367.09420000005</v>
          </cell>
          <cell r="G852">
            <v>501809.31209999998</v>
          </cell>
          <cell r="H852">
            <v>502569.6165</v>
          </cell>
          <cell r="I852">
            <v>512716.17420000001</v>
          </cell>
          <cell r="J852">
            <v>521479.94400000002</v>
          </cell>
          <cell r="K852">
            <v>530522.51670000004</v>
          </cell>
          <cell r="L852">
            <v>539075.73699999996</v>
          </cell>
          <cell r="M852">
            <v>544910.18220000004</v>
          </cell>
          <cell r="N852">
            <v>550363.41839999997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</v>
          </cell>
          <cell r="G853">
            <v>0.48</v>
          </cell>
          <cell r="H853">
            <v>0.48</v>
          </cell>
          <cell r="I853">
            <v>0.48</v>
          </cell>
          <cell r="J853">
            <v>0.48</v>
          </cell>
          <cell r="K853">
            <v>0.48</v>
          </cell>
          <cell r="L853">
            <v>0.48</v>
          </cell>
          <cell r="M853">
            <v>0.48</v>
          </cell>
          <cell r="N853">
            <v>0.48</v>
          </cell>
        </row>
        <row r="854">
          <cell r="C854">
            <v>0.46500000000000002</v>
          </cell>
          <cell r="D854">
            <v>0.46200000000000002</v>
          </cell>
          <cell r="E854">
            <v>0.46200000000000002</v>
          </cell>
          <cell r="F854">
            <v>0.46200000000000002</v>
          </cell>
          <cell r="G854">
            <v>0.47689999999999999</v>
          </cell>
          <cell r="H854">
            <v>0.47689999999999999</v>
          </cell>
          <cell r="I854">
            <v>0.47689999999999999</v>
          </cell>
          <cell r="J854">
            <v>0.47689999999999999</v>
          </cell>
          <cell r="K854">
            <v>0.47689999999999999</v>
          </cell>
          <cell r="L854">
            <v>0.47689999999999999</v>
          </cell>
          <cell r="M854">
            <v>0.47689999999999999</v>
          </cell>
          <cell r="N854">
            <v>0.47689999999999999</v>
          </cell>
        </row>
        <row r="855">
          <cell r="C855">
            <v>54610</v>
          </cell>
          <cell r="D855">
            <v>50300</v>
          </cell>
          <cell r="E855">
            <v>55151</v>
          </cell>
          <cell r="F855">
            <v>56254.019500000002</v>
          </cell>
          <cell r="G855">
            <v>45099.972699999998</v>
          </cell>
          <cell r="H855">
            <v>46001.972699999998</v>
          </cell>
          <cell r="I855">
            <v>46922.011700000003</v>
          </cell>
          <cell r="J855">
            <v>47860.453099999999</v>
          </cell>
          <cell r="K855">
            <v>48817.660199999998</v>
          </cell>
          <cell r="L855">
            <v>49794.015599999999</v>
          </cell>
          <cell r="M855">
            <v>50789.898399999998</v>
          </cell>
          <cell r="N855">
            <v>51805.691400000003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C860">
            <v>7.1400000000000005E-2</v>
          </cell>
          <cell r="D860">
            <v>6.7199999999999996E-2</v>
          </cell>
          <cell r="E860">
            <v>8.0299999999999996E-2</v>
          </cell>
          <cell r="F860">
            <v>8.0399999999999999E-2</v>
          </cell>
          <cell r="G860">
            <v>8.0399999999999999E-2</v>
          </cell>
          <cell r="H860">
            <v>7.2099999999999997E-2</v>
          </cell>
          <cell r="I860">
            <v>7.22E-2</v>
          </cell>
          <cell r="J860">
            <v>7.2400000000000006E-2</v>
          </cell>
          <cell r="K860">
            <v>7.2499999999999995E-2</v>
          </cell>
          <cell r="L860">
            <v>7.2599999999999998E-2</v>
          </cell>
          <cell r="M860">
            <v>7.2700000000000001E-2</v>
          </cell>
          <cell r="N860">
            <v>7.2800000000000004E-2</v>
          </cell>
        </row>
        <row r="861">
          <cell r="C861">
            <v>5.2999999999999999E-2</v>
          </cell>
          <cell r="D861">
            <v>5.3100000000000001E-2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  <cell r="M861">
            <v>6.5000000000000002E-2</v>
          </cell>
          <cell r="N861">
            <v>6.5000000000000002E-2</v>
          </cell>
        </row>
        <row r="862">
          <cell r="C862">
            <v>171897</v>
          </cell>
          <cell r="D862">
            <v>143427</v>
          </cell>
          <cell r="E862">
            <v>297082.8125</v>
          </cell>
          <cell r="F862">
            <v>467999.15629999997</v>
          </cell>
          <cell r="G862">
            <v>160130.2188</v>
          </cell>
          <cell r="H862">
            <v>163332.82810000001</v>
          </cell>
          <cell r="I862">
            <v>166599.48439999999</v>
          </cell>
          <cell r="J862">
            <v>169931.4688</v>
          </cell>
          <cell r="K862">
            <v>173330.0938</v>
          </cell>
          <cell r="L862">
            <v>176796.6875</v>
          </cell>
          <cell r="M862">
            <v>180332.625</v>
          </cell>
          <cell r="N862">
            <v>183939.2813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C865">
            <v>0</v>
          </cell>
          <cell r="D865">
            <v>12541</v>
          </cell>
          <cell r="E865">
            <v>0</v>
          </cell>
          <cell r="F865">
            <v>0</v>
          </cell>
          <cell r="G865">
            <v>-1341.78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C868">
            <v>5.5E-2</v>
          </cell>
          <cell r="D868">
            <v>5.8000000000000003E-2</v>
          </cell>
          <cell r="E868">
            <v>5.8000000000000003E-2</v>
          </cell>
          <cell r="F868">
            <v>5.8000000000000003E-2</v>
          </cell>
          <cell r="G868">
            <v>4.3099999999999999E-2</v>
          </cell>
          <cell r="H868">
            <v>4.3099999999999999E-2</v>
          </cell>
          <cell r="I868">
            <v>4.3099999999999999E-2</v>
          </cell>
          <cell r="J868">
            <v>4.3099999999999999E-2</v>
          </cell>
          <cell r="K868">
            <v>4.3099999999999999E-2</v>
          </cell>
          <cell r="L868">
            <v>4.3099999999999999E-2</v>
          </cell>
          <cell r="M868">
            <v>4.3099999999999999E-2</v>
          </cell>
          <cell r="N868">
            <v>4.3099999999999999E-2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C871">
            <v>9.5999999999999992E-3</v>
          </cell>
          <cell r="D871">
            <v>9.5999999999999992E-3</v>
          </cell>
          <cell r="E871">
            <v>9.5999999999999992E-3</v>
          </cell>
          <cell r="F871">
            <v>9.5999999999999992E-3</v>
          </cell>
          <cell r="G871">
            <v>9.5999999999999992E-3</v>
          </cell>
          <cell r="H871">
            <v>9.5999999999999992E-3</v>
          </cell>
          <cell r="I871">
            <v>9.5999999999999992E-3</v>
          </cell>
          <cell r="J871">
            <v>9.5999999999999992E-3</v>
          </cell>
          <cell r="K871">
            <v>9.5999999999999992E-3</v>
          </cell>
          <cell r="L871">
            <v>9.5999999999999992E-3</v>
          </cell>
          <cell r="M871">
            <v>9.5999999999999992E-3</v>
          </cell>
          <cell r="N871">
            <v>9.5999999999999992E-3</v>
          </cell>
        </row>
        <row r="872">
          <cell r="C872">
            <v>1.0097</v>
          </cell>
          <cell r="D872">
            <v>1.0097</v>
          </cell>
          <cell r="E872">
            <v>1.0097</v>
          </cell>
          <cell r="F872">
            <v>1.0097</v>
          </cell>
          <cell r="G872">
            <v>1.0097</v>
          </cell>
          <cell r="H872">
            <v>1.0097</v>
          </cell>
          <cell r="I872">
            <v>1.0097</v>
          </cell>
          <cell r="J872">
            <v>1.0097</v>
          </cell>
          <cell r="K872">
            <v>1.0097</v>
          </cell>
          <cell r="L872">
            <v>1.0097</v>
          </cell>
          <cell r="M872">
            <v>1.0097</v>
          </cell>
          <cell r="N872">
            <v>1.0097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  <cell r="M873">
            <v>0.112</v>
          </cell>
          <cell r="N873">
            <v>0.112</v>
          </cell>
        </row>
        <row r="874">
          <cell r="C874">
            <v>2146562.5241999999</v>
          </cell>
          <cell r="D874">
            <v>2093100.1106</v>
          </cell>
          <cell r="E874">
            <v>2201256.2524000001</v>
          </cell>
          <cell r="F874">
            <v>2361693.1307000001</v>
          </cell>
          <cell r="G874">
            <v>2429239.8502000002</v>
          </cell>
          <cell r="H874">
            <v>2456185.6148999999</v>
          </cell>
          <cell r="I874">
            <v>2496561.2722999998</v>
          </cell>
          <cell r="J874">
            <v>2556266.9912</v>
          </cell>
          <cell r="K874">
            <v>2613979.1121999999</v>
          </cell>
          <cell r="L874">
            <v>2667846.7006000001</v>
          </cell>
          <cell r="M874">
            <v>2733325.7097999998</v>
          </cell>
          <cell r="N874">
            <v>2800125.9574000002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</v>
          </cell>
          <cell r="G875">
            <v>0.48</v>
          </cell>
          <cell r="H875">
            <v>0.48</v>
          </cell>
          <cell r="I875">
            <v>0.48</v>
          </cell>
          <cell r="J875">
            <v>0.48</v>
          </cell>
          <cell r="K875">
            <v>0.48</v>
          </cell>
          <cell r="L875">
            <v>0.48</v>
          </cell>
          <cell r="M875">
            <v>0.48</v>
          </cell>
          <cell r="N875">
            <v>0.48</v>
          </cell>
        </row>
        <row r="876">
          <cell r="C876">
            <v>0.46500000000000002</v>
          </cell>
          <cell r="D876">
            <v>0.46200000000000002</v>
          </cell>
          <cell r="E876">
            <v>0.46200000000000002</v>
          </cell>
          <cell r="F876">
            <v>0.46200000000000002</v>
          </cell>
          <cell r="G876">
            <v>0.47689999999999999</v>
          </cell>
          <cell r="H876">
            <v>0.47689999999999999</v>
          </cell>
          <cell r="I876">
            <v>0.47689999999999999</v>
          </cell>
          <cell r="J876">
            <v>0.47689999999999999</v>
          </cell>
          <cell r="K876">
            <v>0.47689999999999999</v>
          </cell>
          <cell r="L876">
            <v>0.47689999999999999</v>
          </cell>
          <cell r="M876">
            <v>0.47689999999999999</v>
          </cell>
          <cell r="N876">
            <v>0.47689999999999999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C879">
            <v>185329</v>
          </cell>
          <cell r="D879">
            <v>168358</v>
          </cell>
          <cell r="E879">
            <v>168358</v>
          </cell>
          <cell r="F879">
            <v>167814</v>
          </cell>
          <cell r="G879">
            <v>167814</v>
          </cell>
          <cell r="H879">
            <v>167814</v>
          </cell>
          <cell r="I879">
            <v>170331.20310000001</v>
          </cell>
          <cell r="J879">
            <v>172886.17189999999</v>
          </cell>
          <cell r="K879">
            <v>175479.4688</v>
          </cell>
          <cell r="L879">
            <v>178111.6563</v>
          </cell>
          <cell r="M879">
            <v>180783.32810000001</v>
          </cell>
          <cell r="N879">
            <v>183495.07810000001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C881">
            <v>25097</v>
          </cell>
          <cell r="D881">
            <v>28009</v>
          </cell>
          <cell r="E881">
            <v>28009</v>
          </cell>
          <cell r="F881">
            <v>28406</v>
          </cell>
          <cell r="G881">
            <v>28406</v>
          </cell>
          <cell r="H881">
            <v>28406</v>
          </cell>
          <cell r="I881">
            <v>28832.089800000002</v>
          </cell>
          <cell r="J881">
            <v>29264.570299999999</v>
          </cell>
          <cell r="K881">
            <v>29703.539100000002</v>
          </cell>
          <cell r="L881">
            <v>30149.091799999998</v>
          </cell>
          <cell r="M881">
            <v>30601.328099999999</v>
          </cell>
          <cell r="N881">
            <v>31060.347699999998</v>
          </cell>
        </row>
        <row r="882">
          <cell r="C882">
            <v>7.1400000000000005E-2</v>
          </cell>
          <cell r="D882">
            <v>6.7199999999999996E-2</v>
          </cell>
          <cell r="E882">
            <v>8.0299999999999996E-2</v>
          </cell>
          <cell r="F882">
            <v>8.0399999999999999E-2</v>
          </cell>
          <cell r="G882">
            <v>8.0399999999999999E-2</v>
          </cell>
          <cell r="H882">
            <v>7.2099999999999997E-2</v>
          </cell>
          <cell r="I882">
            <v>7.22E-2</v>
          </cell>
          <cell r="J882">
            <v>7.2400000000000006E-2</v>
          </cell>
          <cell r="K882">
            <v>7.2499999999999995E-2</v>
          </cell>
          <cell r="L882">
            <v>7.2599999999999998E-2</v>
          </cell>
          <cell r="M882">
            <v>7.2700000000000001E-2</v>
          </cell>
          <cell r="N882">
            <v>7.2800000000000004E-2</v>
          </cell>
        </row>
        <row r="883">
          <cell r="C883">
            <v>5.2999999999999999E-2</v>
          </cell>
          <cell r="D883">
            <v>5.3100000000000001E-2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  <cell r="M883">
            <v>6.5000000000000002E-2</v>
          </cell>
          <cell r="N883">
            <v>6.5000000000000002E-2</v>
          </cell>
        </row>
        <row r="884">
          <cell r="C884">
            <v>657000</v>
          </cell>
          <cell r="D884">
            <v>636000</v>
          </cell>
          <cell r="E884">
            <v>646497</v>
          </cell>
          <cell r="F884">
            <v>727426.9375</v>
          </cell>
          <cell r="G884">
            <v>753475.5</v>
          </cell>
          <cell r="H884">
            <v>769735</v>
          </cell>
          <cell r="I884">
            <v>765085.6875</v>
          </cell>
          <cell r="J884">
            <v>780733.375</v>
          </cell>
          <cell r="K884">
            <v>796584.0625</v>
          </cell>
          <cell r="L884">
            <v>806543.75</v>
          </cell>
          <cell r="M884">
            <v>822718.625</v>
          </cell>
          <cell r="N884">
            <v>839215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C887">
            <v>3098</v>
          </cell>
          <cell r="D887">
            <v>-2816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  <cell r="M887">
            <v>3098</v>
          </cell>
          <cell r="N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C890">
            <v>5.5E-2</v>
          </cell>
          <cell r="D890">
            <v>5.8000000000000003E-2</v>
          </cell>
          <cell r="E890">
            <v>5.8000000000000003E-2</v>
          </cell>
          <cell r="F890">
            <v>5.8000000000000003E-2</v>
          </cell>
          <cell r="G890">
            <v>4.3099999999999999E-2</v>
          </cell>
          <cell r="H890">
            <v>4.3099999999999999E-2</v>
          </cell>
          <cell r="I890">
            <v>4.3099999999999999E-2</v>
          </cell>
          <cell r="J890">
            <v>4.3099999999999999E-2</v>
          </cell>
          <cell r="K890">
            <v>4.3099999999999999E-2</v>
          </cell>
          <cell r="L890">
            <v>4.3099999999999999E-2</v>
          </cell>
          <cell r="M890">
            <v>4.3099999999999999E-2</v>
          </cell>
          <cell r="N890">
            <v>4.3099999999999999E-2</v>
          </cell>
        </row>
        <row r="891">
          <cell r="C891">
            <v>56744</v>
          </cell>
          <cell r="D891">
            <v>31020.0527</v>
          </cell>
          <cell r="E891">
            <v>97800</v>
          </cell>
          <cell r="F891">
            <v>109700</v>
          </cell>
          <cell r="G891">
            <v>109700</v>
          </cell>
          <cell r="H891">
            <v>109700</v>
          </cell>
          <cell r="I891">
            <v>109700</v>
          </cell>
          <cell r="J891">
            <v>109700</v>
          </cell>
          <cell r="K891">
            <v>109700</v>
          </cell>
          <cell r="L891">
            <v>109700</v>
          </cell>
          <cell r="M891">
            <v>109700</v>
          </cell>
          <cell r="N891">
            <v>109700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C893">
            <v>9.5999999999999992E-3</v>
          </cell>
          <cell r="D893">
            <v>9.5999999999999992E-3</v>
          </cell>
          <cell r="E893">
            <v>9.5999999999999992E-3</v>
          </cell>
          <cell r="F893">
            <v>9.5999999999999992E-3</v>
          </cell>
          <cell r="G893">
            <v>9.5999999999999992E-3</v>
          </cell>
          <cell r="H893">
            <v>9.5999999999999992E-3</v>
          </cell>
          <cell r="I893">
            <v>9.5999999999999992E-3</v>
          </cell>
          <cell r="J893">
            <v>9.5999999999999992E-3</v>
          </cell>
          <cell r="K893">
            <v>9.5999999999999992E-3</v>
          </cell>
          <cell r="L893">
            <v>9.5999999999999992E-3</v>
          </cell>
          <cell r="M893">
            <v>9.5999999999999992E-3</v>
          </cell>
          <cell r="N893">
            <v>9.5999999999999992E-3</v>
          </cell>
        </row>
        <row r="894">
          <cell r="C894">
            <v>1.0097</v>
          </cell>
          <cell r="D894">
            <v>1.0097</v>
          </cell>
          <cell r="E894">
            <v>1.0097</v>
          </cell>
          <cell r="F894">
            <v>1.0097</v>
          </cell>
          <cell r="G894">
            <v>1.0097</v>
          </cell>
          <cell r="H894">
            <v>1.0097</v>
          </cell>
          <cell r="I894">
            <v>1.0097</v>
          </cell>
          <cell r="J894">
            <v>1.0097</v>
          </cell>
          <cell r="K894">
            <v>1.0097</v>
          </cell>
          <cell r="L894">
            <v>1.0097</v>
          </cell>
          <cell r="M894">
            <v>1.0097</v>
          </cell>
          <cell r="N894">
            <v>1.0097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  <cell r="M895">
            <v>0.112</v>
          </cell>
          <cell r="N895">
            <v>0.112</v>
          </cell>
        </row>
        <row r="896">
          <cell r="C896">
            <v>788194.85970000003</v>
          </cell>
          <cell r="D896">
            <v>892067.99739999999</v>
          </cell>
          <cell r="E896">
            <v>833428.17339999997</v>
          </cell>
          <cell r="F896">
            <v>895003.96189999999</v>
          </cell>
          <cell r="G896">
            <v>911608.97450000001</v>
          </cell>
          <cell r="H896">
            <v>914378.86060000001</v>
          </cell>
          <cell r="I896">
            <v>924757.23910000001</v>
          </cell>
          <cell r="J896">
            <v>931045.15949999995</v>
          </cell>
          <cell r="K896">
            <v>937142.86010000005</v>
          </cell>
          <cell r="L896">
            <v>947406.67740000004</v>
          </cell>
          <cell r="M896">
            <v>958172.11219999997</v>
          </cell>
          <cell r="N896">
            <v>969725.85349999997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</v>
          </cell>
          <cell r="G897">
            <v>0.48</v>
          </cell>
          <cell r="H897">
            <v>0.48</v>
          </cell>
          <cell r="I897">
            <v>0.48</v>
          </cell>
          <cell r="J897">
            <v>0.48</v>
          </cell>
          <cell r="K897">
            <v>0.48</v>
          </cell>
          <cell r="L897">
            <v>0.48</v>
          </cell>
          <cell r="M897">
            <v>0.48</v>
          </cell>
          <cell r="N897">
            <v>0.48</v>
          </cell>
        </row>
        <row r="898">
          <cell r="C898">
            <v>0.46500000000000002</v>
          </cell>
          <cell r="D898">
            <v>0.46200000000000002</v>
          </cell>
          <cell r="E898">
            <v>0.46200000000000002</v>
          </cell>
          <cell r="F898">
            <v>0.46200000000000002</v>
          </cell>
          <cell r="G898">
            <v>0.47689999999999999</v>
          </cell>
          <cell r="H898">
            <v>0.47689999999999999</v>
          </cell>
          <cell r="I898">
            <v>0.47689999999999999</v>
          </cell>
          <cell r="J898">
            <v>0.47689999999999999</v>
          </cell>
          <cell r="K898">
            <v>0.47689999999999999</v>
          </cell>
          <cell r="L898">
            <v>0.47689999999999999</v>
          </cell>
          <cell r="M898">
            <v>0.47689999999999999</v>
          </cell>
          <cell r="N898">
            <v>0.47689999999999999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C901">
            <v>34332</v>
          </cell>
          <cell r="D901">
            <v>30602</v>
          </cell>
          <cell r="E901">
            <v>30602</v>
          </cell>
          <cell r="F901">
            <v>30463</v>
          </cell>
          <cell r="G901">
            <v>30463</v>
          </cell>
          <cell r="H901">
            <v>30463</v>
          </cell>
          <cell r="I901">
            <v>30919.945299999999</v>
          </cell>
          <cell r="J901">
            <v>31383.7441</v>
          </cell>
          <cell r="K901">
            <v>31854.5</v>
          </cell>
          <cell r="L901">
            <v>32332.3184</v>
          </cell>
          <cell r="M901">
            <v>32817.304700000001</v>
          </cell>
          <cell r="N901">
            <v>33309.5625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C903">
            <v>4852</v>
          </cell>
          <cell r="D903">
            <v>1691</v>
          </cell>
          <cell r="E903">
            <v>1691</v>
          </cell>
          <cell r="F903">
            <v>1715</v>
          </cell>
          <cell r="G903">
            <v>1715</v>
          </cell>
          <cell r="H903">
            <v>1715</v>
          </cell>
          <cell r="I903">
            <v>1740.7249999999999</v>
          </cell>
          <cell r="J903">
            <v>1766.8358000000001</v>
          </cell>
          <cell r="K903">
            <v>1793.3384000000001</v>
          </cell>
          <cell r="L903">
            <v>1820.2384</v>
          </cell>
          <cell r="M903">
            <v>1847.5419999999999</v>
          </cell>
          <cell r="N903">
            <v>1875.2551000000001</v>
          </cell>
        </row>
        <row r="904">
          <cell r="C904">
            <v>7.1400000000000005E-2</v>
          </cell>
          <cell r="D904">
            <v>6.7199999999999996E-2</v>
          </cell>
          <cell r="E904">
            <v>8.0299999999999996E-2</v>
          </cell>
          <cell r="F904">
            <v>8.0399999999999999E-2</v>
          </cell>
          <cell r="G904">
            <v>8.0399999999999999E-2</v>
          </cell>
          <cell r="H904">
            <v>7.2099999999999997E-2</v>
          </cell>
          <cell r="I904">
            <v>7.22E-2</v>
          </cell>
          <cell r="J904">
            <v>7.2400000000000006E-2</v>
          </cell>
          <cell r="K904">
            <v>7.2499999999999995E-2</v>
          </cell>
          <cell r="L904">
            <v>7.2599999999999998E-2</v>
          </cell>
          <cell r="M904">
            <v>7.2700000000000001E-2</v>
          </cell>
          <cell r="N904">
            <v>7.2800000000000004E-2</v>
          </cell>
        </row>
        <row r="905">
          <cell r="C905">
            <v>5.2999999999999999E-2</v>
          </cell>
          <cell r="D905">
            <v>5.3100000000000001E-2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  <cell r="M905">
            <v>6.5000000000000002E-2</v>
          </cell>
          <cell r="N905">
            <v>6.5000000000000002E-2</v>
          </cell>
        </row>
        <row r="906">
          <cell r="C906">
            <v>281000</v>
          </cell>
          <cell r="D906">
            <v>311000</v>
          </cell>
          <cell r="E906">
            <v>313228</v>
          </cell>
          <cell r="F906">
            <v>346492.5625</v>
          </cell>
          <cell r="G906">
            <v>362902.40629999997</v>
          </cell>
          <cell r="H906">
            <v>370250.84379999997</v>
          </cell>
          <cell r="I906">
            <v>377750.65629999997</v>
          </cell>
          <cell r="J906">
            <v>385414.65629999997</v>
          </cell>
          <cell r="K906">
            <v>393225.75</v>
          </cell>
          <cell r="L906">
            <v>401196.875</v>
          </cell>
          <cell r="M906">
            <v>409331</v>
          </cell>
          <cell r="N906">
            <v>417621.21879999997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C909">
            <v>1355</v>
          </cell>
          <cell r="D909">
            <v>-2223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  <cell r="M909">
            <v>1355</v>
          </cell>
          <cell r="N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C912">
            <v>5.5E-2</v>
          </cell>
          <cell r="D912">
            <v>5.8000000000000003E-2</v>
          </cell>
          <cell r="E912">
            <v>5.8000000000000003E-2</v>
          </cell>
          <cell r="F912">
            <v>5.8000000000000003E-2</v>
          </cell>
          <cell r="G912">
            <v>4.3099999999999999E-2</v>
          </cell>
          <cell r="H912">
            <v>4.3099999999999999E-2</v>
          </cell>
          <cell r="I912">
            <v>4.3099999999999999E-2</v>
          </cell>
          <cell r="J912">
            <v>4.3099999999999999E-2</v>
          </cell>
          <cell r="K912">
            <v>4.3099999999999999E-2</v>
          </cell>
          <cell r="L912">
            <v>4.3099999999999999E-2</v>
          </cell>
          <cell r="M912">
            <v>4.3099999999999999E-2</v>
          </cell>
          <cell r="N912">
            <v>4.3099999999999999E-2</v>
          </cell>
        </row>
        <row r="913">
          <cell r="C913">
            <v>12652</v>
          </cell>
          <cell r="D913">
            <v>6916.4268000000002</v>
          </cell>
          <cell r="E913">
            <v>6576</v>
          </cell>
          <cell r="F913">
            <v>5918</v>
          </cell>
          <cell r="G913">
            <v>6916.4268000000002</v>
          </cell>
          <cell r="H913">
            <v>6916.4268000000002</v>
          </cell>
          <cell r="I913">
            <v>6916.4268000000002</v>
          </cell>
          <cell r="J913">
            <v>6916.4268000000002</v>
          </cell>
          <cell r="K913">
            <v>6916.4268000000002</v>
          </cell>
          <cell r="L913">
            <v>6916.4268000000002</v>
          </cell>
          <cell r="M913">
            <v>6916.4268000000002</v>
          </cell>
          <cell r="N913">
            <v>6916.4268000000002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C915">
            <v>2.0299999999999999E-2</v>
          </cell>
          <cell r="D915">
            <v>2.0299999999999999E-2</v>
          </cell>
          <cell r="E915">
            <v>2.0299999999999999E-2</v>
          </cell>
          <cell r="F915">
            <v>1.3100000000000001E-2</v>
          </cell>
          <cell r="G915">
            <v>1.3100000000000001E-2</v>
          </cell>
          <cell r="H915">
            <v>1.3100000000000001E-2</v>
          </cell>
          <cell r="I915">
            <v>1.3100000000000001E-2</v>
          </cell>
          <cell r="J915">
            <v>1.3100000000000001E-2</v>
          </cell>
          <cell r="K915">
            <v>1.3100000000000001E-2</v>
          </cell>
          <cell r="L915">
            <v>1.3100000000000001E-2</v>
          </cell>
          <cell r="M915">
            <v>1.3100000000000001E-2</v>
          </cell>
          <cell r="N915">
            <v>1.3100000000000001E-2</v>
          </cell>
        </row>
        <row r="916">
          <cell r="C916">
            <v>1.0201</v>
          </cell>
          <cell r="D916">
            <v>1.0206</v>
          </cell>
          <cell r="E916">
            <v>1.0206999999999999</v>
          </cell>
          <cell r="F916">
            <v>1.0132000000000001</v>
          </cell>
          <cell r="G916">
            <v>1.0132000000000001</v>
          </cell>
          <cell r="H916">
            <v>1.0132000000000001</v>
          </cell>
          <cell r="I916">
            <v>1.0132000000000001</v>
          </cell>
          <cell r="J916">
            <v>1.0133000000000001</v>
          </cell>
          <cell r="K916">
            <v>1.0133000000000001</v>
          </cell>
          <cell r="L916">
            <v>1.0133000000000001</v>
          </cell>
          <cell r="M916">
            <v>1.0133000000000001</v>
          </cell>
          <cell r="N916">
            <v>1.0133000000000001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C918">
            <v>370954.5514</v>
          </cell>
          <cell r="D918">
            <v>346721.03159999999</v>
          </cell>
          <cell r="E918">
            <v>393850.17330000002</v>
          </cell>
          <cell r="F918">
            <v>418030.8567</v>
          </cell>
          <cell r="G918">
            <v>742683.00719999999</v>
          </cell>
          <cell r="H918">
            <v>821890.14580000006</v>
          </cell>
          <cell r="I918">
            <v>872374.79850000003</v>
          </cell>
          <cell r="J918">
            <v>924878.83730000001</v>
          </cell>
          <cell r="K918">
            <v>976373.18299999996</v>
          </cell>
          <cell r="L918">
            <v>1027867.4656</v>
          </cell>
          <cell r="M918">
            <v>1077342.4883999999</v>
          </cell>
          <cell r="N918">
            <v>1127827.1410999999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</v>
          </cell>
          <cell r="G919">
            <v>1</v>
          </cell>
          <cell r="H919">
            <v>1</v>
          </cell>
          <cell r="I919">
            <v>1</v>
          </cell>
          <cell r="J919">
            <v>1</v>
          </cell>
          <cell r="K919">
            <v>1</v>
          </cell>
          <cell r="L919">
            <v>1</v>
          </cell>
          <cell r="M919">
            <v>1</v>
          </cell>
          <cell r="N919">
            <v>1</v>
          </cell>
        </row>
        <row r="920">
          <cell r="C920">
            <v>0.46500000000000002</v>
          </cell>
          <cell r="D920">
            <v>0.46200000000000002</v>
          </cell>
          <cell r="E920">
            <v>0.46200000000000002</v>
          </cell>
          <cell r="F920">
            <v>0.46200000000000002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711721.25</v>
          </cell>
          <cell r="H921">
            <v>813999</v>
          </cell>
          <cell r="I921">
            <v>863999</v>
          </cell>
          <cell r="J921">
            <v>915999</v>
          </cell>
          <cell r="K921">
            <v>966999</v>
          </cell>
          <cell r="L921">
            <v>1017998.9375</v>
          </cell>
          <cell r="M921">
            <v>1066999</v>
          </cell>
          <cell r="N921">
            <v>1116999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C926">
            <v>7.1400000000000005E-2</v>
          </cell>
          <cell r="D926">
            <v>6.7199999999999996E-2</v>
          </cell>
          <cell r="E926">
            <v>8.0299999999999996E-2</v>
          </cell>
          <cell r="F926">
            <v>8.0399999999999999E-2</v>
          </cell>
          <cell r="G926">
            <v>8.0399999999999999E-2</v>
          </cell>
          <cell r="H926">
            <v>7.2099999999999997E-2</v>
          </cell>
          <cell r="I926">
            <v>7.22E-2</v>
          </cell>
          <cell r="J926">
            <v>7.2400000000000006E-2</v>
          </cell>
          <cell r="K926">
            <v>7.2499999999999995E-2</v>
          </cell>
          <cell r="L926">
            <v>7.2599999999999998E-2</v>
          </cell>
          <cell r="M926">
            <v>7.2700000000000001E-2</v>
          </cell>
          <cell r="N926">
            <v>7.2800000000000004E-2</v>
          </cell>
        </row>
        <row r="927">
          <cell r="C927">
            <v>5.2999999999999999E-2</v>
          </cell>
          <cell r="D927">
            <v>5.3100000000000001E-2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  <cell r="M927">
            <v>6.5000000000000002E-2</v>
          </cell>
          <cell r="N927">
            <v>6.5000000000000002E-2</v>
          </cell>
        </row>
        <row r="928">
          <cell r="C928">
            <v>108855</v>
          </cell>
          <cell r="D928">
            <v>114167</v>
          </cell>
          <cell r="E928">
            <v>116313</v>
          </cell>
          <cell r="F928">
            <v>118639.25780000001</v>
          </cell>
          <cell r="G928">
            <v>1</v>
          </cell>
          <cell r="H928">
            <v>1</v>
          </cell>
          <cell r="I928">
            <v>1</v>
          </cell>
          <cell r="J928">
            <v>1</v>
          </cell>
          <cell r="K928">
            <v>1</v>
          </cell>
          <cell r="L928">
            <v>1</v>
          </cell>
          <cell r="M928">
            <v>1</v>
          </cell>
          <cell r="N928">
            <v>1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C931">
            <v>522</v>
          </cell>
          <cell r="D931">
            <v>-477</v>
          </cell>
          <cell r="E931">
            <v>522</v>
          </cell>
          <cell r="F931">
            <v>522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C934">
            <v>5.5E-2</v>
          </cell>
          <cell r="D934">
            <v>5.8000000000000003E-2</v>
          </cell>
          <cell r="E934">
            <v>5.8000000000000003E-2</v>
          </cell>
          <cell r="F934">
            <v>5.8000000000000003E-2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C935">
            <v>4693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C937">
            <v>9.5999999999999992E-3</v>
          </cell>
          <cell r="D937">
            <v>9.5999999999999992E-3</v>
          </cell>
          <cell r="E937">
            <v>9.5999999999999992E-3</v>
          </cell>
          <cell r="F937">
            <v>9.5999999999999992E-3</v>
          </cell>
          <cell r="G937">
            <v>9.5999999999999992E-3</v>
          </cell>
          <cell r="H937">
            <v>9.5999999999999992E-3</v>
          </cell>
          <cell r="I937">
            <v>9.5999999999999992E-3</v>
          </cell>
          <cell r="J937">
            <v>9.5999999999999992E-3</v>
          </cell>
          <cell r="K937">
            <v>9.5999999999999992E-3</v>
          </cell>
          <cell r="L937">
            <v>9.5999999999999992E-3</v>
          </cell>
          <cell r="M937">
            <v>9.5999999999999992E-3</v>
          </cell>
          <cell r="N937">
            <v>9.5999999999999992E-3</v>
          </cell>
        </row>
        <row r="938">
          <cell r="C938">
            <v>1.0097</v>
          </cell>
          <cell r="D938">
            <v>1.0097</v>
          </cell>
          <cell r="E938">
            <v>1.0097</v>
          </cell>
          <cell r="F938">
            <v>1.0097</v>
          </cell>
          <cell r="G938">
            <v>1.0097</v>
          </cell>
          <cell r="H938">
            <v>1.0097</v>
          </cell>
          <cell r="I938">
            <v>1.0097</v>
          </cell>
          <cell r="J938">
            <v>1.0097</v>
          </cell>
          <cell r="K938">
            <v>1.0097</v>
          </cell>
          <cell r="L938">
            <v>1.0097</v>
          </cell>
          <cell r="M938">
            <v>1.0097</v>
          </cell>
          <cell r="N938">
            <v>1.0097</v>
          </cell>
        </row>
        <row r="939">
          <cell r="C939">
            <v>6.7699999999999996E-2</v>
          </cell>
          <cell r="D939">
            <v>6.7699999999999996E-2</v>
          </cell>
          <cell r="E939">
            <v>6.7699999999999996E-2</v>
          </cell>
          <cell r="F939">
            <v>6.7699999999999996E-2</v>
          </cell>
          <cell r="G939">
            <v>6.7699999999999996E-2</v>
          </cell>
          <cell r="H939">
            <v>6.7699999999999996E-2</v>
          </cell>
          <cell r="I939">
            <v>6.7699999999999996E-2</v>
          </cell>
          <cell r="J939">
            <v>6.7699999999999996E-2</v>
          </cell>
          <cell r="K939">
            <v>6.7699999999999996E-2</v>
          </cell>
          <cell r="L939">
            <v>6.7699999999999996E-2</v>
          </cell>
          <cell r="M939">
            <v>6.7699999999999996E-2</v>
          </cell>
          <cell r="N939">
            <v>6.7699999999999996E-2</v>
          </cell>
        </row>
        <row r="940">
          <cell r="C940">
            <v>281582.17200000002</v>
          </cell>
          <cell r="D940">
            <v>934192.1139</v>
          </cell>
          <cell r="E940">
            <v>68583.9182</v>
          </cell>
          <cell r="F940">
            <v>68168.875599999999</v>
          </cell>
          <cell r="G940">
            <v>59880.962899999999</v>
          </cell>
          <cell r="H940">
            <v>64754.573799999998</v>
          </cell>
          <cell r="I940">
            <v>52709.406900000002</v>
          </cell>
          <cell r="J940">
            <v>53203.128700000001</v>
          </cell>
          <cell r="K940">
            <v>55373.567999999999</v>
          </cell>
          <cell r="L940">
            <v>57320.942799999997</v>
          </cell>
          <cell r="M940">
            <v>59764.976199999997</v>
          </cell>
          <cell r="N940">
            <v>62192.839200000002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</v>
          </cell>
          <cell r="G941">
            <v>0.48</v>
          </cell>
          <cell r="H941">
            <v>0.48</v>
          </cell>
          <cell r="I941">
            <v>0.48</v>
          </cell>
          <cell r="J941">
            <v>0.48</v>
          </cell>
          <cell r="K941">
            <v>0.48</v>
          </cell>
          <cell r="L941">
            <v>0.48</v>
          </cell>
          <cell r="M941">
            <v>0.48</v>
          </cell>
          <cell r="N941">
            <v>0.48</v>
          </cell>
        </row>
        <row r="942">
          <cell r="C942">
            <v>0.46500000000000002</v>
          </cell>
          <cell r="D942">
            <v>0.46200000000000002</v>
          </cell>
          <cell r="E942">
            <v>0.46200000000000002</v>
          </cell>
          <cell r="F942">
            <v>0.46200000000000002</v>
          </cell>
          <cell r="G942">
            <v>0.47689999999999999</v>
          </cell>
          <cell r="H942">
            <v>0.47689999999999999</v>
          </cell>
          <cell r="I942">
            <v>0.47689999999999999</v>
          </cell>
          <cell r="J942">
            <v>0.47689999999999999</v>
          </cell>
          <cell r="K942">
            <v>0.47689999999999999</v>
          </cell>
          <cell r="L942">
            <v>0.47689999999999999</v>
          </cell>
          <cell r="M942">
            <v>0.47689999999999999</v>
          </cell>
          <cell r="N942">
            <v>0.47689999999999999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C948">
            <v>7.1400000000000005E-2</v>
          </cell>
          <cell r="D948">
            <v>6.7199999999999996E-2</v>
          </cell>
          <cell r="E948">
            <v>8.0299999999999996E-2</v>
          </cell>
          <cell r="F948">
            <v>8.0399999999999999E-2</v>
          </cell>
          <cell r="G948">
            <v>8.0399999999999999E-2</v>
          </cell>
          <cell r="H948">
            <v>7.2099999999999997E-2</v>
          </cell>
          <cell r="I948">
            <v>7.22E-2</v>
          </cell>
          <cell r="J948">
            <v>7.2400000000000006E-2</v>
          </cell>
          <cell r="K948">
            <v>7.2499999999999995E-2</v>
          </cell>
          <cell r="L948">
            <v>7.2599999999999998E-2</v>
          </cell>
          <cell r="M948">
            <v>7.2700000000000001E-2</v>
          </cell>
          <cell r="N948">
            <v>7.2800000000000004E-2</v>
          </cell>
        </row>
        <row r="949">
          <cell r="C949">
            <v>5.2999999999999999E-2</v>
          </cell>
          <cell r="D949">
            <v>5.3100000000000001E-2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  <cell r="M949">
            <v>6.5000000000000002E-2</v>
          </cell>
          <cell r="N949">
            <v>6.5000000000000002E-2</v>
          </cell>
        </row>
        <row r="950">
          <cell r="C950">
            <v>75624</v>
          </cell>
          <cell r="D950">
            <v>60706</v>
          </cell>
          <cell r="E950">
            <v>65982</v>
          </cell>
          <cell r="F950">
            <v>67301.640599999999</v>
          </cell>
          <cell r="G950">
            <v>68647.671900000001</v>
          </cell>
          <cell r="H950">
            <v>70020.625</v>
          </cell>
          <cell r="I950">
            <v>71421.039099999995</v>
          </cell>
          <cell r="J950">
            <v>72849.460900000005</v>
          </cell>
          <cell r="K950">
            <v>74306.453099999999</v>
          </cell>
          <cell r="L950">
            <v>75792.585900000005</v>
          </cell>
          <cell r="M950">
            <v>77308.4375</v>
          </cell>
          <cell r="N950">
            <v>78854.609400000001</v>
          </cell>
        </row>
        <row r="951">
          <cell r="C951">
            <v>2118914</v>
          </cell>
          <cell r="D951">
            <v>7675632.5</v>
          </cell>
          <cell r="E951">
            <v>5194333</v>
          </cell>
          <cell r="F951">
            <v>4512099</v>
          </cell>
          <cell r="G951">
            <v>4375482.5</v>
          </cell>
          <cell r="H951">
            <v>4542701.5</v>
          </cell>
          <cell r="I951">
            <v>4460385.5</v>
          </cell>
          <cell r="J951">
            <v>4388927.5</v>
          </cell>
          <cell r="K951">
            <v>4358020</v>
          </cell>
          <cell r="L951">
            <v>4410091.5</v>
          </cell>
          <cell r="M951">
            <v>4731422</v>
          </cell>
          <cell r="N951">
            <v>4657666.5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C953">
            <v>14137</v>
          </cell>
          <cell r="D953">
            <v>861</v>
          </cell>
          <cell r="E953">
            <v>1112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C956">
            <v>5.5E-2</v>
          </cell>
          <cell r="D956">
            <v>5.8000000000000003E-2</v>
          </cell>
          <cell r="E956">
            <v>5.8000000000000003E-2</v>
          </cell>
          <cell r="F956">
            <v>5.8000000000000003E-2</v>
          </cell>
          <cell r="G956">
            <v>4.3099999999999999E-2</v>
          </cell>
          <cell r="H956">
            <v>4.3099999999999999E-2</v>
          </cell>
          <cell r="I956">
            <v>4.3099999999999999E-2</v>
          </cell>
          <cell r="J956">
            <v>4.3099999999999999E-2</v>
          </cell>
          <cell r="K956">
            <v>4.3099999999999999E-2</v>
          </cell>
          <cell r="L956">
            <v>4.3099999999999999E-2</v>
          </cell>
          <cell r="M956">
            <v>4.3099999999999999E-2</v>
          </cell>
          <cell r="N956">
            <v>4.3099999999999999E-2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C959">
            <v>9.5999999999999992E-3</v>
          </cell>
          <cell r="D959">
            <v>9.5999999999999992E-3</v>
          </cell>
          <cell r="E959">
            <v>9.5999999999999992E-3</v>
          </cell>
          <cell r="F959">
            <v>9.5999999999999992E-3</v>
          </cell>
          <cell r="G959">
            <v>9.5999999999999992E-3</v>
          </cell>
          <cell r="H959">
            <v>9.5999999999999992E-3</v>
          </cell>
          <cell r="I959">
            <v>9.5999999999999992E-3</v>
          </cell>
          <cell r="J959">
            <v>9.5999999999999992E-3</v>
          </cell>
          <cell r="K959">
            <v>9.5999999999999992E-3</v>
          </cell>
          <cell r="L959">
            <v>9.5999999999999992E-3</v>
          </cell>
          <cell r="M959">
            <v>9.5999999999999992E-3</v>
          </cell>
          <cell r="N959">
            <v>9.5999999999999992E-3</v>
          </cell>
        </row>
        <row r="960">
          <cell r="C960">
            <v>1.0097</v>
          </cell>
          <cell r="D960">
            <v>1.0097</v>
          </cell>
          <cell r="E960">
            <v>1.0097</v>
          </cell>
          <cell r="F960">
            <v>1.0097</v>
          </cell>
          <cell r="G960">
            <v>1.0097</v>
          </cell>
          <cell r="H960">
            <v>1.0097</v>
          </cell>
          <cell r="I960">
            <v>1.0097</v>
          </cell>
          <cell r="J960">
            <v>1.0097</v>
          </cell>
          <cell r="K960">
            <v>1.0097</v>
          </cell>
          <cell r="L960">
            <v>1.0097</v>
          </cell>
          <cell r="M960">
            <v>1.0097</v>
          </cell>
          <cell r="N960">
            <v>1.0097</v>
          </cell>
        </row>
        <row r="961">
          <cell r="C961">
            <v>6.7699999999999996E-2</v>
          </cell>
          <cell r="D961">
            <v>6.7000000000000004E-2</v>
          </cell>
          <cell r="E961">
            <v>3.1960000000000002</v>
          </cell>
          <cell r="F961">
            <v>2.4079999999999999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C962">
            <v>597176.81099999999</v>
          </cell>
          <cell r="D962">
            <v>818582.4719</v>
          </cell>
          <cell r="E962">
            <v>1915796.9369000001</v>
          </cell>
          <cell r="F962">
            <v>1526620.6834</v>
          </cell>
          <cell r="G962">
            <v>2.2717999999999998</v>
          </cell>
          <cell r="H962">
            <v>-8.1407000000000007</v>
          </cell>
          <cell r="I962">
            <v>-8.2037999999999993</v>
          </cell>
          <cell r="J962">
            <v>-12.810499999999999</v>
          </cell>
          <cell r="K962">
            <v>-13.2522</v>
          </cell>
          <cell r="L962">
            <v>-13.8833</v>
          </cell>
          <cell r="M962">
            <v>-14.7668</v>
          </cell>
          <cell r="N962">
            <v>-14.261900000000001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</v>
          </cell>
          <cell r="G963">
            <v>1</v>
          </cell>
          <cell r="H963">
            <v>1</v>
          </cell>
          <cell r="I963">
            <v>1</v>
          </cell>
          <cell r="J963">
            <v>1</v>
          </cell>
          <cell r="K963">
            <v>1</v>
          </cell>
          <cell r="L963">
            <v>1</v>
          </cell>
          <cell r="M963">
            <v>1</v>
          </cell>
          <cell r="N963">
            <v>1</v>
          </cell>
        </row>
        <row r="964">
          <cell r="C964">
            <v>0.46500000000000002</v>
          </cell>
          <cell r="D964">
            <v>0.46200000000000002</v>
          </cell>
          <cell r="E964">
            <v>0.46200000000000002</v>
          </cell>
          <cell r="F964">
            <v>0.46200000000000002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49000</v>
          </cell>
          <cell r="G965">
            <v>1</v>
          </cell>
          <cell r="H965">
            <v>1</v>
          </cell>
          <cell r="I965">
            <v>1</v>
          </cell>
          <cell r="J965">
            <v>1</v>
          </cell>
          <cell r="K965">
            <v>1</v>
          </cell>
          <cell r="L965">
            <v>1</v>
          </cell>
          <cell r="M965">
            <v>1</v>
          </cell>
          <cell r="N965">
            <v>1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C970">
            <v>7.1400000000000005E-2</v>
          </cell>
          <cell r="D970">
            <v>6.7199999999999996E-2</v>
          </cell>
          <cell r="E970">
            <v>8.0299999999999996E-2</v>
          </cell>
          <cell r="F970">
            <v>8.0399999999999999E-2</v>
          </cell>
          <cell r="G970">
            <v>8.0399999999999999E-2</v>
          </cell>
          <cell r="H970">
            <v>7.2099999999999997E-2</v>
          </cell>
          <cell r="I970">
            <v>7.22E-2</v>
          </cell>
          <cell r="J970">
            <v>7.2400000000000006E-2</v>
          </cell>
          <cell r="K970">
            <v>7.2499999999999995E-2</v>
          </cell>
          <cell r="L970">
            <v>7.2599999999999998E-2</v>
          </cell>
          <cell r="M970">
            <v>7.2700000000000001E-2</v>
          </cell>
          <cell r="N970">
            <v>7.2800000000000004E-2</v>
          </cell>
        </row>
        <row r="971">
          <cell r="C971">
            <v>5.2999999999999999E-2</v>
          </cell>
          <cell r="D971">
            <v>5.3100000000000001E-2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  <cell r="M971">
            <v>6.5000000000000002E-2</v>
          </cell>
          <cell r="N971">
            <v>6.5000000000000002E-2</v>
          </cell>
        </row>
        <row r="972">
          <cell r="C972">
            <v>153852</v>
          </cell>
          <cell r="D972">
            <v>87991</v>
          </cell>
          <cell r="E972">
            <v>90467</v>
          </cell>
          <cell r="F972">
            <v>42021.476600000002</v>
          </cell>
          <cell r="G972">
            <v>1</v>
          </cell>
          <cell r="H972">
            <v>1</v>
          </cell>
          <cell r="I972">
            <v>1</v>
          </cell>
          <cell r="J972">
            <v>1</v>
          </cell>
          <cell r="K972">
            <v>1</v>
          </cell>
          <cell r="L972">
            <v>1</v>
          </cell>
          <cell r="M972">
            <v>1</v>
          </cell>
          <cell r="N972">
            <v>1</v>
          </cell>
        </row>
        <row r="973">
          <cell r="C973">
            <v>1254</v>
          </cell>
          <cell r="D973">
            <v>23100</v>
          </cell>
          <cell r="E973">
            <v>42600</v>
          </cell>
          <cell r="F973">
            <v>37100</v>
          </cell>
          <cell r="G973">
            <v>592671.125</v>
          </cell>
          <cell r="H973">
            <v>655702.4375</v>
          </cell>
          <cell r="I973">
            <v>641090.1875</v>
          </cell>
          <cell r="J973">
            <v>655901.625</v>
          </cell>
          <cell r="K973">
            <v>674970.5625</v>
          </cell>
          <cell r="L973">
            <v>693485</v>
          </cell>
          <cell r="M973">
            <v>717434.3125</v>
          </cell>
          <cell r="N973">
            <v>737430.875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C975">
            <v>3757</v>
          </cell>
          <cell r="D975">
            <v>2598</v>
          </cell>
          <cell r="E975">
            <v>3757</v>
          </cell>
          <cell r="F975">
            <v>773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C978">
            <v>5.5E-2</v>
          </cell>
          <cell r="D978">
            <v>5.8000000000000003E-2</v>
          </cell>
          <cell r="E978">
            <v>5.8000000000000003E-2</v>
          </cell>
          <cell r="F978">
            <v>5.8000000000000003E-2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C981">
            <v>9.5999999999999992E-3</v>
          </cell>
          <cell r="D981">
            <v>9.5999999999999992E-3</v>
          </cell>
          <cell r="E981">
            <v>9.5999999999999992E-3</v>
          </cell>
          <cell r="F981">
            <v>9.5999999999999992E-3</v>
          </cell>
          <cell r="G981">
            <v>9.5999999999999992E-3</v>
          </cell>
          <cell r="H981">
            <v>9.5999999999999992E-3</v>
          </cell>
          <cell r="I981">
            <v>9.5999999999999992E-3</v>
          </cell>
          <cell r="J981">
            <v>9.5999999999999992E-3</v>
          </cell>
          <cell r="K981">
            <v>9.5999999999999992E-3</v>
          </cell>
          <cell r="L981">
            <v>9.5999999999999992E-3</v>
          </cell>
          <cell r="M981">
            <v>9.5999999999999992E-3</v>
          </cell>
          <cell r="N981">
            <v>9.5999999999999992E-3</v>
          </cell>
        </row>
        <row r="982">
          <cell r="C982">
            <v>1.0097</v>
          </cell>
          <cell r="D982">
            <v>1.0097</v>
          </cell>
          <cell r="E982">
            <v>1.0097</v>
          </cell>
          <cell r="F982">
            <v>1.0097</v>
          </cell>
          <cell r="G982">
            <v>1.0097</v>
          </cell>
          <cell r="H982">
            <v>1.0097</v>
          </cell>
          <cell r="I982">
            <v>1.0097</v>
          </cell>
          <cell r="J982">
            <v>1.0097</v>
          </cell>
          <cell r="K982">
            <v>1.0097</v>
          </cell>
          <cell r="L982">
            <v>1.0097</v>
          </cell>
          <cell r="M982">
            <v>1.0097</v>
          </cell>
          <cell r="N982">
            <v>1.0097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C984">
            <v>265403.83720000001</v>
          </cell>
          <cell r="D984">
            <v>255017.8847</v>
          </cell>
          <cell r="E984">
            <v>251710.28899999999</v>
          </cell>
          <cell r="F984">
            <v>266985.54550000001</v>
          </cell>
          <cell r="G984">
            <v>333822.1103</v>
          </cell>
          <cell r="H984">
            <v>320634.43030000001</v>
          </cell>
          <cell r="I984">
            <v>343908.36540000001</v>
          </cell>
          <cell r="J984">
            <v>345912.79369999998</v>
          </cell>
          <cell r="K984">
            <v>356018.59629999998</v>
          </cell>
          <cell r="L984">
            <v>361059.9656</v>
          </cell>
          <cell r="M984">
            <v>370151.59370000003</v>
          </cell>
          <cell r="N984">
            <v>396459.21500000003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</v>
          </cell>
          <cell r="G985">
            <v>1</v>
          </cell>
          <cell r="H985">
            <v>1</v>
          </cell>
          <cell r="I985">
            <v>1</v>
          </cell>
          <cell r="J985">
            <v>1</v>
          </cell>
          <cell r="K985">
            <v>1</v>
          </cell>
          <cell r="L985">
            <v>1</v>
          </cell>
          <cell r="M985">
            <v>1</v>
          </cell>
          <cell r="N985">
            <v>1</v>
          </cell>
        </row>
        <row r="986">
          <cell r="C986">
            <v>0.46500000000000002</v>
          </cell>
          <cell r="D986">
            <v>0.46200000000000002</v>
          </cell>
          <cell r="E986">
            <v>0.46200000000000002</v>
          </cell>
          <cell r="F986">
            <v>0.46200000000000002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344173.8125</v>
          </cell>
          <cell r="H987">
            <v>316604.84379999997</v>
          </cell>
          <cell r="I987">
            <v>339585.9375</v>
          </cell>
          <cell r="J987">
            <v>341556.34379999997</v>
          </cell>
          <cell r="K987">
            <v>351534.90629999997</v>
          </cell>
          <cell r="L987">
            <v>356512.59379999997</v>
          </cell>
          <cell r="M987">
            <v>365489.90629999997</v>
          </cell>
          <cell r="N987">
            <v>391466.1875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C992">
            <v>7.1400000000000005E-2</v>
          </cell>
          <cell r="D992">
            <v>6.7199999999999996E-2</v>
          </cell>
          <cell r="E992">
            <v>8.0299999999999996E-2</v>
          </cell>
          <cell r="F992">
            <v>8.0399999999999999E-2</v>
          </cell>
          <cell r="G992">
            <v>8.0399999999999999E-2</v>
          </cell>
          <cell r="H992">
            <v>7.2099999999999997E-2</v>
          </cell>
          <cell r="I992">
            <v>7.22E-2</v>
          </cell>
          <cell r="J992">
            <v>7.2400000000000006E-2</v>
          </cell>
          <cell r="K992">
            <v>7.2499999999999995E-2</v>
          </cell>
          <cell r="L992">
            <v>7.2599999999999998E-2</v>
          </cell>
          <cell r="M992">
            <v>7.2700000000000001E-2</v>
          </cell>
          <cell r="N992">
            <v>7.2800000000000004E-2</v>
          </cell>
        </row>
        <row r="993">
          <cell r="C993">
            <v>5.2999999999999999E-2</v>
          </cell>
          <cell r="D993">
            <v>5.3100000000000001E-2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  <cell r="M993">
            <v>6.5000000000000002E-2</v>
          </cell>
          <cell r="N993">
            <v>6.5000000000000002E-2</v>
          </cell>
        </row>
        <row r="994">
          <cell r="C994">
            <v>87828</v>
          </cell>
          <cell r="D994">
            <v>83182</v>
          </cell>
          <cell r="E994">
            <v>84360</v>
          </cell>
          <cell r="F994">
            <v>86047.203099999999</v>
          </cell>
          <cell r="G994">
            <v>1</v>
          </cell>
          <cell r="H994">
            <v>1</v>
          </cell>
          <cell r="I994">
            <v>1</v>
          </cell>
          <cell r="J994">
            <v>1</v>
          </cell>
          <cell r="K994">
            <v>1</v>
          </cell>
          <cell r="L994">
            <v>1</v>
          </cell>
          <cell r="M994">
            <v>1</v>
          </cell>
          <cell r="N994">
            <v>1</v>
          </cell>
        </row>
        <row r="995">
          <cell r="C995">
            <v>618992.9375</v>
          </cell>
          <cell r="D995">
            <v>963320.3125</v>
          </cell>
          <cell r="E995">
            <v>973469.5</v>
          </cell>
          <cell r="F995">
            <v>855439</v>
          </cell>
          <cell r="G995">
            <v>784971.5</v>
          </cell>
          <cell r="H995">
            <v>790539.4375</v>
          </cell>
          <cell r="I995">
            <v>800801.8125</v>
          </cell>
          <cell r="J995">
            <v>813377.125</v>
          </cell>
          <cell r="K995">
            <v>827981.125</v>
          </cell>
          <cell r="L995">
            <v>846241.6875</v>
          </cell>
          <cell r="M995">
            <v>867952</v>
          </cell>
          <cell r="N995">
            <v>896131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C997">
            <v>468</v>
          </cell>
          <cell r="D997">
            <v>-172</v>
          </cell>
          <cell r="E997">
            <v>468</v>
          </cell>
          <cell r="F997">
            <v>468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C1000">
            <v>5.5E-2</v>
          </cell>
          <cell r="D1000">
            <v>5.8000000000000003E-2</v>
          </cell>
          <cell r="E1000">
            <v>5.8000000000000003E-2</v>
          </cell>
          <cell r="F1000">
            <v>5.8000000000000003E-2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C1001">
            <v>1020</v>
          </cell>
          <cell r="D1001">
            <v>557.6</v>
          </cell>
          <cell r="E1001">
            <v>557.6</v>
          </cell>
          <cell r="F1001">
            <v>557.6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C1003">
            <v>2.0299999999999999E-2</v>
          </cell>
          <cell r="D1003">
            <v>2.0299999999999999E-2</v>
          </cell>
          <cell r="E1003">
            <v>2.0299999999999999E-2</v>
          </cell>
          <cell r="F1003">
            <v>1.26E-2</v>
          </cell>
          <cell r="G1003">
            <v>1.26E-2</v>
          </cell>
          <cell r="H1003">
            <v>1.26E-2</v>
          </cell>
          <cell r="I1003">
            <v>1.26E-2</v>
          </cell>
          <cell r="J1003">
            <v>1.26E-2</v>
          </cell>
          <cell r="K1003">
            <v>1.26E-2</v>
          </cell>
          <cell r="L1003">
            <v>1.26E-2</v>
          </cell>
          <cell r="M1003">
            <v>1.26E-2</v>
          </cell>
          <cell r="N1003">
            <v>1.26E-2</v>
          </cell>
        </row>
        <row r="1004">
          <cell r="C1004">
            <v>1.0201</v>
          </cell>
          <cell r="D1004">
            <v>1.0206</v>
          </cell>
          <cell r="E1004">
            <v>1.0206999999999999</v>
          </cell>
          <cell r="F1004">
            <v>1.0126999999999999</v>
          </cell>
          <cell r="G1004">
            <v>1.0126999999999999</v>
          </cell>
          <cell r="H1004">
            <v>1.0126999999999999</v>
          </cell>
          <cell r="I1004">
            <v>1.0126999999999999</v>
          </cell>
          <cell r="J1004">
            <v>1.0127999999999999</v>
          </cell>
          <cell r="K1004">
            <v>1.0127999999999999</v>
          </cell>
          <cell r="L1004">
            <v>1.0127999999999999</v>
          </cell>
          <cell r="M1004">
            <v>1.0127999999999999</v>
          </cell>
          <cell r="N1004">
            <v>1.0127999999999999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C1006">
            <v>116497.48820000001</v>
          </cell>
          <cell r="D1006">
            <v>118384.8872</v>
          </cell>
          <cell r="E1006">
            <v>118390.9979</v>
          </cell>
          <cell r="F1006">
            <v>113326.2651</v>
          </cell>
          <cell r="G1006">
            <v>112809.5251</v>
          </cell>
          <cell r="H1006">
            <v>112827.6994</v>
          </cell>
          <cell r="I1006">
            <v>112847.2663</v>
          </cell>
          <cell r="J1006">
            <v>112867.9883</v>
          </cell>
          <cell r="K1006">
            <v>112889.7864</v>
          </cell>
          <cell r="L1006">
            <v>112912.20170000001</v>
          </cell>
          <cell r="M1006">
            <v>112935.4635</v>
          </cell>
          <cell r="N1006">
            <v>112959.6115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</v>
          </cell>
          <cell r="G1007">
            <v>1</v>
          </cell>
          <cell r="H1007">
            <v>1</v>
          </cell>
          <cell r="I1007">
            <v>1</v>
          </cell>
          <cell r="J1007">
            <v>1</v>
          </cell>
          <cell r="K1007">
            <v>1</v>
          </cell>
          <cell r="L1007">
            <v>1</v>
          </cell>
          <cell r="M1007">
            <v>1</v>
          </cell>
          <cell r="N1007">
            <v>1</v>
          </cell>
        </row>
        <row r="1008">
          <cell r="C1008">
            <v>0.46500000000000002</v>
          </cell>
          <cell r="D1008">
            <v>0.46200000000000002</v>
          </cell>
          <cell r="E1008">
            <v>0.46200000000000002</v>
          </cell>
          <cell r="F1008">
            <v>0.46200000000000002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111387.125</v>
          </cell>
          <cell r="H1009">
            <v>111405.07030000001</v>
          </cell>
          <cell r="I1009">
            <v>111424.3906</v>
          </cell>
          <cell r="J1009">
            <v>111444.85159999999</v>
          </cell>
          <cell r="K1009">
            <v>111466.375</v>
          </cell>
          <cell r="L1009">
            <v>111488.50780000001</v>
          </cell>
          <cell r="M1009">
            <v>111511.47659999999</v>
          </cell>
          <cell r="N1009">
            <v>111535.32030000001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C1014">
            <v>7.1400000000000005E-2</v>
          </cell>
          <cell r="D1014">
            <v>6.7199999999999996E-2</v>
          </cell>
          <cell r="E1014">
            <v>8.0299999999999996E-2</v>
          </cell>
          <cell r="F1014">
            <v>8.0399999999999999E-2</v>
          </cell>
          <cell r="G1014">
            <v>8.0399999999999999E-2</v>
          </cell>
          <cell r="H1014">
            <v>7.2099999999999997E-2</v>
          </cell>
          <cell r="I1014">
            <v>7.22E-2</v>
          </cell>
          <cell r="J1014">
            <v>7.2400000000000006E-2</v>
          </cell>
          <cell r="K1014">
            <v>7.2499999999999995E-2</v>
          </cell>
          <cell r="L1014">
            <v>7.2599999999999998E-2</v>
          </cell>
          <cell r="M1014">
            <v>7.2700000000000001E-2</v>
          </cell>
          <cell r="N1014">
            <v>7.2800000000000004E-2</v>
          </cell>
        </row>
        <row r="1015">
          <cell r="C1015">
            <v>5.2999999999999999E-2</v>
          </cell>
          <cell r="D1015">
            <v>5.3100000000000001E-2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  <cell r="M1015">
            <v>6.5000000000000002E-2</v>
          </cell>
          <cell r="N1015">
            <v>6.5000000000000002E-2</v>
          </cell>
        </row>
        <row r="1016">
          <cell r="C1016">
            <v>8000</v>
          </cell>
          <cell r="D1016">
            <v>8000</v>
          </cell>
          <cell r="E1016">
            <v>8000</v>
          </cell>
          <cell r="F1016">
            <v>8000</v>
          </cell>
          <cell r="G1016">
            <v>1</v>
          </cell>
          <cell r="H1016">
            <v>1</v>
          </cell>
          <cell r="I1016">
            <v>1</v>
          </cell>
          <cell r="J1016">
            <v>1</v>
          </cell>
          <cell r="K1016">
            <v>1</v>
          </cell>
          <cell r="L1016">
            <v>1</v>
          </cell>
          <cell r="M1016">
            <v>1</v>
          </cell>
          <cell r="N1016">
            <v>1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C1022">
            <v>5.5E-2</v>
          </cell>
          <cell r="D1022">
            <v>5.8000000000000003E-2</v>
          </cell>
          <cell r="E1022">
            <v>5.8000000000000003E-2</v>
          </cell>
          <cell r="F1022">
            <v>5.8000000000000003E-2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C1025">
            <v>2.0299999999999999E-2</v>
          </cell>
          <cell r="D1025">
            <v>2.0299999999999999E-2</v>
          </cell>
          <cell r="E1025">
            <v>2.0299999999999999E-2</v>
          </cell>
          <cell r="F1025">
            <v>1.26E-2</v>
          </cell>
          <cell r="G1025">
            <v>1.26E-2</v>
          </cell>
          <cell r="H1025">
            <v>1.26E-2</v>
          </cell>
          <cell r="I1025">
            <v>1.26E-2</v>
          </cell>
          <cell r="J1025">
            <v>1.26E-2</v>
          </cell>
          <cell r="K1025">
            <v>1.26E-2</v>
          </cell>
          <cell r="L1025">
            <v>1.26E-2</v>
          </cell>
          <cell r="M1025">
            <v>1.26E-2</v>
          </cell>
          <cell r="N1025">
            <v>1.26E-2</v>
          </cell>
        </row>
        <row r="1026">
          <cell r="C1026">
            <v>1.0206999999999999</v>
          </cell>
          <cell r="D1026">
            <v>1.0206999999999999</v>
          </cell>
          <cell r="E1026">
            <v>1.0206999999999999</v>
          </cell>
          <cell r="F1026">
            <v>1.0127999999999999</v>
          </cell>
          <cell r="G1026">
            <v>1.0127999999999999</v>
          </cell>
          <cell r="H1026">
            <v>1.0127999999999999</v>
          </cell>
          <cell r="I1026">
            <v>1.0127999999999999</v>
          </cell>
          <cell r="J1026">
            <v>1.0127999999999999</v>
          </cell>
          <cell r="K1026">
            <v>1.0127999999999999</v>
          </cell>
          <cell r="L1026">
            <v>1.0127999999999999</v>
          </cell>
          <cell r="M1026">
            <v>1.0127999999999999</v>
          </cell>
          <cell r="N1026">
            <v>1.0127999999999999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Y1999</v>
          </cell>
          <cell r="D1030" t="str">
            <v>Y2000</v>
          </cell>
          <cell r="E1030" t="str">
            <v>Y2001</v>
          </cell>
          <cell r="F1030" t="str">
            <v>Y2002</v>
          </cell>
          <cell r="G1030" t="str">
            <v>Y2003</v>
          </cell>
          <cell r="H1030" t="str">
            <v>Y2004</v>
          </cell>
          <cell r="I1030" t="str">
            <v>Y2005</v>
          </cell>
          <cell r="J1030" t="str">
            <v>Y2006</v>
          </cell>
          <cell r="K1030" t="str">
            <v>Y2007</v>
          </cell>
          <cell r="L1030" t="str">
            <v>Y2008</v>
          </cell>
          <cell r="M1030" t="str">
            <v>Y2009</v>
          </cell>
          <cell r="N1030" t="str">
            <v>Y2010</v>
          </cell>
        </row>
        <row r="1031">
          <cell r="D1031">
            <v>511000</v>
          </cell>
          <cell r="E1031">
            <v>554000</v>
          </cell>
          <cell r="F1031">
            <v>511000</v>
          </cell>
          <cell r="G1031">
            <v>448184.90629999997</v>
          </cell>
          <cell r="H1031">
            <v>463408.5625</v>
          </cell>
          <cell r="I1031">
            <v>477596.71879999997</v>
          </cell>
          <cell r="J1031">
            <v>521479.94400000002</v>
          </cell>
          <cell r="K1031">
            <v>530522.51670000004</v>
          </cell>
          <cell r="L1031">
            <v>539075.73699999996</v>
          </cell>
          <cell r="M1031">
            <v>544910.18220000004</v>
          </cell>
          <cell r="N1031">
            <v>550363.41839999997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D1046">
            <v>836155.74190000002</v>
          </cell>
          <cell r="E1046">
            <v>1943663.1361</v>
          </cell>
          <cell r="F1046">
            <v>1554214.6834</v>
          </cell>
          <cell r="G1046">
            <v>2.25</v>
          </cell>
          <cell r="H1046">
            <v>-8.0625</v>
          </cell>
          <cell r="I1046">
            <v>-8.125</v>
          </cell>
          <cell r="J1046">
            <v>-12.6875</v>
          </cell>
          <cell r="K1046">
            <v>-13.125</v>
          </cell>
          <cell r="L1046">
            <v>-13.75</v>
          </cell>
          <cell r="M1046">
            <v>-14.625</v>
          </cell>
          <cell r="N1046">
            <v>-14.125</v>
          </cell>
        </row>
        <row r="1047">
          <cell r="D1047">
            <v>23323.909500000002</v>
          </cell>
          <cell r="E1047">
            <v>43012.924099999997</v>
          </cell>
          <cell r="F1047">
            <v>37459.612300000001</v>
          </cell>
          <cell r="G1047">
            <v>598415.91810000001</v>
          </cell>
          <cell r="H1047">
            <v>662058.19649999996</v>
          </cell>
          <cell r="I1047">
            <v>647304.30920000002</v>
          </cell>
          <cell r="J1047">
            <v>662259.31469999999</v>
          </cell>
          <cell r="K1047">
            <v>681513.08849999995</v>
          </cell>
          <cell r="L1047">
            <v>700206.98739999998</v>
          </cell>
          <cell r="M1047">
            <v>724388.44189999998</v>
          </cell>
          <cell r="N1047">
            <v>744578.8321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D1049">
            <v>306955.59769999998</v>
          </cell>
          <cell r="E1049">
            <v>336669.19919999997</v>
          </cell>
          <cell r="F1049">
            <v>293532.32199999999</v>
          </cell>
          <cell r="G1049">
            <v>323156.5</v>
          </cell>
          <cell r="H1049">
            <v>320633.90629999997</v>
          </cell>
          <cell r="I1049">
            <v>343907.84379999997</v>
          </cell>
          <cell r="J1049">
            <v>345912.65629999997</v>
          </cell>
          <cell r="K1049">
            <v>356018.46879999997</v>
          </cell>
          <cell r="L1049">
            <v>361059.84379999997</v>
          </cell>
          <cell r="M1049">
            <v>370151.4375</v>
          </cell>
          <cell r="N1049">
            <v>396459.0625</v>
          </cell>
        </row>
        <row r="1050">
          <cell r="D1050">
            <v>983170.15560000006</v>
          </cell>
          <cell r="E1050">
            <v>993604.76859999995</v>
          </cell>
          <cell r="F1050">
            <v>866331.34030000004</v>
          </cell>
          <cell r="G1050">
            <v>794962.1594</v>
          </cell>
          <cell r="H1050">
            <v>800598.49549999996</v>
          </cell>
          <cell r="I1050">
            <v>810992.44979999994</v>
          </cell>
          <cell r="J1050">
            <v>823749.09739999997</v>
          </cell>
          <cell r="K1050">
            <v>838539.31469999999</v>
          </cell>
          <cell r="L1050">
            <v>857033.22380000004</v>
          </cell>
          <cell r="M1050">
            <v>879019.99910000002</v>
          </cell>
          <cell r="N1050">
            <v>907558.54929999996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Y1999</v>
          </cell>
          <cell r="D1058" t="str">
            <v>Y2000</v>
          </cell>
          <cell r="E1058" t="str">
            <v>Y2001</v>
          </cell>
          <cell r="F1058" t="str">
            <v>Y2002</v>
          </cell>
          <cell r="G1058" t="str">
            <v>Y2003</v>
          </cell>
          <cell r="H1058" t="str">
            <v>Y2004</v>
          </cell>
          <cell r="I1058" t="str">
            <v>Y2005</v>
          </cell>
          <cell r="J1058" t="str">
            <v>Y2006</v>
          </cell>
          <cell r="K1058" t="str">
            <v>Y2007</v>
          </cell>
          <cell r="L1058" t="str">
            <v>Y2008</v>
          </cell>
          <cell r="M1058" t="str">
            <v>Y2009</v>
          </cell>
          <cell r="N1058" t="str">
            <v>Y2010</v>
          </cell>
        </row>
        <row r="1059">
          <cell r="D1059">
            <v>71990.976599999995</v>
          </cell>
          <cell r="E1059">
            <v>116322.6406</v>
          </cell>
          <cell r="F1059">
            <v>89663.226599999995</v>
          </cell>
          <cell r="G1059">
            <v>79041.593800000002</v>
          </cell>
          <cell r="H1059">
            <v>82321.671900000001</v>
          </cell>
          <cell r="I1059">
            <v>19460.738300000001</v>
          </cell>
          <cell r="J1059">
            <v>18019.669900000001</v>
          </cell>
          <cell r="K1059">
            <v>17531.796900000001</v>
          </cell>
          <cell r="L1059">
            <v>17501.581999999999</v>
          </cell>
          <cell r="M1059">
            <v>17261.890599999999</v>
          </cell>
          <cell r="N1059">
            <v>16999.0527</v>
          </cell>
        </row>
        <row r="1060">
          <cell r="C1060">
            <v>1254</v>
          </cell>
          <cell r="D1060">
            <v>23100</v>
          </cell>
          <cell r="E1060">
            <v>42600</v>
          </cell>
          <cell r="F1060">
            <v>37100</v>
          </cell>
          <cell r="G1060">
            <v>592671.125</v>
          </cell>
          <cell r="H1060">
            <v>655702.4375</v>
          </cell>
          <cell r="I1060">
            <v>641090.1875</v>
          </cell>
          <cell r="J1060">
            <v>655901.625</v>
          </cell>
          <cell r="K1060">
            <v>674970.5625</v>
          </cell>
          <cell r="L1060">
            <v>693485</v>
          </cell>
          <cell r="M1060">
            <v>717434.3125</v>
          </cell>
          <cell r="N1060">
            <v>737430.875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D1062">
            <v>1254973.125</v>
          </cell>
          <cell r="E1062">
            <v>1897727.75</v>
          </cell>
          <cell r="F1062">
            <v>1516847.5</v>
          </cell>
          <cell r="G1062">
            <v>1496640.875</v>
          </cell>
          <cell r="H1062">
            <v>1475150.375</v>
          </cell>
          <cell r="I1062">
            <v>1456528.75</v>
          </cell>
          <cell r="J1062">
            <v>1383412.75</v>
          </cell>
          <cell r="K1062">
            <v>1271731.875</v>
          </cell>
          <cell r="L1062">
            <v>1253970.5</v>
          </cell>
          <cell r="M1062">
            <v>1171184</v>
          </cell>
          <cell r="N1062">
            <v>1111925.375</v>
          </cell>
        </row>
        <row r="1063">
          <cell r="C1063">
            <v>8250</v>
          </cell>
          <cell r="D1063">
            <v>362647.71879999997</v>
          </cell>
          <cell r="E1063">
            <v>322610.875</v>
          </cell>
          <cell r="F1063">
            <v>273306.8125</v>
          </cell>
          <cell r="G1063">
            <v>283022.1875</v>
          </cell>
          <cell r="H1063">
            <v>356393.6875</v>
          </cell>
          <cell r="I1063">
            <v>362198.625</v>
          </cell>
          <cell r="J1063">
            <v>288180.625</v>
          </cell>
          <cell r="K1063">
            <v>291604.8125</v>
          </cell>
          <cell r="L1063">
            <v>224056.5</v>
          </cell>
          <cell r="M1063">
            <v>201993.10939999999</v>
          </cell>
          <cell r="N1063">
            <v>163452.3438</v>
          </cell>
        </row>
        <row r="1064">
          <cell r="D1064">
            <v>6110133.5</v>
          </cell>
          <cell r="E1064">
            <v>3012905</v>
          </cell>
          <cell r="F1064">
            <v>2985701</v>
          </cell>
          <cell r="G1064">
            <v>2809343.25</v>
          </cell>
          <cell r="H1064">
            <v>2788820.25</v>
          </cell>
          <cell r="I1064">
            <v>2718050.75</v>
          </cell>
          <cell r="J1064">
            <v>2827031.5</v>
          </cell>
          <cell r="K1064">
            <v>2864704.25</v>
          </cell>
          <cell r="L1064">
            <v>2971074</v>
          </cell>
          <cell r="M1064">
            <v>3235082.75</v>
          </cell>
          <cell r="N1064">
            <v>3127439.25</v>
          </cell>
        </row>
        <row r="1065">
          <cell r="D1065">
            <v>79916</v>
          </cell>
          <cell r="E1065">
            <v>84997.148400000005</v>
          </cell>
          <cell r="F1065">
            <v>87397.984400000001</v>
          </cell>
          <cell r="G1065">
            <v>759436.875</v>
          </cell>
          <cell r="H1065">
            <v>747384.75</v>
          </cell>
          <cell r="I1065">
            <v>788089.6875</v>
          </cell>
          <cell r="J1065">
            <v>806971.9375</v>
          </cell>
          <cell r="K1065">
            <v>828699.8125</v>
          </cell>
          <cell r="L1065">
            <v>853668.0625</v>
          </cell>
          <cell r="M1065">
            <v>836408</v>
          </cell>
          <cell r="N1065">
            <v>895685.4375</v>
          </cell>
        </row>
        <row r="1066">
          <cell r="D1066">
            <v>-210113.01560000001</v>
          </cell>
          <cell r="E1066">
            <v>-217233.3125</v>
          </cell>
          <cell r="F1066">
            <v>-416419.6875</v>
          </cell>
          <cell r="G1066">
            <v>-356565.09379999997</v>
          </cell>
          <cell r="H1066">
            <v>-224984.60939999999</v>
          </cell>
          <cell r="I1066">
            <v>-161853.3438</v>
          </cell>
          <cell r="J1066">
            <v>-194717.25</v>
          </cell>
          <cell r="K1066">
            <v>-155552.6563</v>
          </cell>
          <cell r="L1066">
            <v>-125510.92969999999</v>
          </cell>
          <cell r="M1066">
            <v>35900.449200000003</v>
          </cell>
          <cell r="N1066">
            <v>166850.4688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Y1999</v>
          </cell>
          <cell r="D1070" t="str">
            <v>Y2000</v>
          </cell>
          <cell r="E1070" t="str">
            <v>Y2001</v>
          </cell>
          <cell r="F1070" t="str">
            <v>Y2002</v>
          </cell>
          <cell r="G1070" t="str">
            <v>Y2003</v>
          </cell>
          <cell r="H1070" t="str">
            <v>Y2004</v>
          </cell>
          <cell r="I1070" t="str">
            <v>Y2005</v>
          </cell>
          <cell r="J1070" t="str">
            <v>Y2006</v>
          </cell>
          <cell r="K1070" t="str">
            <v>Y2007</v>
          </cell>
          <cell r="L1070" t="str">
            <v>Y2008</v>
          </cell>
          <cell r="M1070" t="str">
            <v>Y2009</v>
          </cell>
          <cell r="N1070" t="str">
            <v>Y2010</v>
          </cell>
        </row>
        <row r="1071">
          <cell r="D1071">
            <v>9938.0126999999993</v>
          </cell>
          <cell r="E1071">
            <v>-7104.5742</v>
          </cell>
          <cell r="F1071">
            <v>-41380.4375</v>
          </cell>
          <cell r="G1071">
            <v>4756.1684999999998</v>
          </cell>
          <cell r="H1071">
            <v>6476.2529000000004</v>
          </cell>
          <cell r="I1071">
            <v>7029.4956000000002</v>
          </cell>
          <cell r="J1071">
            <v>13902.1348</v>
          </cell>
          <cell r="K1071">
            <v>13727.515600000001</v>
          </cell>
          <cell r="L1071">
            <v>13758.3223</v>
          </cell>
          <cell r="M1071">
            <v>13721.2158</v>
          </cell>
          <cell r="N1071">
            <v>13867.981400000001</v>
          </cell>
        </row>
        <row r="1072">
          <cell r="D1072">
            <v>3333.9027999999998</v>
          </cell>
          <cell r="E1072">
            <v>-1433.2542000000001</v>
          </cell>
          <cell r="F1072">
            <v>-11472.7832</v>
          </cell>
          <cell r="G1072">
            <v>169.786</v>
          </cell>
          <cell r="H1072">
            <v>786.60469999999998</v>
          </cell>
          <cell r="I1072">
            <v>1348.1638</v>
          </cell>
          <cell r="J1072">
            <v>3815.0012000000002</v>
          </cell>
          <cell r="K1072">
            <v>4370.6665000000003</v>
          </cell>
          <cell r="L1072">
            <v>4499.6655000000001</v>
          </cell>
          <cell r="M1072">
            <v>4416.9760999999999</v>
          </cell>
          <cell r="N1072">
            <v>4222.2602999999999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D1074">
            <v>229745.60939999999</v>
          </cell>
          <cell r="E1074">
            <v>253344.20310000001</v>
          </cell>
          <cell r="F1074">
            <v>250390</v>
          </cell>
          <cell r="G1074">
            <v>279402.8125</v>
          </cell>
          <cell r="H1074">
            <v>288893.375</v>
          </cell>
          <cell r="I1074">
            <v>297738.40629999997</v>
          </cell>
          <cell r="J1074">
            <v>325095.65629999997</v>
          </cell>
          <cell r="K1074">
            <v>330732.875</v>
          </cell>
          <cell r="L1074">
            <v>336065.03129999997</v>
          </cell>
          <cell r="M1074">
            <v>339702.28129999997</v>
          </cell>
          <cell r="N1074">
            <v>343101.875</v>
          </cell>
        </row>
        <row r="1075">
          <cell r="D1075">
            <v>202615.48439999999</v>
          </cell>
          <cell r="E1075">
            <v>256101.29689999999</v>
          </cell>
          <cell r="F1075">
            <v>314334.90629999997</v>
          </cell>
          <cell r="G1075">
            <v>252862.3438</v>
          </cell>
          <cell r="H1075">
            <v>261934.7813</v>
          </cell>
          <cell r="I1075">
            <v>268928.625</v>
          </cell>
          <cell r="J1075">
            <v>283336.625</v>
          </cell>
          <cell r="K1075">
            <v>288857.3125</v>
          </cell>
          <cell r="L1075">
            <v>294179.625</v>
          </cell>
          <cell r="M1075">
            <v>297903.5</v>
          </cell>
          <cell r="N1075">
            <v>301227.21879999997</v>
          </cell>
        </row>
        <row r="1076">
          <cell r="D1076">
            <v>2205.5578999999998</v>
          </cell>
          <cell r="E1076">
            <v>2432.1044999999999</v>
          </cell>
          <cell r="F1076">
            <v>2403.7440999999999</v>
          </cell>
          <cell r="G1076">
            <v>2682.2671</v>
          </cell>
          <cell r="H1076">
            <v>2773.3766999999998</v>
          </cell>
          <cell r="I1076">
            <v>2858.2891</v>
          </cell>
          <cell r="J1076">
            <v>3120.9185000000002</v>
          </cell>
          <cell r="K1076">
            <v>3175.0358999999999</v>
          </cell>
          <cell r="L1076">
            <v>3226.2246</v>
          </cell>
          <cell r="M1076">
            <v>3261.1421</v>
          </cell>
          <cell r="N1076">
            <v>3293.7782999999999</v>
          </cell>
        </row>
        <row r="1077">
          <cell r="D1077">
            <v>27130.1152</v>
          </cell>
          <cell r="E1077">
            <v>-2757.0934999999999</v>
          </cell>
          <cell r="F1077">
            <v>-63944.894500000002</v>
          </cell>
          <cell r="G1077">
            <v>26540.464800000002</v>
          </cell>
          <cell r="H1077">
            <v>26958.605500000001</v>
          </cell>
          <cell r="I1077">
            <v>28809.787100000001</v>
          </cell>
          <cell r="J1077">
            <v>41759.039100000002</v>
          </cell>
          <cell r="K1077">
            <v>41875.570299999999</v>
          </cell>
          <cell r="L1077">
            <v>41885.410199999998</v>
          </cell>
          <cell r="M1077">
            <v>41798.789100000002</v>
          </cell>
          <cell r="N1077">
            <v>41874.671900000001</v>
          </cell>
        </row>
        <row r="1078">
          <cell r="D1078">
            <v>5426.5614999999998</v>
          </cell>
          <cell r="E1078">
            <v>-3879.3181</v>
          </cell>
          <cell r="F1078">
            <v>-22548.1152</v>
          </cell>
          <cell r="G1078">
            <v>2591.6262000000002</v>
          </cell>
          <cell r="H1078">
            <v>3528.8969999999999</v>
          </cell>
          <cell r="I1078">
            <v>3830.3577</v>
          </cell>
          <cell r="J1078">
            <v>7575.2440999999999</v>
          </cell>
          <cell r="K1078">
            <v>7480.0946999999996</v>
          </cell>
          <cell r="L1078">
            <v>7496.8813</v>
          </cell>
          <cell r="M1078">
            <v>7476.6620999999996</v>
          </cell>
          <cell r="N1078">
            <v>7556.6347999999998</v>
          </cell>
        </row>
        <row r="1079">
          <cell r="D1079">
            <v>1820.4474</v>
          </cell>
          <cell r="E1079">
            <v>-782.60130000000004</v>
          </cell>
          <cell r="F1079">
            <v>-6251.4961000000003</v>
          </cell>
          <cell r="G1079">
            <v>92.516099999999994</v>
          </cell>
          <cell r="H1079">
            <v>428.61930000000001</v>
          </cell>
          <cell r="I1079">
            <v>734.61159999999995</v>
          </cell>
          <cell r="J1079">
            <v>2078.7864</v>
          </cell>
          <cell r="K1079">
            <v>2381.5671000000002</v>
          </cell>
          <cell r="L1079">
            <v>2451.8584000000001</v>
          </cell>
          <cell r="M1079">
            <v>2406.8009999999999</v>
          </cell>
          <cell r="N1079">
            <v>2300.7008999999998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D1081">
            <v>125450.5</v>
          </cell>
          <cell r="E1081">
            <v>138333.79689999999</v>
          </cell>
          <cell r="F1081">
            <v>136437</v>
          </cell>
          <cell r="G1081">
            <v>152246.01560000001</v>
          </cell>
          <cell r="H1081">
            <v>157417.4063</v>
          </cell>
          <cell r="I1081">
            <v>162237.04689999999</v>
          </cell>
          <cell r="J1081">
            <v>177143.95310000001</v>
          </cell>
          <cell r="K1081">
            <v>180215.6563</v>
          </cell>
          <cell r="L1081">
            <v>183121.14060000001</v>
          </cell>
          <cell r="M1081">
            <v>185103.07810000001</v>
          </cell>
          <cell r="N1081">
            <v>186955.51560000001</v>
          </cell>
        </row>
        <row r="1082">
          <cell r="D1082">
            <v>110636.3438</v>
          </cell>
          <cell r="E1082">
            <v>139839.25</v>
          </cell>
          <cell r="F1082">
            <v>171280.4375</v>
          </cell>
          <cell r="G1082">
            <v>137784.17189999999</v>
          </cell>
          <cell r="H1082">
            <v>142727.7188</v>
          </cell>
          <cell r="I1082">
            <v>146538.6563</v>
          </cell>
          <cell r="J1082">
            <v>154389.5313</v>
          </cell>
          <cell r="K1082">
            <v>157397.75</v>
          </cell>
          <cell r="L1082">
            <v>160297.875</v>
          </cell>
          <cell r="M1082">
            <v>162327</v>
          </cell>
          <cell r="N1082">
            <v>164138.0938</v>
          </cell>
        </row>
        <row r="1083">
          <cell r="D1083">
            <v>1204.3248000000001</v>
          </cell>
          <cell r="E1083">
            <v>1328.0045</v>
          </cell>
          <cell r="F1083">
            <v>1309.7952</v>
          </cell>
          <cell r="G1083">
            <v>1461.5617999999999</v>
          </cell>
          <cell r="H1083">
            <v>1511.2072000000001</v>
          </cell>
          <cell r="I1083">
            <v>1557.4757</v>
          </cell>
          <cell r="J1083">
            <v>1700.5818999999999</v>
          </cell>
          <cell r="K1083">
            <v>1730.0704000000001</v>
          </cell>
          <cell r="L1083">
            <v>1757.963</v>
          </cell>
          <cell r="M1083">
            <v>1776.9896000000001</v>
          </cell>
          <cell r="N1083">
            <v>1794.7728999999999</v>
          </cell>
        </row>
        <row r="1084">
          <cell r="D1084">
            <v>14814.1533</v>
          </cell>
          <cell r="E1084">
            <v>-1505.4585999999999</v>
          </cell>
          <cell r="F1084">
            <v>-34843.441400000003</v>
          </cell>
          <cell r="G1084">
            <v>14461.8447</v>
          </cell>
          <cell r="H1084">
            <v>14689.6885</v>
          </cell>
          <cell r="I1084">
            <v>15698.393599999999</v>
          </cell>
          <cell r="J1084">
            <v>22754.412100000001</v>
          </cell>
          <cell r="K1084">
            <v>22817.910199999998</v>
          </cell>
          <cell r="L1084">
            <v>22823.273399999998</v>
          </cell>
          <cell r="M1084">
            <v>22776.0723</v>
          </cell>
          <cell r="N1084">
            <v>22817.421900000001</v>
          </cell>
        </row>
        <row r="1085">
          <cell r="D1085">
            <v>1735.1735000000001</v>
          </cell>
          <cell r="E1085">
            <v>-1239.7661000000001</v>
          </cell>
          <cell r="F1085">
            <v>-7178.2393000000002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D1086">
            <v>582.09829999999999</v>
          </cell>
          <cell r="E1086">
            <v>-250.10650000000001</v>
          </cell>
          <cell r="F1086">
            <v>-1990.1768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D1088">
            <v>40113.5</v>
          </cell>
          <cell r="E1088">
            <v>44209.203099999999</v>
          </cell>
          <cell r="F1088">
            <v>43435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D1089">
            <v>35376.593800000002</v>
          </cell>
          <cell r="E1089">
            <v>44690.320299999999</v>
          </cell>
          <cell r="F1089">
            <v>54527.480499999998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D1090">
            <v>385.08960000000002</v>
          </cell>
          <cell r="E1090">
            <v>424.40839999999997</v>
          </cell>
          <cell r="F1090">
            <v>416.976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D1091">
            <v>4736.9087</v>
          </cell>
          <cell r="E1091">
            <v>-481.1198</v>
          </cell>
          <cell r="F1091">
            <v>-11092.481400000001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D1092">
            <v>2393.8762000000002</v>
          </cell>
          <cell r="E1092">
            <v>-1446.3937000000001</v>
          </cell>
          <cell r="F1092">
            <v>-2449.0464000000002</v>
          </cell>
          <cell r="G1092">
            <v>281.48750000000001</v>
          </cell>
          <cell r="H1092">
            <v>383.28840000000002</v>
          </cell>
          <cell r="I1092">
            <v>416.03129999999999</v>
          </cell>
          <cell r="J1092">
            <v>822.77919999999995</v>
          </cell>
          <cell r="K1092">
            <v>812.44470000000001</v>
          </cell>
          <cell r="L1092">
            <v>814.26790000000005</v>
          </cell>
          <cell r="M1092">
            <v>812.07180000000005</v>
          </cell>
          <cell r="N1092">
            <v>820.75800000000004</v>
          </cell>
        </row>
        <row r="1093">
          <cell r="D1093">
            <v>803.07309999999995</v>
          </cell>
          <cell r="E1093">
            <v>-291.79090000000002</v>
          </cell>
          <cell r="F1093">
            <v>-679.00149999999996</v>
          </cell>
          <cell r="G1093">
            <v>10.0486</v>
          </cell>
          <cell r="H1093">
            <v>46.554099999999998</v>
          </cell>
          <cell r="I1093">
            <v>79.789299999999997</v>
          </cell>
          <cell r="J1093">
            <v>225.78579999999999</v>
          </cell>
          <cell r="K1093">
            <v>258.6721</v>
          </cell>
          <cell r="L1093">
            <v>266.30669999999998</v>
          </cell>
          <cell r="M1093">
            <v>261.4128</v>
          </cell>
          <cell r="N1093">
            <v>249.8888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D1095">
            <v>55341.300799999997</v>
          </cell>
          <cell r="E1095">
            <v>51577.398399999998</v>
          </cell>
          <cell r="F1095">
            <v>14819</v>
          </cell>
          <cell r="G1095">
            <v>16536.081999999999</v>
          </cell>
          <cell r="H1095">
            <v>17097.769499999999</v>
          </cell>
          <cell r="I1095">
            <v>17621.25</v>
          </cell>
          <cell r="J1095">
            <v>19240.351600000002</v>
          </cell>
          <cell r="K1095">
            <v>19573.984400000001</v>
          </cell>
          <cell r="L1095">
            <v>19889.5605</v>
          </cell>
          <cell r="M1095">
            <v>20104.8262</v>
          </cell>
          <cell r="N1095">
            <v>20306.027300000002</v>
          </cell>
        </row>
        <row r="1096">
          <cell r="D1096">
            <v>48806.175799999997</v>
          </cell>
          <cell r="E1096">
            <v>52138.703099999999</v>
          </cell>
          <cell r="F1096">
            <v>18603.492200000001</v>
          </cell>
          <cell r="G1096">
            <v>14965.320299999999</v>
          </cell>
          <cell r="H1096">
            <v>15502.260700000001</v>
          </cell>
          <cell r="I1096">
            <v>15916.1816</v>
          </cell>
          <cell r="J1096">
            <v>16768.898399999998</v>
          </cell>
          <cell r="K1096">
            <v>17095.6348</v>
          </cell>
          <cell r="L1096">
            <v>17410.6289</v>
          </cell>
          <cell r="M1096">
            <v>17631.021499999999</v>
          </cell>
          <cell r="N1096">
            <v>17827.730500000001</v>
          </cell>
        </row>
        <row r="1097">
          <cell r="D1097">
            <v>531.27650000000006</v>
          </cell>
          <cell r="E1097">
            <v>495.14299999999997</v>
          </cell>
          <cell r="F1097">
            <v>142.26240000000001</v>
          </cell>
          <cell r="G1097">
            <v>158.74639999999999</v>
          </cell>
          <cell r="H1097">
            <v>164.1386</v>
          </cell>
          <cell r="I1097">
            <v>169.16399999999999</v>
          </cell>
          <cell r="J1097">
            <v>184.70740000000001</v>
          </cell>
          <cell r="K1097">
            <v>187.9102</v>
          </cell>
          <cell r="L1097">
            <v>190.93979999999999</v>
          </cell>
          <cell r="M1097">
            <v>193.00630000000001</v>
          </cell>
          <cell r="N1097">
            <v>194.93790000000001</v>
          </cell>
        </row>
        <row r="1098">
          <cell r="D1098">
            <v>6535.1234999999997</v>
          </cell>
          <cell r="E1098">
            <v>-561.30629999999996</v>
          </cell>
          <cell r="F1098">
            <v>-3784.4937</v>
          </cell>
          <cell r="G1098">
            <v>1570.7620999999999</v>
          </cell>
          <cell r="H1098">
            <v>1595.5092</v>
          </cell>
          <cell r="I1098">
            <v>1705.0688</v>
          </cell>
          <cell r="J1098">
            <v>2471.4529000000002</v>
          </cell>
          <cell r="K1098">
            <v>2478.3496</v>
          </cell>
          <cell r="L1098">
            <v>2478.9319</v>
          </cell>
          <cell r="M1098">
            <v>2473.8054000000002</v>
          </cell>
          <cell r="N1098">
            <v>2478.2964000000002</v>
          </cell>
        </row>
        <row r="1099">
          <cell r="D1099">
            <v>1094.1539</v>
          </cell>
          <cell r="E1099">
            <v>-781.45650000000001</v>
          </cell>
          <cell r="F1099">
            <v>-4560.2934999999998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D1100">
            <v>367.05560000000003</v>
          </cell>
          <cell r="E1100">
            <v>-157.64850000000001</v>
          </cell>
          <cell r="F1100">
            <v>-1264.3475000000001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D1102">
            <v>25294.5</v>
          </cell>
          <cell r="E1102">
            <v>27866.199199999999</v>
          </cell>
          <cell r="F1102">
            <v>27594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D1103">
            <v>22307.531299999999</v>
          </cell>
          <cell r="E1103">
            <v>28169.460899999998</v>
          </cell>
          <cell r="F1103">
            <v>34640.988299999997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D1104">
            <v>242.8272</v>
          </cell>
          <cell r="E1104">
            <v>267.51549999999997</v>
          </cell>
          <cell r="F1104">
            <v>264.9024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D1105">
            <v>2986.9677999999999</v>
          </cell>
          <cell r="E1105">
            <v>-303.26220000000001</v>
          </cell>
          <cell r="F1105">
            <v>-7046.9883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D1106">
            <v>1516.3425</v>
          </cell>
          <cell r="E1106">
            <v>-1084.4069</v>
          </cell>
          <cell r="F1106">
            <v>-6333.7407000000003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D1107">
            <v>508.68709999999999</v>
          </cell>
          <cell r="E1107">
            <v>-218.76480000000001</v>
          </cell>
          <cell r="F1107">
            <v>-1756.0382999999999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D1109">
            <v>35054.597699999998</v>
          </cell>
          <cell r="E1109">
            <v>38669.199200000003</v>
          </cell>
          <cell r="F1109">
            <v>38325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D1110">
            <v>30915.083999999999</v>
          </cell>
          <cell r="E1110">
            <v>39090.027300000002</v>
          </cell>
          <cell r="F1110">
            <v>48112.484400000001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D1111">
            <v>336.52420000000001</v>
          </cell>
          <cell r="E1111">
            <v>371.22430000000003</v>
          </cell>
          <cell r="F1111">
            <v>367.92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D1112">
            <v>4139.5146000000004</v>
          </cell>
          <cell r="E1112">
            <v>-420.82900000000001</v>
          </cell>
          <cell r="F1112">
            <v>-9787.4843999999994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Y1999</v>
          </cell>
          <cell r="D1123" t="str">
            <v>Y2000</v>
          </cell>
          <cell r="E1123" t="str">
            <v>Y2001</v>
          </cell>
          <cell r="F1123" t="str">
            <v>Y2002</v>
          </cell>
          <cell r="G1123" t="str">
            <v>Y2003</v>
          </cell>
          <cell r="H1123" t="str">
            <v>Y2004</v>
          </cell>
          <cell r="I1123" t="str">
            <v>Y2005</v>
          </cell>
          <cell r="J1123" t="str">
            <v>Y2006</v>
          </cell>
          <cell r="K1123" t="str">
            <v>Y2007</v>
          </cell>
          <cell r="L1123" t="str">
            <v>Y2008</v>
          </cell>
          <cell r="M1123" t="str">
            <v>Y2009</v>
          </cell>
          <cell r="N1123" t="str">
            <v>Y2010</v>
          </cell>
        </row>
        <row r="1124">
          <cell r="D1124">
            <v>3026.7521999999999</v>
          </cell>
          <cell r="E1124">
            <v>2882.6588999999999</v>
          </cell>
          <cell r="F1124">
            <v>3413.5929999999998</v>
          </cell>
          <cell r="G1124">
            <v>4629.4701999999997</v>
          </cell>
          <cell r="H1124">
            <v>4481.9141</v>
          </cell>
          <cell r="I1124">
            <v>4380.3813</v>
          </cell>
          <cell r="J1124">
            <v>4421.2173000000003</v>
          </cell>
          <cell r="K1124">
            <v>4431.6494000000002</v>
          </cell>
          <cell r="L1124">
            <v>4422.2734</v>
          </cell>
          <cell r="M1124">
            <v>4397.5986000000003</v>
          </cell>
          <cell r="N1124">
            <v>4380.4492</v>
          </cell>
        </row>
        <row r="1125">
          <cell r="D1125">
            <v>30150.2363</v>
          </cell>
          <cell r="E1125">
            <v>30594.875</v>
          </cell>
          <cell r="F1125">
            <v>30546.3066</v>
          </cell>
          <cell r="G1125">
            <v>37262.945299999999</v>
          </cell>
          <cell r="H1125">
            <v>39987.691400000003</v>
          </cell>
          <cell r="I1125">
            <v>41734.781300000002</v>
          </cell>
          <cell r="J1125">
            <v>42268.269500000002</v>
          </cell>
          <cell r="K1125">
            <v>43027.195299999999</v>
          </cell>
          <cell r="L1125">
            <v>43745.394500000002</v>
          </cell>
          <cell r="M1125">
            <v>43088.25</v>
          </cell>
          <cell r="N1125">
            <v>41864.085899999998</v>
          </cell>
        </row>
        <row r="1126">
          <cell r="D1126">
            <v>282524.53129999997</v>
          </cell>
          <cell r="E1126">
            <v>311400.5625</v>
          </cell>
          <cell r="F1126">
            <v>385783.75</v>
          </cell>
          <cell r="G1126">
            <v>486460.40629999997</v>
          </cell>
          <cell r="H1126">
            <v>454047.1875</v>
          </cell>
          <cell r="I1126">
            <v>457817.90629999997</v>
          </cell>
          <cell r="J1126">
            <v>458559.78129999997</v>
          </cell>
          <cell r="K1126">
            <v>459514.34379999997</v>
          </cell>
          <cell r="L1126">
            <v>459278.3125</v>
          </cell>
          <cell r="M1126">
            <v>458129.28129999997</v>
          </cell>
          <cell r="N1126">
            <v>458763.875</v>
          </cell>
        </row>
        <row r="1127">
          <cell r="D1127">
            <v>1652.7306000000001</v>
          </cell>
          <cell r="E1127">
            <v>1574.0211999999999</v>
          </cell>
          <cell r="F1127">
            <v>1860.0597</v>
          </cell>
          <cell r="G1127">
            <v>2522.5886</v>
          </cell>
          <cell r="H1127">
            <v>2442.1855</v>
          </cell>
          <cell r="I1127">
            <v>2386.8607999999999</v>
          </cell>
          <cell r="J1127">
            <v>2409.1120999999998</v>
          </cell>
          <cell r="K1127">
            <v>2414.7966000000001</v>
          </cell>
          <cell r="L1127">
            <v>2409.6876999999999</v>
          </cell>
          <cell r="M1127">
            <v>2396.2424000000001</v>
          </cell>
          <cell r="N1127">
            <v>2386.8977</v>
          </cell>
        </row>
        <row r="1128">
          <cell r="D1128">
            <v>16463.261699999999</v>
          </cell>
          <cell r="E1128">
            <v>16705.75</v>
          </cell>
          <cell r="F1128">
            <v>16644.6191</v>
          </cell>
          <cell r="G1128">
            <v>20304.502</v>
          </cell>
          <cell r="H1128">
            <v>21789.210899999998</v>
          </cell>
          <cell r="I1128">
            <v>22741.195299999999</v>
          </cell>
          <cell r="J1128">
            <v>23031.892599999999</v>
          </cell>
          <cell r="K1128">
            <v>23445.429700000001</v>
          </cell>
          <cell r="L1128">
            <v>23836.773399999998</v>
          </cell>
          <cell r="M1128">
            <v>23478.699199999999</v>
          </cell>
          <cell r="N1128">
            <v>22811.652300000002</v>
          </cell>
        </row>
        <row r="1129">
          <cell r="D1129">
            <v>154269.95310000001</v>
          </cell>
          <cell r="E1129">
            <v>170034.35939999999</v>
          </cell>
          <cell r="F1129">
            <v>210212.76560000001</v>
          </cell>
          <cell r="G1129">
            <v>265071.28129999997</v>
          </cell>
          <cell r="H1129">
            <v>247409.375</v>
          </cell>
          <cell r="I1129">
            <v>249464.01560000001</v>
          </cell>
          <cell r="J1129">
            <v>249868.2813</v>
          </cell>
          <cell r="K1129">
            <v>250388.42189999999</v>
          </cell>
          <cell r="L1129">
            <v>250259.79689999999</v>
          </cell>
          <cell r="M1129">
            <v>249633.70310000001</v>
          </cell>
          <cell r="N1129">
            <v>249979.48439999999</v>
          </cell>
        </row>
        <row r="1130">
          <cell r="D1130">
            <v>528.46979999999996</v>
          </cell>
          <cell r="E1130">
            <v>503.03129999999999</v>
          </cell>
          <cell r="F1130">
            <v>592.15390000000002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D1131">
            <v>5264.2206999999999</v>
          </cell>
          <cell r="E1131">
            <v>5338.8828000000003</v>
          </cell>
          <cell r="F1131">
            <v>5298.8491000000004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D1132">
            <v>49328.683599999997</v>
          </cell>
          <cell r="E1132">
            <v>54340.179700000001</v>
          </cell>
          <cell r="F1132">
            <v>66921.671900000001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D1133">
            <v>729.08640000000003</v>
          </cell>
          <cell r="E1133">
            <v>586.86980000000005</v>
          </cell>
          <cell r="F1133">
            <v>202.029</v>
          </cell>
          <cell r="G1133">
            <v>273.98899999999998</v>
          </cell>
          <cell r="H1133">
            <v>265.2561</v>
          </cell>
          <cell r="I1133">
            <v>259.24700000000001</v>
          </cell>
          <cell r="J1133">
            <v>261.66379999999998</v>
          </cell>
          <cell r="K1133">
            <v>262.28129999999999</v>
          </cell>
          <cell r="L1133">
            <v>261.72629999999998</v>
          </cell>
          <cell r="M1133">
            <v>260.26600000000002</v>
          </cell>
          <cell r="N1133">
            <v>259.25099999999998</v>
          </cell>
        </row>
        <row r="1134">
          <cell r="D1134">
            <v>7262.6122999999998</v>
          </cell>
          <cell r="E1134">
            <v>6228.6958000000004</v>
          </cell>
          <cell r="F1134">
            <v>1807.8425</v>
          </cell>
          <cell r="G1134">
            <v>2205.3577</v>
          </cell>
          <cell r="H1134">
            <v>2366.6181999999999</v>
          </cell>
          <cell r="I1134">
            <v>2470.0173</v>
          </cell>
          <cell r="J1134">
            <v>2501.5911000000001</v>
          </cell>
          <cell r="K1134">
            <v>2546.5070999999998</v>
          </cell>
          <cell r="L1134">
            <v>2589.0127000000002</v>
          </cell>
          <cell r="M1134">
            <v>2550.1206000000002</v>
          </cell>
          <cell r="N1134">
            <v>2477.6698999999999</v>
          </cell>
        </row>
        <row r="1135">
          <cell r="D1135">
            <v>68054.734400000001</v>
          </cell>
          <cell r="E1135">
            <v>63396.875</v>
          </cell>
          <cell r="F1135">
            <v>22832.097699999998</v>
          </cell>
          <cell r="G1135">
            <v>28790.5098</v>
          </cell>
          <cell r="H1135">
            <v>26872.1777</v>
          </cell>
          <cell r="I1135">
            <v>27095.339800000002</v>
          </cell>
          <cell r="J1135">
            <v>27139.248</v>
          </cell>
          <cell r="K1135">
            <v>27195.742200000001</v>
          </cell>
          <cell r="L1135">
            <v>27181.773399999998</v>
          </cell>
          <cell r="M1135">
            <v>27113.769499999999</v>
          </cell>
          <cell r="N1135">
            <v>27151.328099999999</v>
          </cell>
        </row>
        <row r="1136">
          <cell r="D1136">
            <v>333.23899999999998</v>
          </cell>
          <cell r="E1136">
            <v>317.07350000000002</v>
          </cell>
          <cell r="F1136">
            <v>376.19189999999998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D1137">
            <v>3319.4766</v>
          </cell>
          <cell r="E1137">
            <v>3365.2354</v>
          </cell>
          <cell r="F1137">
            <v>3366.3276000000001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D1138">
            <v>31105.347699999998</v>
          </cell>
          <cell r="E1138">
            <v>34252.015599999999</v>
          </cell>
          <cell r="F1138">
            <v>42514.945299999999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D1139">
            <v>461.82209999999998</v>
          </cell>
          <cell r="E1139">
            <v>439.99470000000002</v>
          </cell>
          <cell r="F1139">
            <v>522.48869999999999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D1140">
            <v>4600.3252000000002</v>
          </cell>
          <cell r="E1140">
            <v>4669.8495999999996</v>
          </cell>
          <cell r="F1140">
            <v>4675.4551000000001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D1141">
            <v>43107.613299999997</v>
          </cell>
          <cell r="E1141">
            <v>47530.628900000003</v>
          </cell>
          <cell r="F1141">
            <v>59048.535199999998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Y1999</v>
          </cell>
          <cell r="D1148" t="str">
            <v>Y2000</v>
          </cell>
          <cell r="E1148" t="str">
            <v>Y2001</v>
          </cell>
          <cell r="F1148" t="str">
            <v>Y2002</v>
          </cell>
          <cell r="G1148" t="str">
            <v>Y2003</v>
          </cell>
          <cell r="H1148" t="str">
            <v>Y2004</v>
          </cell>
          <cell r="I1148" t="str">
            <v>Y2005</v>
          </cell>
          <cell r="J1148" t="str">
            <v>Y2006</v>
          </cell>
          <cell r="K1148" t="str">
            <v>Y2007</v>
          </cell>
          <cell r="L1148" t="str">
            <v>Y2008</v>
          </cell>
          <cell r="M1148" t="str">
            <v>Y2009</v>
          </cell>
          <cell r="N1148" t="str">
            <v>Y2010</v>
          </cell>
        </row>
        <row r="1149">
          <cell r="D1149">
            <v>22614.8809</v>
          </cell>
          <cell r="E1149">
            <v>25220.5527</v>
          </cell>
          <cell r="F1149">
            <v>27564.470700000002</v>
          </cell>
          <cell r="G1149">
            <v>28115.7598</v>
          </cell>
          <cell r="H1149">
            <v>28678.0762</v>
          </cell>
          <cell r="I1149">
            <v>29251.636699999999</v>
          </cell>
          <cell r="J1149">
            <v>29836.669900000001</v>
          </cell>
          <cell r="K1149">
            <v>30433.402300000002</v>
          </cell>
          <cell r="L1149">
            <v>31042.0723</v>
          </cell>
          <cell r="M1149">
            <v>31662.914100000002</v>
          </cell>
          <cell r="N1149">
            <v>32296.169900000001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D1154">
            <v>64484.781300000002</v>
          </cell>
          <cell r="E1154">
            <v>135855.9688</v>
          </cell>
          <cell r="F1154">
            <v>229319.5938</v>
          </cell>
          <cell r="G1154">
            <v>99826.726599999995</v>
          </cell>
          <cell r="H1154">
            <v>101823.2656</v>
          </cell>
          <cell r="I1154">
            <v>103859.7344</v>
          </cell>
          <cell r="J1154">
            <v>105936.9219</v>
          </cell>
          <cell r="K1154">
            <v>108055.6563</v>
          </cell>
          <cell r="L1154">
            <v>110216.7656</v>
          </cell>
          <cell r="M1154">
            <v>112421.1094</v>
          </cell>
          <cell r="N1154">
            <v>114669.5313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8">
          <cell r="D1158">
            <v>12348.6504</v>
          </cell>
          <cell r="E1158">
            <v>13771.204100000001</v>
          </cell>
          <cell r="F1158">
            <v>15019.8223</v>
          </cell>
          <cell r="G1158">
            <v>15320.2197</v>
          </cell>
          <cell r="H1158">
            <v>15626.624</v>
          </cell>
          <cell r="I1158">
            <v>15939.156300000001</v>
          </cell>
          <cell r="J1158">
            <v>16257.9395</v>
          </cell>
          <cell r="K1158">
            <v>16583.097699999998</v>
          </cell>
          <cell r="L1158">
            <v>16914.7598</v>
          </cell>
          <cell r="M1158">
            <v>17253.0566</v>
          </cell>
          <cell r="N1158">
            <v>17598.1152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D1163">
            <v>35211.328099999999</v>
          </cell>
          <cell r="E1163">
            <v>74181.578099999999</v>
          </cell>
          <cell r="F1163">
            <v>124955.77340000001</v>
          </cell>
          <cell r="G1163">
            <v>54395.378900000003</v>
          </cell>
          <cell r="H1163">
            <v>55483.289100000002</v>
          </cell>
          <cell r="I1163">
            <v>56592.953099999999</v>
          </cell>
          <cell r="J1163">
            <v>57724.8125</v>
          </cell>
          <cell r="K1163">
            <v>58879.304700000001</v>
          </cell>
          <cell r="L1163">
            <v>60056.890599999999</v>
          </cell>
          <cell r="M1163">
            <v>61258.027300000002</v>
          </cell>
          <cell r="N1163">
            <v>62483.191400000003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7">
          <cell r="D1167">
            <v>3948.55</v>
          </cell>
          <cell r="E1167">
            <v>4401.0497999999998</v>
          </cell>
          <cell r="F1167">
            <v>4781.5918000000001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D1172">
            <v>11259.0195</v>
          </cell>
          <cell r="E1172">
            <v>23707.208999999999</v>
          </cell>
          <cell r="F1172">
            <v>39779.929700000001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6">
          <cell r="D1176">
            <v>5447.4902000000002</v>
          </cell>
          <cell r="E1176">
            <v>5134.5581000000002</v>
          </cell>
          <cell r="F1176">
            <v>1631.3666000000001</v>
          </cell>
          <cell r="G1176">
            <v>1663.9937</v>
          </cell>
          <cell r="H1176">
            <v>1697.2736</v>
          </cell>
          <cell r="I1176">
            <v>1731.2191</v>
          </cell>
          <cell r="J1176">
            <v>1765.8434999999999</v>
          </cell>
          <cell r="K1176">
            <v>1801.1603</v>
          </cell>
          <cell r="L1176">
            <v>1837.1836000000001</v>
          </cell>
          <cell r="M1176">
            <v>1873.9274</v>
          </cell>
          <cell r="N1176">
            <v>1911.4056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D1181">
            <v>15533.1445</v>
          </cell>
          <cell r="E1181">
            <v>27658.408200000002</v>
          </cell>
          <cell r="F1181">
            <v>13571.9756</v>
          </cell>
          <cell r="G1181">
            <v>5908.1117999999997</v>
          </cell>
          <cell r="H1181">
            <v>6026.2739000000001</v>
          </cell>
          <cell r="I1181">
            <v>6146.7997999999998</v>
          </cell>
          <cell r="J1181">
            <v>6269.7353999999996</v>
          </cell>
          <cell r="K1181">
            <v>6395.1298999999999</v>
          </cell>
          <cell r="L1181">
            <v>6523.0321999999996</v>
          </cell>
          <cell r="M1181">
            <v>6653.4931999999999</v>
          </cell>
          <cell r="N1181">
            <v>6786.5630000000001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5">
          <cell r="D1185">
            <v>2489.8501000000001</v>
          </cell>
          <cell r="E1185">
            <v>2774.0952000000002</v>
          </cell>
          <cell r="F1185">
            <v>3037.7170000000001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D1190">
            <v>7099.6361999999999</v>
          </cell>
          <cell r="E1190">
            <v>14943.2646</v>
          </cell>
          <cell r="F1190">
            <v>25271.955099999999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4">
          <cell r="D1194">
            <v>3450.5798</v>
          </cell>
          <cell r="E1194">
            <v>3849.5396000000001</v>
          </cell>
          <cell r="F1194">
            <v>4219.0518000000002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D1199">
            <v>9839.0918000000001</v>
          </cell>
          <cell r="E1199">
            <v>20736.3789</v>
          </cell>
          <cell r="F1199">
            <v>35099.9375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Y1999</v>
          </cell>
          <cell r="D1215" t="str">
            <v>Y2000</v>
          </cell>
          <cell r="E1215" t="str">
            <v>Y2001</v>
          </cell>
          <cell r="F1215" t="str">
            <v>Y2002</v>
          </cell>
          <cell r="G1215" t="str">
            <v>Y2003</v>
          </cell>
          <cell r="H1215" t="str">
            <v>Y2004</v>
          </cell>
          <cell r="I1215" t="str">
            <v>Y2005</v>
          </cell>
          <cell r="J1215" t="str">
            <v>Y2006</v>
          </cell>
          <cell r="K1215" t="str">
            <v>Y2007</v>
          </cell>
          <cell r="L1215" t="str">
            <v>Y2008</v>
          </cell>
          <cell r="M1215" t="str">
            <v>Y2009</v>
          </cell>
          <cell r="N1215" t="str">
            <v>Y2010</v>
          </cell>
        </row>
        <row r="1216">
          <cell r="D1216">
            <v>66861.367199999993</v>
          </cell>
          <cell r="E1216">
            <v>67652.960900000005</v>
          </cell>
          <cell r="F1216">
            <v>73940.414099999995</v>
          </cell>
          <cell r="G1216">
            <v>75419.218800000002</v>
          </cell>
          <cell r="H1216">
            <v>76927.601599999995</v>
          </cell>
          <cell r="I1216">
            <v>78466.148400000005</v>
          </cell>
          <cell r="J1216">
            <v>80035.476599999995</v>
          </cell>
          <cell r="K1216">
            <v>81636.1875</v>
          </cell>
          <cell r="L1216">
            <v>83268.906300000002</v>
          </cell>
          <cell r="M1216">
            <v>84934.289099999995</v>
          </cell>
          <cell r="N1216">
            <v>86632.968800000002</v>
          </cell>
        </row>
        <row r="1217">
          <cell r="D1217">
            <v>36509.042999999998</v>
          </cell>
          <cell r="E1217">
            <v>36940.617200000001</v>
          </cell>
          <cell r="F1217">
            <v>40289.976600000002</v>
          </cell>
          <cell r="G1217">
            <v>41095.777300000002</v>
          </cell>
          <cell r="H1217">
            <v>41917.691400000003</v>
          </cell>
          <cell r="I1217">
            <v>42756.042999999998</v>
          </cell>
          <cell r="J1217">
            <v>43611.167999999998</v>
          </cell>
          <cell r="K1217">
            <v>44483.386700000003</v>
          </cell>
          <cell r="L1217">
            <v>45373.058599999997</v>
          </cell>
          <cell r="M1217">
            <v>46280.519500000002</v>
          </cell>
          <cell r="N1217">
            <v>47206.125</v>
          </cell>
        </row>
        <row r="1218">
          <cell r="D1218">
            <v>11673.9707</v>
          </cell>
          <cell r="E1218">
            <v>11805.612300000001</v>
          </cell>
          <cell r="F1218">
            <v>12826.397499999999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D1219">
            <v>16105.618200000001</v>
          </cell>
          <cell r="E1219">
            <v>13773.213900000001</v>
          </cell>
          <cell r="F1219">
            <v>4376.0649000000003</v>
          </cell>
          <cell r="G1219">
            <v>4463.5859</v>
          </cell>
          <cell r="H1219">
            <v>4552.8573999999999</v>
          </cell>
          <cell r="I1219">
            <v>4643.9146000000001</v>
          </cell>
          <cell r="J1219">
            <v>4736.7929999999997</v>
          </cell>
          <cell r="K1219">
            <v>4831.5288</v>
          </cell>
          <cell r="L1219">
            <v>4928.1592000000001</v>
          </cell>
          <cell r="M1219">
            <v>5026.7227000000003</v>
          </cell>
          <cell r="N1219">
            <v>5127.2563</v>
          </cell>
        </row>
        <row r="1220">
          <cell r="D1220">
            <v>7361.2934999999998</v>
          </cell>
          <cell r="E1220">
            <v>7441.3818000000001</v>
          </cell>
          <cell r="F1220">
            <v>8148.5352000000003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D1221">
            <v>10201.7119</v>
          </cell>
          <cell r="E1221">
            <v>10326.2119</v>
          </cell>
          <cell r="F1221">
            <v>11317.4102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8.9675000000000005E-2</v>
          </cell>
          <cell r="E1226">
            <v>0.87192500000000006</v>
          </cell>
          <cell r="F1226">
            <v>0.674925</v>
          </cell>
          <cell r="G1226">
            <v>4.4925E-2</v>
          </cell>
          <cell r="H1226">
            <v>4.4925E-2</v>
          </cell>
          <cell r="I1226">
            <v>4.4925E-2</v>
          </cell>
          <cell r="J1226">
            <v>4.4925E-2</v>
          </cell>
          <cell r="K1226">
            <v>4.4925E-2</v>
          </cell>
          <cell r="L1226">
            <v>4.4925E-2</v>
          </cell>
          <cell r="M1226">
            <v>4.4925E-2</v>
          </cell>
          <cell r="N1226">
            <v>4.4925E-2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</v>
          </cell>
          <cell r="G1227">
            <v>0.74</v>
          </cell>
          <cell r="H1227">
            <v>0.74</v>
          </cell>
          <cell r="I1227">
            <v>0.74</v>
          </cell>
          <cell r="J1227">
            <v>0.74</v>
          </cell>
          <cell r="K1227">
            <v>0.74</v>
          </cell>
          <cell r="L1227">
            <v>0.74</v>
          </cell>
          <cell r="M1227">
            <v>0.74</v>
          </cell>
          <cell r="N1227">
            <v>0.74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0.46500000000000002</v>
          </cell>
          <cell r="D1228">
            <v>0.46200000000000002</v>
          </cell>
          <cell r="E1228">
            <v>0.46200000000000002</v>
          </cell>
          <cell r="F1228">
            <v>0.46200000000000002</v>
          </cell>
          <cell r="G1228">
            <v>0.23845</v>
          </cell>
          <cell r="H1228">
            <v>0.23845</v>
          </cell>
          <cell r="I1228">
            <v>0.23845</v>
          </cell>
          <cell r="J1228">
            <v>0.23845</v>
          </cell>
          <cell r="K1228">
            <v>0.23845</v>
          </cell>
          <cell r="L1228">
            <v>0.23845</v>
          </cell>
          <cell r="M1228">
            <v>0.23845</v>
          </cell>
          <cell r="N1228">
            <v>0.23845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7.1400000000000005E-2</v>
          </cell>
          <cell r="D1229">
            <v>6.7199999999999996E-2</v>
          </cell>
          <cell r="E1229">
            <v>8.0299999999999996E-2</v>
          </cell>
          <cell r="F1229">
            <v>8.0399999999999999E-2</v>
          </cell>
          <cell r="G1229">
            <v>8.0399999999999999E-2</v>
          </cell>
          <cell r="H1229">
            <v>7.2099999999999997E-2</v>
          </cell>
          <cell r="I1229">
            <v>7.22E-2</v>
          </cell>
          <cell r="J1229">
            <v>7.2400000000000006E-2</v>
          </cell>
          <cell r="K1229">
            <v>7.2499999999999995E-2</v>
          </cell>
          <cell r="L1229">
            <v>7.2599999999999998E-2</v>
          </cell>
          <cell r="M1229">
            <v>7.2700000000000001E-2</v>
          </cell>
          <cell r="N1229">
            <v>7.2800000000000004E-2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5.2999999999999999E-2</v>
          </cell>
          <cell r="D1230">
            <v>5.3100000000000001E-2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M1230">
            <v>6.5000000000000002E-2</v>
          </cell>
          <cell r="N1230">
            <v>6.5000000000000002E-2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5.45E-2</v>
          </cell>
          <cell r="D1231">
            <v>5.6775000000000006E-2</v>
          </cell>
          <cell r="E1231">
            <v>5.9750000000000004E-2</v>
          </cell>
          <cell r="F1231">
            <v>5.9750000000000004E-2</v>
          </cell>
          <cell r="G1231">
            <v>3.78E-2</v>
          </cell>
          <cell r="H1231">
            <v>3.78E-2</v>
          </cell>
          <cell r="I1231">
            <v>3.78E-2</v>
          </cell>
          <cell r="J1231">
            <v>3.78E-2</v>
          </cell>
          <cell r="K1231">
            <v>3.78E-2</v>
          </cell>
          <cell r="L1231">
            <v>3.78E-2</v>
          </cell>
          <cell r="M1231">
            <v>3.78E-2</v>
          </cell>
          <cell r="N1231">
            <v>3.78E-2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113530.1229</v>
          </cell>
          <cell r="D1232">
            <v>98781.892099999997</v>
          </cell>
          <cell r="E1232">
            <v>92960.166700000002</v>
          </cell>
          <cell r="F1232">
            <v>104102.38290000001</v>
          </cell>
          <cell r="G1232">
            <v>84700.623299999992</v>
          </cell>
          <cell r="H1232">
            <v>86777.779599999994</v>
          </cell>
          <cell r="I1232">
            <v>88731.550199999998</v>
          </cell>
          <cell r="J1232">
            <v>90883.357699999993</v>
          </cell>
          <cell r="K1232">
            <v>93045.73539999999</v>
          </cell>
          <cell r="L1232">
            <v>95202.5622</v>
          </cell>
          <cell r="M1232">
            <v>97310.809900000007</v>
          </cell>
          <cell r="N1232">
            <v>99379.856500000009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829415</v>
          </cell>
          <cell r="D1233">
            <v>1038874.5382000001</v>
          </cell>
          <cell r="E1233">
            <v>593911.5737999999</v>
          </cell>
          <cell r="F1233">
            <v>615632.7243</v>
          </cell>
          <cell r="G1233">
            <v>472376.17119999998</v>
          </cell>
          <cell r="H1233">
            <v>494666.35850000003</v>
          </cell>
          <cell r="I1233">
            <v>501204.57749999996</v>
          </cell>
          <cell r="J1233">
            <v>516160.33789999998</v>
          </cell>
          <cell r="K1233">
            <v>532021.80980000005</v>
          </cell>
          <cell r="L1233">
            <v>548450.65130000003</v>
          </cell>
          <cell r="M1233">
            <v>568159.73849999998</v>
          </cell>
          <cell r="N1233">
            <v>588566.69869999995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34500.771200000003</v>
          </cell>
          <cell r="E1234">
            <v>37530.255800000006</v>
          </cell>
          <cell r="F1234">
            <v>86015.146100000013</v>
          </cell>
          <cell r="G1234">
            <v>741502.00349999999</v>
          </cell>
          <cell r="H1234">
            <v>844375.34979999997</v>
          </cell>
          <cell r="I1234">
            <v>894982.85580000002</v>
          </cell>
          <cell r="J1234">
            <v>947602.51339999994</v>
          </cell>
          <cell r="K1234">
            <v>999234.56259999995</v>
          </cell>
          <cell r="L1234">
            <v>1050879.1934000002</v>
          </cell>
          <cell r="M1234">
            <v>1100536.8414999999</v>
          </cell>
          <cell r="N1234">
            <v>1151207.5755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185329</v>
          </cell>
          <cell r="D1236">
            <v>168358</v>
          </cell>
          <cell r="E1236">
            <v>168358</v>
          </cell>
          <cell r="F1236">
            <v>167814</v>
          </cell>
          <cell r="G1236">
            <v>167814</v>
          </cell>
          <cell r="H1236">
            <v>167814</v>
          </cell>
          <cell r="I1236">
            <v>170331.20310000001</v>
          </cell>
          <cell r="J1236">
            <v>172886.17189999999</v>
          </cell>
          <cell r="K1236">
            <v>175479.4688</v>
          </cell>
          <cell r="L1236">
            <v>178111.6563</v>
          </cell>
          <cell r="M1236">
            <v>180783.32810000001</v>
          </cell>
          <cell r="N1236">
            <v>183495.07810000001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25097</v>
          </cell>
          <cell r="D1238">
            <v>28009</v>
          </cell>
          <cell r="E1238">
            <v>28009</v>
          </cell>
          <cell r="F1238">
            <v>28406</v>
          </cell>
          <cell r="G1238">
            <v>28406</v>
          </cell>
          <cell r="H1238">
            <v>28406</v>
          </cell>
          <cell r="I1238">
            <v>28832.089800000002</v>
          </cell>
          <cell r="J1238">
            <v>29264.570299999999</v>
          </cell>
          <cell r="K1238">
            <v>29703.539100000002</v>
          </cell>
          <cell r="L1238">
            <v>30149.091799999998</v>
          </cell>
          <cell r="M1238">
            <v>30601.328099999999</v>
          </cell>
          <cell r="N1238">
            <v>31060.347699999998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995331</v>
          </cell>
          <cell r="D1239">
            <v>997240.58150000009</v>
          </cell>
          <cell r="E1239">
            <v>1121423.8506000002</v>
          </cell>
          <cell r="F1239">
            <v>1263332.7666999998</v>
          </cell>
          <cell r="G1239">
            <v>927860.01029999985</v>
          </cell>
          <cell r="H1239">
            <v>947607.16450000007</v>
          </cell>
          <cell r="I1239">
            <v>946515.26079999993</v>
          </cell>
          <cell r="J1239">
            <v>965791.49320000003</v>
          </cell>
          <cell r="K1239">
            <v>985343.30180000002</v>
          </cell>
          <cell r="L1239">
            <v>999078.13370000012</v>
          </cell>
          <cell r="M1239">
            <v>1019103.6651</v>
          </cell>
          <cell r="N1239">
            <v>1039527.7037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146515.45319999999</v>
          </cell>
          <cell r="D1240">
            <v>-1613714.5959999999</v>
          </cell>
          <cell r="E1240">
            <v>673117.59539999999</v>
          </cell>
          <cell r="F1240">
            <v>575279.07799999998</v>
          </cell>
          <cell r="G1240">
            <v>171730.11599999998</v>
          </cell>
          <cell r="H1240">
            <v>179968.14799999999</v>
          </cell>
          <cell r="I1240">
            <v>208574.7389</v>
          </cell>
          <cell r="J1240">
            <v>214949.3314</v>
          </cell>
          <cell r="K1240">
            <v>218463.00950000001</v>
          </cell>
          <cell r="L1240">
            <v>222800.50029999999</v>
          </cell>
          <cell r="M1240">
            <v>227437.33060000004</v>
          </cell>
          <cell r="N1240">
            <v>231051.476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8975551.6405999996</v>
          </cell>
          <cell r="D1242">
            <v>9016011.6407000013</v>
          </cell>
          <cell r="E1242">
            <v>9114475.0233999994</v>
          </cell>
          <cell r="F1242">
            <v>9721295.9179999996</v>
          </cell>
          <cell r="G1242">
            <v>9039418.2598000001</v>
          </cell>
          <cell r="H1242">
            <v>8007389.9210000001</v>
          </cell>
          <cell r="I1242">
            <v>8187058.7818000019</v>
          </cell>
          <cell r="J1242">
            <v>8372078.1078000003</v>
          </cell>
          <cell r="K1242">
            <v>8559728.618900001</v>
          </cell>
          <cell r="L1242">
            <v>8746987.0288999993</v>
          </cell>
          <cell r="M1242">
            <v>8930027.1717000008</v>
          </cell>
          <cell r="N1242">
            <v>9118954.0907000005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3700.7386000000042</v>
          </cell>
          <cell r="D1243">
            <v>-350730.23969999998</v>
          </cell>
          <cell r="E1243">
            <v>169842.1128</v>
          </cell>
          <cell r="F1243">
            <v>143092.13809999998</v>
          </cell>
          <cell r="G1243">
            <v>31238.045699999999</v>
          </cell>
          <cell r="H1243">
            <v>35360.516900000002</v>
          </cell>
          <cell r="I1243">
            <v>44594.208399999996</v>
          </cell>
          <cell r="J1243">
            <v>48178.250599999992</v>
          </cell>
          <cell r="K1243">
            <v>51318.852799999993</v>
          </cell>
          <cell r="L1243">
            <v>53442.441800000001</v>
          </cell>
          <cell r="M1243">
            <v>55724.378400000001</v>
          </cell>
          <cell r="N1243">
            <v>57834.8246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47829.261200000001</v>
          </cell>
          <cell r="D1245">
            <v>48087.366299999994</v>
          </cell>
          <cell r="E1245">
            <v>89468.639099999986</v>
          </cell>
          <cell r="F1245">
            <v>89792.95120000001</v>
          </cell>
          <cell r="G1245">
            <v>84167.518700000001</v>
          </cell>
          <cell r="H1245">
            <v>87848.388699999996</v>
          </cell>
          <cell r="I1245">
            <v>88421.350100000011</v>
          </cell>
          <cell r="J1245">
            <v>89010.466100000005</v>
          </cell>
          <cell r="K1245">
            <v>89976.781399999993</v>
          </cell>
          <cell r="L1245">
            <v>88899.327300000004</v>
          </cell>
          <cell r="M1245">
            <v>93414.663599999985</v>
          </cell>
          <cell r="N1245">
            <v>94069.199900000007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436109.44839999994</v>
          </cell>
          <cell r="D1246">
            <v>-3410322.4543999997</v>
          </cell>
          <cell r="E1246">
            <v>1675992.4030000002</v>
          </cell>
          <cell r="F1246">
            <v>1524274.9939999997</v>
          </cell>
          <cell r="G1246">
            <v>695687.5294</v>
          </cell>
          <cell r="H1246">
            <v>708065.28019999992</v>
          </cell>
          <cell r="I1246">
            <v>763683.2513</v>
          </cell>
          <cell r="J1246">
            <v>777495.20329999994</v>
          </cell>
          <cell r="K1246">
            <v>788435.61040000001</v>
          </cell>
          <cell r="L1246">
            <v>801559.00899999996</v>
          </cell>
          <cell r="M1246">
            <v>818804.28749999998</v>
          </cell>
          <cell r="N1246">
            <v>835824.21519999998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2.6039782371867205E-2</v>
          </cell>
          <cell r="D1247">
            <v>-0.85898527668970448</v>
          </cell>
          <cell r="E1247">
            <v>0.29770863429254474</v>
          </cell>
          <cell r="F1247">
            <v>0.24118533335142839</v>
          </cell>
          <cell r="G1247">
            <v>7.4774537464175367E-2</v>
          </cell>
          <cell r="H1247">
            <v>9.2942205324510821E-2</v>
          </cell>
          <cell r="I1247">
            <v>9.9467874306967297E-2</v>
          </cell>
          <cell r="J1247">
            <v>9.8847119008716039E-2</v>
          </cell>
          <cell r="K1247">
            <v>9.7790890578689116E-2</v>
          </cell>
          <cell r="L1247">
            <v>9.7121389968380628E-2</v>
          </cell>
          <cell r="M1247">
            <v>9.716056159712283E-2</v>
          </cell>
          <cell r="N1247">
            <v>9.7083437330165237E-2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5.6000000000000001E-2</v>
          </cell>
          <cell r="H1248">
            <v>5.6000000000000001E-2</v>
          </cell>
          <cell r="I1248">
            <v>5.6000000000000001E-2</v>
          </cell>
          <cell r="J1248">
            <v>5.6000000000000001E-2</v>
          </cell>
          <cell r="K1248">
            <v>5.6000000000000001E-2</v>
          </cell>
          <cell r="L1248">
            <v>5.6000000000000001E-2</v>
          </cell>
          <cell r="M1248">
            <v>5.6000000000000001E-2</v>
          </cell>
          <cell r="N1248">
            <v>5.6000000000000001E-2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</v>
          </cell>
          <cell r="G1249">
            <v>0.74</v>
          </cell>
          <cell r="H1249">
            <v>0.74</v>
          </cell>
          <cell r="I1249">
            <v>0.74</v>
          </cell>
          <cell r="J1249">
            <v>0.74</v>
          </cell>
          <cell r="K1249">
            <v>0.74</v>
          </cell>
          <cell r="L1249">
            <v>0.74</v>
          </cell>
          <cell r="M1249">
            <v>0.74</v>
          </cell>
          <cell r="N1249">
            <v>0.74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0.46500000000000002</v>
          </cell>
          <cell r="D1250">
            <v>0.46200000000000002</v>
          </cell>
          <cell r="E1250">
            <v>0.46200000000000002</v>
          </cell>
          <cell r="F1250">
            <v>0.46200000000000002</v>
          </cell>
          <cell r="G1250">
            <v>0.23845</v>
          </cell>
          <cell r="H1250">
            <v>0.23845</v>
          </cell>
          <cell r="I1250">
            <v>0.23845</v>
          </cell>
          <cell r="J1250">
            <v>0.23845</v>
          </cell>
          <cell r="K1250">
            <v>0.23845</v>
          </cell>
          <cell r="L1250">
            <v>0.23845</v>
          </cell>
          <cell r="M1250">
            <v>0.23845</v>
          </cell>
          <cell r="N1250">
            <v>0.23845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7.1400000000000005E-2</v>
          </cell>
          <cell r="D1251">
            <v>6.7199999999999996E-2</v>
          </cell>
          <cell r="E1251">
            <v>8.0299999999999996E-2</v>
          </cell>
          <cell r="F1251">
            <v>8.0399999999999999E-2</v>
          </cell>
          <cell r="G1251">
            <v>8.0399999999999999E-2</v>
          </cell>
          <cell r="H1251">
            <v>7.2099999999999997E-2</v>
          </cell>
          <cell r="I1251">
            <v>7.22E-2</v>
          </cell>
          <cell r="J1251">
            <v>7.2400000000000006E-2</v>
          </cell>
          <cell r="K1251">
            <v>7.2499999999999995E-2</v>
          </cell>
          <cell r="L1251">
            <v>7.2599999999999998E-2</v>
          </cell>
          <cell r="M1251">
            <v>7.2700000000000001E-2</v>
          </cell>
          <cell r="N1251">
            <v>7.2800000000000004E-2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5.2999999999999999E-2</v>
          </cell>
          <cell r="D1252">
            <v>5.3100000000000001E-2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M1252">
            <v>6.5000000000000002E-2</v>
          </cell>
          <cell r="N1252">
            <v>6.5000000000000002E-2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5.5E-2</v>
          </cell>
          <cell r="D1253">
            <v>5.8000000000000003E-2</v>
          </cell>
          <cell r="E1253">
            <v>5.8000000000000003E-2</v>
          </cell>
          <cell r="F1253">
            <v>5.8000000000000003E-2</v>
          </cell>
          <cell r="G1253">
            <v>2.155E-2</v>
          </cell>
          <cell r="H1253">
            <v>2.155E-2</v>
          </cell>
          <cell r="I1253">
            <v>2.155E-2</v>
          </cell>
          <cell r="J1253">
            <v>2.155E-2</v>
          </cell>
          <cell r="K1253">
            <v>2.155E-2</v>
          </cell>
          <cell r="L1253">
            <v>2.155E-2</v>
          </cell>
          <cell r="M1253">
            <v>2.155E-2</v>
          </cell>
          <cell r="N1253">
            <v>2.155E-2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33599.854400000004</v>
          </cell>
          <cell r="D1254">
            <v>30759.2392</v>
          </cell>
          <cell r="E1254">
            <v>28734.009099999999</v>
          </cell>
          <cell r="F1254">
            <v>33670.654800000004</v>
          </cell>
          <cell r="G1254">
            <v>24568.981199999998</v>
          </cell>
          <cell r="H1254">
            <v>24049.1132</v>
          </cell>
          <cell r="I1254">
            <v>23413.7065</v>
          </cell>
          <cell r="J1254">
            <v>22816.059399999998</v>
          </cell>
          <cell r="K1254">
            <v>22191.361100000002</v>
          </cell>
          <cell r="L1254">
            <v>21545.752199999999</v>
          </cell>
          <cell r="M1254">
            <v>20859.213100000001</v>
          </cell>
          <cell r="N1254">
            <v>20137.880100000002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184748</v>
          </cell>
          <cell r="D1255">
            <v>265377.74709999998</v>
          </cell>
          <cell r="E1255">
            <v>274689.84179999999</v>
          </cell>
          <cell r="F1255">
            <v>285646.16800000006</v>
          </cell>
          <cell r="G1255">
            <v>235292.54889999999</v>
          </cell>
          <cell r="H1255">
            <v>243458.22650000002</v>
          </cell>
          <cell r="I1255">
            <v>251475.03909999999</v>
          </cell>
          <cell r="J1255">
            <v>255947.83009999999</v>
          </cell>
          <cell r="K1255">
            <v>261102.58600000001</v>
          </cell>
          <cell r="L1255">
            <v>268720.52340000001</v>
          </cell>
          <cell r="M1255">
            <v>275926.79300000001</v>
          </cell>
          <cell r="N1255">
            <v>283039.27730000002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15799.2302</v>
          </cell>
          <cell r="E1256">
            <v>17620.743699999999</v>
          </cell>
          <cell r="F1256">
            <v>19238.874100000001</v>
          </cell>
          <cell r="G1256">
            <v>359494.03220000002</v>
          </cell>
          <cell r="H1256">
            <v>332231.46779999998</v>
          </cell>
          <cell r="I1256">
            <v>355525.09379999997</v>
          </cell>
          <cell r="J1256">
            <v>357814.28329999995</v>
          </cell>
          <cell r="K1256">
            <v>368118.00399999996</v>
          </cell>
          <cell r="L1256">
            <v>373427.35359999997</v>
          </cell>
          <cell r="M1256">
            <v>382742.96289999998</v>
          </cell>
          <cell r="N1256">
            <v>409064.3027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34332</v>
          </cell>
          <cell r="D1258">
            <v>30602</v>
          </cell>
          <cell r="E1258">
            <v>30602</v>
          </cell>
          <cell r="F1258">
            <v>30463</v>
          </cell>
          <cell r="G1258">
            <v>30463</v>
          </cell>
          <cell r="H1258">
            <v>30463</v>
          </cell>
          <cell r="I1258">
            <v>30919.945299999999</v>
          </cell>
          <cell r="J1258">
            <v>31383.7441</v>
          </cell>
          <cell r="K1258">
            <v>31854.5</v>
          </cell>
          <cell r="L1258">
            <v>32332.3184</v>
          </cell>
          <cell r="M1258">
            <v>32817.304700000001</v>
          </cell>
          <cell r="N1258">
            <v>33309.5625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4852</v>
          </cell>
          <cell r="D1260">
            <v>1691</v>
          </cell>
          <cell r="E1260">
            <v>1691</v>
          </cell>
          <cell r="F1260">
            <v>1715</v>
          </cell>
          <cell r="G1260">
            <v>1715</v>
          </cell>
          <cell r="H1260">
            <v>1715</v>
          </cell>
          <cell r="I1260">
            <v>1740.7249999999999</v>
          </cell>
          <cell r="J1260">
            <v>1766.8358000000001</v>
          </cell>
          <cell r="K1260">
            <v>1793.3384000000001</v>
          </cell>
          <cell r="L1260">
            <v>1820.2384</v>
          </cell>
          <cell r="M1260">
            <v>1847.5419999999999</v>
          </cell>
          <cell r="N1260">
            <v>1875.2551000000001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368828</v>
          </cell>
          <cell r="D1261">
            <v>439232.41989999998</v>
          </cell>
          <cell r="E1261">
            <v>492505.95699999999</v>
          </cell>
          <cell r="F1261">
            <v>592595.47649999999</v>
          </cell>
          <cell r="G1261">
            <v>417298.78519999998</v>
          </cell>
          <cell r="H1261">
            <v>425735.13289999997</v>
          </cell>
          <cell r="I1261">
            <v>434344.60939999996</v>
          </cell>
          <cell r="J1261">
            <v>443140.46879999997</v>
          </cell>
          <cell r="K1261">
            <v>452106.05469999998</v>
          </cell>
          <cell r="L1261">
            <v>461254.76559999998</v>
          </cell>
          <cell r="M1261">
            <v>470590.02730000002</v>
          </cell>
          <cell r="N1261">
            <v>480105.41019999998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66705.404399999999</v>
          </cell>
          <cell r="D1262">
            <v>159342.45310000001</v>
          </cell>
          <cell r="E1262">
            <v>93677.89929999999</v>
          </cell>
          <cell r="F1262">
            <v>31026.543100000003</v>
          </cell>
          <cell r="G1262">
            <v>23916.225999999995</v>
          </cell>
          <cell r="H1262">
            <v>60255.468499999995</v>
          </cell>
          <cell r="I1262">
            <v>63593.900200000004</v>
          </cell>
          <cell r="J1262">
            <v>62356.518599999996</v>
          </cell>
          <cell r="K1262">
            <v>59353.598599999998</v>
          </cell>
          <cell r="L1262">
            <v>57729.102700000003</v>
          </cell>
          <cell r="M1262">
            <v>56342.380300000004</v>
          </cell>
          <cell r="N1262">
            <v>55469.520799999998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2741767.25</v>
          </cell>
          <cell r="D1264">
            <v>2807812.2538999999</v>
          </cell>
          <cell r="E1264">
            <v>2845973.6757999999</v>
          </cell>
          <cell r="F1264">
            <v>3129971.1757999999</v>
          </cell>
          <cell r="G1264">
            <v>2725274.1250999998</v>
          </cell>
          <cell r="H1264">
            <v>2228869.9649</v>
          </cell>
          <cell r="I1264">
            <v>2188157.6798</v>
          </cell>
          <cell r="J1264">
            <v>2143832.5013000001</v>
          </cell>
          <cell r="K1264">
            <v>2100970.7324999999</v>
          </cell>
          <cell r="L1264">
            <v>2058154.0570999999</v>
          </cell>
          <cell r="M1264">
            <v>2014218.4715</v>
          </cell>
          <cell r="N1264">
            <v>1972216.3788000001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18831.527699999999</v>
          </cell>
          <cell r="D1265">
            <v>28999.4905</v>
          </cell>
          <cell r="E1265">
            <v>27536.868999999999</v>
          </cell>
          <cell r="F1265">
            <v>10495.3786</v>
          </cell>
          <cell r="G1265">
            <v>8663.215400000001</v>
          </cell>
          <cell r="H1265">
            <v>19715.749400000001</v>
          </cell>
          <cell r="I1265">
            <v>21196.0206</v>
          </cell>
          <cell r="J1265">
            <v>21782.968100000002</v>
          </cell>
          <cell r="K1265">
            <v>22384.7713</v>
          </cell>
          <cell r="L1265">
            <v>22824.4041</v>
          </cell>
          <cell r="M1265">
            <v>23207.6783</v>
          </cell>
          <cell r="N1265">
            <v>23555.103999999999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32903.007599999997</v>
          </cell>
          <cell r="D1267">
            <v>43735.859899999996</v>
          </cell>
          <cell r="E1267">
            <v>44975.422299999998</v>
          </cell>
          <cell r="F1267">
            <v>26415.4882</v>
          </cell>
          <cell r="G1267">
            <v>26259.766199999998</v>
          </cell>
          <cell r="H1267">
            <v>27524.437400000003</v>
          </cell>
          <cell r="I1267">
            <v>28283.7009</v>
          </cell>
          <cell r="J1267">
            <v>28615.3243</v>
          </cell>
          <cell r="K1267">
            <v>29036.801200000002</v>
          </cell>
          <cell r="L1267">
            <v>29493.200700000001</v>
          </cell>
          <cell r="M1267">
            <v>30046.5527</v>
          </cell>
          <cell r="N1267">
            <v>30912.554499999998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236220.88569999998</v>
          </cell>
          <cell r="D1268">
            <v>225104.71720000001</v>
          </cell>
          <cell r="E1268">
            <v>279837.63019999996</v>
          </cell>
          <cell r="F1268">
            <v>171780.36350000001</v>
          </cell>
          <cell r="G1268">
            <v>153707.65460000001</v>
          </cell>
          <cell r="H1268">
            <v>194045.12100000001</v>
          </cell>
          <cell r="I1268">
            <v>198086.78920000003</v>
          </cell>
          <cell r="J1268">
            <v>195193.39510000002</v>
          </cell>
          <cell r="K1268">
            <v>191367.94040000002</v>
          </cell>
          <cell r="L1268">
            <v>187451.772</v>
          </cell>
          <cell r="M1268">
            <v>183661.47349999999</v>
          </cell>
          <cell r="N1268">
            <v>180167.13719999997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0.10425090156950775</v>
          </cell>
          <cell r="D1269">
            <v>9.5926370612167036E-2</v>
          </cell>
          <cell r="E1269">
            <v>0.1197061541009283</v>
          </cell>
          <cell r="F1269">
            <v>2.909918892544067E-2</v>
          </cell>
          <cell r="G1269">
            <v>4.8417128427314361E-2</v>
          </cell>
          <cell r="H1269">
            <v>9.2522798966578099E-2</v>
          </cell>
          <cell r="I1269">
            <v>9.7175545383404005E-2</v>
          </cell>
          <cell r="J1269">
            <v>9.7816592714475667E-2</v>
          </cell>
          <cell r="K1269">
            <v>9.7833933885706756E-2</v>
          </cell>
          <cell r="L1269">
            <v>9.779108034963839E-2</v>
          </cell>
          <cell r="M1269">
            <v>9.7900586309816587E-2</v>
          </cell>
          <cell r="N1269">
            <v>9.8098259353442602E-2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Y1999</v>
          </cell>
          <cell r="D1273" t="str">
            <v>Y2000</v>
          </cell>
          <cell r="E1273" t="str">
            <v>Y2001</v>
          </cell>
          <cell r="F1273" t="str">
            <v>Y2002</v>
          </cell>
          <cell r="G1273" t="str">
            <v>Y2003</v>
          </cell>
          <cell r="H1273" t="str">
            <v>Y2004</v>
          </cell>
          <cell r="I1273" t="str">
            <v>Y2005</v>
          </cell>
          <cell r="J1273" t="str">
            <v>Y2006</v>
          </cell>
          <cell r="K1273" t="str">
            <v>Y2007</v>
          </cell>
          <cell r="L1273" t="str">
            <v>Y2008</v>
          </cell>
          <cell r="M1273" t="str">
            <v>Y2009</v>
          </cell>
          <cell r="N1273" t="str">
            <v>Y2010</v>
          </cell>
        </row>
        <row r="1274">
          <cell r="C1274">
            <v>0.4496</v>
          </cell>
          <cell r="D1274">
            <v>0.4496</v>
          </cell>
          <cell r="E1274">
            <v>0.45729999999999998</v>
          </cell>
          <cell r="F1274">
            <v>0.49</v>
          </cell>
          <cell r="G1274">
            <v>0.62339999999999995</v>
          </cell>
          <cell r="H1274">
            <v>0.62339999999999995</v>
          </cell>
          <cell r="I1274">
            <v>0.62339999999999995</v>
          </cell>
          <cell r="J1274">
            <v>0.62339999999999995</v>
          </cell>
          <cell r="K1274">
            <v>0.62339999999999995</v>
          </cell>
          <cell r="L1274">
            <v>0.62339999999999995</v>
          </cell>
          <cell r="M1274">
            <v>0.62339999999999995</v>
          </cell>
          <cell r="N1274">
            <v>0.62339999999999995</v>
          </cell>
        </row>
        <row r="1275">
          <cell r="C1275">
            <v>0.2455</v>
          </cell>
          <cell r="D1275">
            <v>0.2455</v>
          </cell>
          <cell r="E1275">
            <v>0.24970000000000001</v>
          </cell>
          <cell r="F1275">
            <v>0.26700000000000002</v>
          </cell>
          <cell r="G1275">
            <v>0.3397</v>
          </cell>
          <cell r="H1275">
            <v>0.3397</v>
          </cell>
          <cell r="I1275">
            <v>0.3397</v>
          </cell>
          <cell r="J1275">
            <v>0.3397</v>
          </cell>
          <cell r="K1275">
            <v>0.3397</v>
          </cell>
          <cell r="L1275">
            <v>0.3397</v>
          </cell>
          <cell r="M1275">
            <v>0.3397</v>
          </cell>
          <cell r="N1275">
            <v>0.3397</v>
          </cell>
        </row>
        <row r="1276">
          <cell r="C1276">
            <v>7.85E-2</v>
          </cell>
          <cell r="D1276">
            <v>7.85E-2</v>
          </cell>
          <cell r="E1276">
            <v>7.9799999999999996E-2</v>
          </cell>
          <cell r="F1276">
            <v>8.5000000000000006E-2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C1277">
            <v>0.10829999999999999</v>
          </cell>
          <cell r="D1277">
            <v>0.10829999999999999</v>
          </cell>
          <cell r="E1277">
            <v>9.3100000000000002E-2</v>
          </cell>
          <cell r="F1277">
            <v>2.9000000000000001E-2</v>
          </cell>
          <cell r="G1277">
            <v>3.6900000000000002E-2</v>
          </cell>
          <cell r="H1277">
            <v>3.6900000000000002E-2</v>
          </cell>
          <cell r="I1277">
            <v>3.6900000000000002E-2</v>
          </cell>
          <cell r="J1277">
            <v>3.6900000000000002E-2</v>
          </cell>
          <cell r="K1277">
            <v>3.6900000000000002E-2</v>
          </cell>
          <cell r="L1277">
            <v>3.6900000000000002E-2</v>
          </cell>
          <cell r="M1277">
            <v>3.6900000000000002E-2</v>
          </cell>
          <cell r="N1277">
            <v>3.6900000000000002E-2</v>
          </cell>
        </row>
        <row r="1278">
          <cell r="C1278">
            <v>4.9500000000000002E-2</v>
          </cell>
          <cell r="D1278">
            <v>4.9500000000000002E-2</v>
          </cell>
          <cell r="E1278">
            <v>5.0299999999999997E-2</v>
          </cell>
          <cell r="F1278">
            <v>5.3999999999999999E-2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C1279">
            <v>6.8599999999999994E-2</v>
          </cell>
          <cell r="D1279">
            <v>6.8599999999999994E-2</v>
          </cell>
          <cell r="E1279">
            <v>6.9800000000000001E-2</v>
          </cell>
          <cell r="F1279">
            <v>7.4999999999999997E-2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</sheetData>
      <sheetData sheetId="6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944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  <cell r="M11">
            <v>864</v>
          </cell>
          <cell r="N11">
            <v>864</v>
          </cell>
        </row>
        <row r="12">
          <cell r="C12">
            <v>1475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  <cell r="M12">
            <v>1465</v>
          </cell>
          <cell r="N12">
            <v>1465</v>
          </cell>
        </row>
        <row r="13">
          <cell r="C13">
            <v>3280</v>
          </cell>
          <cell r="D13">
            <v>3036</v>
          </cell>
          <cell r="E13">
            <v>3036</v>
          </cell>
          <cell r="F13">
            <v>3036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  <cell r="M13">
            <v>3037</v>
          </cell>
          <cell r="N13">
            <v>3037</v>
          </cell>
        </row>
        <row r="14">
          <cell r="C14">
            <v>246</v>
          </cell>
          <cell r="D14">
            <v>247</v>
          </cell>
          <cell r="E14">
            <v>246</v>
          </cell>
          <cell r="F14">
            <v>246</v>
          </cell>
          <cell r="G14">
            <v>246</v>
          </cell>
          <cell r="H14">
            <v>245</v>
          </cell>
          <cell r="I14">
            <v>238</v>
          </cell>
          <cell r="J14">
            <v>237</v>
          </cell>
          <cell r="K14">
            <v>236</v>
          </cell>
          <cell r="L14">
            <v>213</v>
          </cell>
          <cell r="M14">
            <v>212</v>
          </cell>
          <cell r="N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1212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  <cell r="M16">
            <v>1184</v>
          </cell>
          <cell r="N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1066</v>
          </cell>
          <cell r="D18">
            <v>1069</v>
          </cell>
          <cell r="E18">
            <v>1035</v>
          </cell>
          <cell r="F18">
            <v>1016</v>
          </cell>
          <cell r="G18">
            <v>999</v>
          </cell>
          <cell r="H18">
            <v>970</v>
          </cell>
          <cell r="I18">
            <v>940</v>
          </cell>
          <cell r="J18">
            <v>934</v>
          </cell>
          <cell r="K18">
            <v>803</v>
          </cell>
          <cell r="L18">
            <v>638</v>
          </cell>
          <cell r="M18">
            <v>467</v>
          </cell>
          <cell r="N18">
            <v>296</v>
          </cell>
        </row>
        <row r="19">
          <cell r="C19">
            <v>1885</v>
          </cell>
          <cell r="D19">
            <v>1889</v>
          </cell>
          <cell r="E19">
            <v>1816</v>
          </cell>
          <cell r="F19">
            <v>1800</v>
          </cell>
          <cell r="G19">
            <v>1764</v>
          </cell>
          <cell r="H19">
            <v>1720</v>
          </cell>
          <cell r="I19">
            <v>1695</v>
          </cell>
          <cell r="J19">
            <v>1694</v>
          </cell>
          <cell r="K19">
            <v>1693</v>
          </cell>
          <cell r="L19">
            <v>1486</v>
          </cell>
          <cell r="M19">
            <v>1466</v>
          </cell>
          <cell r="N19">
            <v>1461</v>
          </cell>
        </row>
        <row r="20">
          <cell r="C20">
            <v>711</v>
          </cell>
          <cell r="D20">
            <v>726</v>
          </cell>
          <cell r="E20">
            <v>722</v>
          </cell>
          <cell r="F20">
            <v>720</v>
          </cell>
          <cell r="G20">
            <v>720</v>
          </cell>
          <cell r="H20">
            <v>705</v>
          </cell>
          <cell r="I20">
            <v>694</v>
          </cell>
          <cell r="J20">
            <v>694</v>
          </cell>
          <cell r="K20">
            <v>691</v>
          </cell>
          <cell r="L20">
            <v>663</v>
          </cell>
          <cell r="M20">
            <v>632</v>
          </cell>
          <cell r="N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156</v>
          </cell>
          <cell r="K21">
            <v>156</v>
          </cell>
          <cell r="L21">
            <v>150</v>
          </cell>
          <cell r="M21">
            <v>101</v>
          </cell>
          <cell r="N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802</v>
          </cell>
          <cell r="I23">
            <v>802</v>
          </cell>
          <cell r="J23">
            <v>781</v>
          </cell>
          <cell r="K23">
            <v>781</v>
          </cell>
          <cell r="L23">
            <v>767</v>
          </cell>
          <cell r="M23">
            <v>767</v>
          </cell>
          <cell r="N23">
            <v>747</v>
          </cell>
        </row>
        <row r="24">
          <cell r="C24">
            <v>433.5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136.88</v>
          </cell>
          <cell r="D25">
            <v>94</v>
          </cell>
          <cell r="E25">
            <v>94</v>
          </cell>
          <cell r="F25">
            <v>94</v>
          </cell>
          <cell r="G25">
            <v>94</v>
          </cell>
          <cell r="H25">
            <v>94</v>
          </cell>
          <cell r="I25">
            <v>45</v>
          </cell>
          <cell r="J25">
            <v>45</v>
          </cell>
          <cell r="K25">
            <v>45</v>
          </cell>
          <cell r="L25">
            <v>45</v>
          </cell>
          <cell r="M25">
            <v>45</v>
          </cell>
          <cell r="N25">
            <v>45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  <cell r="M28">
            <v>1073</v>
          </cell>
          <cell r="N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  <cell r="M29">
            <v>1087</v>
          </cell>
          <cell r="N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430</v>
          </cell>
          <cell r="D31">
            <v>430</v>
          </cell>
          <cell r="E31">
            <v>430</v>
          </cell>
          <cell r="F31">
            <v>430</v>
          </cell>
          <cell r="G31">
            <v>430</v>
          </cell>
          <cell r="H31">
            <v>430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  <cell r="M31">
            <v>53</v>
          </cell>
          <cell r="N31">
            <v>53</v>
          </cell>
        </row>
        <row r="32">
          <cell r="C32">
            <v>269.88</v>
          </cell>
          <cell r="D32">
            <v>52</v>
          </cell>
          <cell r="E32">
            <v>52</v>
          </cell>
          <cell r="F32">
            <v>52</v>
          </cell>
          <cell r="G32">
            <v>52</v>
          </cell>
          <cell r="H32">
            <v>52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</row>
        <row r="33">
          <cell r="C33">
            <v>740.54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  <cell r="M34">
            <v>3504</v>
          </cell>
          <cell r="N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  <cell r="M35">
            <v>311</v>
          </cell>
          <cell r="N35">
            <v>311</v>
          </cell>
        </row>
        <row r="36">
          <cell r="C36">
            <v>5598.08</v>
          </cell>
          <cell r="D36">
            <v>5888</v>
          </cell>
          <cell r="E36">
            <v>5866</v>
          </cell>
          <cell r="F36">
            <v>5678</v>
          </cell>
          <cell r="G36">
            <v>5491</v>
          </cell>
          <cell r="H36">
            <v>5142</v>
          </cell>
          <cell r="I36">
            <v>4796</v>
          </cell>
          <cell r="J36">
            <v>4775</v>
          </cell>
          <cell r="K36">
            <v>4760</v>
          </cell>
          <cell r="L36">
            <v>4745</v>
          </cell>
          <cell r="M36">
            <v>4730</v>
          </cell>
          <cell r="N36">
            <v>4716</v>
          </cell>
        </row>
        <row r="37">
          <cell r="C37">
            <v>0</v>
          </cell>
          <cell r="D37">
            <v>0</v>
          </cell>
          <cell r="E37">
            <v>113</v>
          </cell>
          <cell r="F37">
            <v>150</v>
          </cell>
          <cell r="G37">
            <v>203</v>
          </cell>
          <cell r="H37">
            <v>293</v>
          </cell>
          <cell r="I37">
            <v>796</v>
          </cell>
          <cell r="J37">
            <v>1469</v>
          </cell>
          <cell r="K37">
            <v>1822</v>
          </cell>
          <cell r="L37">
            <v>2478</v>
          </cell>
          <cell r="M37">
            <v>3180</v>
          </cell>
          <cell r="N37">
            <v>3611</v>
          </cell>
        </row>
        <row r="38">
          <cell r="C38">
            <v>257.13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Y1999</v>
          </cell>
          <cell r="D42" t="str">
            <v>Y2000</v>
          </cell>
          <cell r="E42" t="str">
            <v>Y2001</v>
          </cell>
          <cell r="F42" t="str">
            <v>Y2002</v>
          </cell>
          <cell r="G42" t="str">
            <v>Y2003</v>
          </cell>
          <cell r="H42" t="str">
            <v>Y2004</v>
          </cell>
          <cell r="I42" t="str">
            <v>Y2005</v>
          </cell>
          <cell r="J42" t="str">
            <v>Y2006</v>
          </cell>
          <cell r="K42" t="str">
            <v>Y2007</v>
          </cell>
          <cell r="L42" t="str">
            <v>Y2008</v>
          </cell>
          <cell r="M42" t="str">
            <v>Y2009</v>
          </cell>
          <cell r="N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  <cell r="M43">
            <v>890</v>
          </cell>
          <cell r="N43">
            <v>890</v>
          </cell>
        </row>
        <row r="44">
          <cell r="C44">
            <v>1122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  <cell r="M44">
            <v>1141</v>
          </cell>
          <cell r="N44">
            <v>1141</v>
          </cell>
        </row>
        <row r="45">
          <cell r="C45">
            <v>2638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  <cell r="M45">
            <v>2653</v>
          </cell>
          <cell r="N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45</v>
          </cell>
          <cell r="H46">
            <v>45</v>
          </cell>
          <cell r="I46">
            <v>44</v>
          </cell>
          <cell r="J46">
            <v>44</v>
          </cell>
          <cell r="K46">
            <v>43</v>
          </cell>
          <cell r="L46">
            <v>39</v>
          </cell>
          <cell r="M46">
            <v>39</v>
          </cell>
          <cell r="N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  <cell r="M48">
            <v>395</v>
          </cell>
          <cell r="N48">
            <v>395</v>
          </cell>
        </row>
        <row r="50">
          <cell r="C50">
            <v>802</v>
          </cell>
          <cell r="D50">
            <v>805</v>
          </cell>
          <cell r="E50">
            <v>779</v>
          </cell>
          <cell r="F50">
            <v>764</v>
          </cell>
          <cell r="G50">
            <v>752</v>
          </cell>
          <cell r="H50">
            <v>730</v>
          </cell>
          <cell r="I50">
            <v>708</v>
          </cell>
          <cell r="J50">
            <v>703</v>
          </cell>
          <cell r="K50">
            <v>604</v>
          </cell>
          <cell r="L50">
            <v>480</v>
          </cell>
          <cell r="M50">
            <v>352</v>
          </cell>
          <cell r="N50">
            <v>223</v>
          </cell>
        </row>
        <row r="51">
          <cell r="C51">
            <v>1403</v>
          </cell>
          <cell r="D51">
            <v>1406</v>
          </cell>
          <cell r="E51">
            <v>1352</v>
          </cell>
          <cell r="F51">
            <v>1340</v>
          </cell>
          <cell r="G51">
            <v>1313</v>
          </cell>
          <cell r="H51">
            <v>1280</v>
          </cell>
          <cell r="I51">
            <v>1262</v>
          </cell>
          <cell r="J51">
            <v>1261</v>
          </cell>
          <cell r="K51">
            <v>1260</v>
          </cell>
          <cell r="L51">
            <v>1106</v>
          </cell>
          <cell r="M51">
            <v>1091</v>
          </cell>
          <cell r="N51">
            <v>1088</v>
          </cell>
        </row>
        <row r="52">
          <cell r="C52">
            <v>535</v>
          </cell>
          <cell r="D52">
            <v>547</v>
          </cell>
          <cell r="E52">
            <v>544</v>
          </cell>
          <cell r="F52">
            <v>542</v>
          </cell>
          <cell r="G52">
            <v>542</v>
          </cell>
          <cell r="H52">
            <v>531</v>
          </cell>
          <cell r="I52">
            <v>522</v>
          </cell>
          <cell r="J52">
            <v>522</v>
          </cell>
          <cell r="K52">
            <v>520</v>
          </cell>
          <cell r="L52">
            <v>499</v>
          </cell>
          <cell r="M52">
            <v>476</v>
          </cell>
          <cell r="N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156</v>
          </cell>
          <cell r="K53">
            <v>156</v>
          </cell>
          <cell r="L53">
            <v>150</v>
          </cell>
          <cell r="M53">
            <v>101</v>
          </cell>
          <cell r="N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168</v>
          </cell>
          <cell r="I55">
            <v>168</v>
          </cell>
          <cell r="J55">
            <v>164</v>
          </cell>
          <cell r="K55">
            <v>164</v>
          </cell>
          <cell r="L55">
            <v>161</v>
          </cell>
          <cell r="M55">
            <v>161</v>
          </cell>
          <cell r="N55">
            <v>157</v>
          </cell>
        </row>
        <row r="56">
          <cell r="C56">
            <v>433.5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136.88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45</v>
          </cell>
          <cell r="J57">
            <v>45</v>
          </cell>
          <cell r="K57">
            <v>45</v>
          </cell>
          <cell r="L57">
            <v>45</v>
          </cell>
          <cell r="M57">
            <v>45</v>
          </cell>
          <cell r="N57">
            <v>45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  <cell r="M60">
            <v>1073</v>
          </cell>
          <cell r="N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  <cell r="M61">
            <v>1087</v>
          </cell>
          <cell r="N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430</v>
          </cell>
          <cell r="D63">
            <v>430</v>
          </cell>
          <cell r="E63">
            <v>430</v>
          </cell>
          <cell r="F63">
            <v>430</v>
          </cell>
          <cell r="G63">
            <v>430</v>
          </cell>
          <cell r="H63">
            <v>430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  <cell r="M63">
            <v>53</v>
          </cell>
          <cell r="N63">
            <v>53</v>
          </cell>
        </row>
        <row r="64">
          <cell r="C64">
            <v>269.88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  <cell r="M64">
            <v>52</v>
          </cell>
          <cell r="N64">
            <v>52</v>
          </cell>
        </row>
        <row r="65">
          <cell r="C65">
            <v>740.54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  <cell r="M66">
            <v>500</v>
          </cell>
          <cell r="N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  <cell r="M67">
            <v>235</v>
          </cell>
          <cell r="N67">
            <v>235</v>
          </cell>
        </row>
        <row r="68">
          <cell r="C68">
            <v>5598.08</v>
          </cell>
          <cell r="D68">
            <v>5888</v>
          </cell>
          <cell r="E68">
            <v>5866</v>
          </cell>
          <cell r="F68">
            <v>5678</v>
          </cell>
          <cell r="G68">
            <v>5491</v>
          </cell>
          <cell r="H68">
            <v>5142</v>
          </cell>
          <cell r="I68">
            <v>4796</v>
          </cell>
          <cell r="J68">
            <v>4775</v>
          </cell>
          <cell r="K68">
            <v>4760</v>
          </cell>
          <cell r="L68">
            <v>4745</v>
          </cell>
          <cell r="M68">
            <v>4730</v>
          </cell>
          <cell r="N68">
            <v>4716</v>
          </cell>
        </row>
        <row r="69">
          <cell r="C69">
            <v>0</v>
          </cell>
          <cell r="D69">
            <v>0</v>
          </cell>
          <cell r="E69">
            <v>84</v>
          </cell>
          <cell r="F69">
            <v>326</v>
          </cell>
          <cell r="G69">
            <v>581</v>
          </cell>
          <cell r="H69">
            <v>648</v>
          </cell>
          <cell r="I69">
            <v>913</v>
          </cell>
          <cell r="J69">
            <v>1568</v>
          </cell>
          <cell r="K69">
            <v>1886</v>
          </cell>
          <cell r="L69">
            <v>2412</v>
          </cell>
          <cell r="M69">
            <v>3273</v>
          </cell>
          <cell r="N69">
            <v>3643</v>
          </cell>
        </row>
        <row r="70">
          <cell r="C70">
            <v>257.13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Y1999</v>
          </cell>
          <cell r="D74" t="str">
            <v>Y2000</v>
          </cell>
          <cell r="E74" t="str">
            <v>Y2001</v>
          </cell>
          <cell r="F74" t="str">
            <v>Y2002</v>
          </cell>
          <cell r="G74" t="str">
            <v>Y2003</v>
          </cell>
          <cell r="H74" t="str">
            <v>Y2004</v>
          </cell>
          <cell r="I74" t="str">
            <v>Y2005</v>
          </cell>
          <cell r="J74" t="str">
            <v>Y2006</v>
          </cell>
          <cell r="K74" t="str">
            <v>Y2007</v>
          </cell>
          <cell r="L74" t="str">
            <v>Y2008</v>
          </cell>
          <cell r="M74" t="str">
            <v>Y2009</v>
          </cell>
          <cell r="N74" t="str">
            <v>Y2010</v>
          </cell>
        </row>
        <row r="75">
          <cell r="D75">
            <v>53.4</v>
          </cell>
          <cell r="E75">
            <v>53.4</v>
          </cell>
          <cell r="F75">
            <v>53.4</v>
          </cell>
          <cell r="G75">
            <v>53.4</v>
          </cell>
          <cell r="H75">
            <v>53.4</v>
          </cell>
          <cell r="I75">
            <v>47.47</v>
          </cell>
          <cell r="J75">
            <v>47.47</v>
          </cell>
          <cell r="K75">
            <v>47.47</v>
          </cell>
          <cell r="L75">
            <v>47.47</v>
          </cell>
          <cell r="M75">
            <v>47.47</v>
          </cell>
          <cell r="N75">
            <v>44.3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  <cell r="M76">
            <v>56.02</v>
          </cell>
          <cell r="N76">
            <v>56.02</v>
          </cell>
        </row>
        <row r="77">
          <cell r="D77">
            <v>45.67</v>
          </cell>
          <cell r="E77">
            <v>45.65</v>
          </cell>
          <cell r="F77">
            <v>45.43</v>
          </cell>
          <cell r="G77">
            <v>45.42</v>
          </cell>
          <cell r="H77">
            <v>44.23</v>
          </cell>
          <cell r="I77">
            <v>43.71</v>
          </cell>
          <cell r="J77">
            <v>43.71</v>
          </cell>
          <cell r="K77">
            <v>43.71</v>
          </cell>
          <cell r="L77">
            <v>43.7</v>
          </cell>
          <cell r="M77">
            <v>43.7</v>
          </cell>
          <cell r="N77">
            <v>43.7</v>
          </cell>
        </row>
        <row r="78">
          <cell r="D78">
            <v>29.05</v>
          </cell>
          <cell r="E78">
            <v>29.45</v>
          </cell>
          <cell r="F78">
            <v>29.57</v>
          </cell>
          <cell r="G78">
            <v>29.69</v>
          </cell>
          <cell r="H78">
            <v>29.84</v>
          </cell>
          <cell r="I78">
            <v>30.19</v>
          </cell>
          <cell r="J78">
            <v>30.38</v>
          </cell>
          <cell r="K78">
            <v>31.5</v>
          </cell>
          <cell r="L78">
            <v>34.42</v>
          </cell>
          <cell r="M78">
            <v>34.520000000000003</v>
          </cell>
          <cell r="N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D82">
            <v>62.15</v>
          </cell>
          <cell r="E82">
            <v>62.88</v>
          </cell>
          <cell r="F82">
            <v>63.1</v>
          </cell>
          <cell r="G82">
            <v>63.35</v>
          </cell>
          <cell r="H82">
            <v>63.84</v>
          </cell>
          <cell r="I82">
            <v>64.599999999999994</v>
          </cell>
          <cell r="J82">
            <v>64.84</v>
          </cell>
          <cell r="K82">
            <v>67.400000000000006</v>
          </cell>
          <cell r="L82">
            <v>73.55</v>
          </cell>
          <cell r="M82">
            <v>73.900000000000006</v>
          </cell>
          <cell r="N82">
            <v>72.38</v>
          </cell>
        </row>
        <row r="83">
          <cell r="D83">
            <v>49.08</v>
          </cell>
          <cell r="E83">
            <v>49.66</v>
          </cell>
          <cell r="F83">
            <v>49.86</v>
          </cell>
          <cell r="G83">
            <v>50.05</v>
          </cell>
          <cell r="H83">
            <v>50.41</v>
          </cell>
          <cell r="I83">
            <v>51.02</v>
          </cell>
          <cell r="J83">
            <v>51.18</v>
          </cell>
          <cell r="K83">
            <v>53.24</v>
          </cell>
          <cell r="L83">
            <v>58.06</v>
          </cell>
          <cell r="M83">
            <v>58.29</v>
          </cell>
          <cell r="N83">
            <v>57.1</v>
          </cell>
        </row>
        <row r="84">
          <cell r="D84">
            <v>65.41</v>
          </cell>
          <cell r="E84">
            <v>66.099999999999994</v>
          </cell>
          <cell r="F84">
            <v>66.42</v>
          </cell>
          <cell r="G84">
            <v>66.69</v>
          </cell>
          <cell r="H84">
            <v>67.12</v>
          </cell>
          <cell r="I84">
            <v>67.91</v>
          </cell>
          <cell r="J84">
            <v>68.13</v>
          </cell>
          <cell r="K84">
            <v>70.91</v>
          </cell>
          <cell r="L84">
            <v>77.31</v>
          </cell>
          <cell r="M84">
            <v>77.709999999999994</v>
          </cell>
          <cell r="N84">
            <v>76.11</v>
          </cell>
        </row>
        <row r="85">
          <cell r="D85">
            <v>88.72</v>
          </cell>
          <cell r="E85">
            <v>89.65</v>
          </cell>
          <cell r="F85">
            <v>90.01</v>
          </cell>
          <cell r="G85">
            <v>90.36</v>
          </cell>
          <cell r="H85">
            <v>91.02</v>
          </cell>
          <cell r="I85">
            <v>92.11</v>
          </cell>
          <cell r="J85">
            <v>92.41</v>
          </cell>
          <cell r="K85">
            <v>96.15</v>
          </cell>
          <cell r="L85">
            <v>105.05</v>
          </cell>
          <cell r="M85">
            <v>104.93</v>
          </cell>
          <cell r="N85">
            <v>103.73</v>
          </cell>
        </row>
        <row r="87">
          <cell r="D87">
            <v>14.59</v>
          </cell>
          <cell r="E87">
            <v>14.75</v>
          </cell>
          <cell r="F87">
            <v>14.81</v>
          </cell>
          <cell r="G87">
            <v>14.87</v>
          </cell>
          <cell r="H87">
            <v>14.98</v>
          </cell>
          <cell r="I87">
            <v>15.16</v>
          </cell>
          <cell r="J87">
            <v>15.21</v>
          </cell>
          <cell r="K87">
            <v>15.82</v>
          </cell>
          <cell r="L87">
            <v>17.25</v>
          </cell>
          <cell r="M87">
            <v>17.32</v>
          </cell>
          <cell r="N87">
            <v>16.97</v>
          </cell>
        </row>
        <row r="89">
          <cell r="D89">
            <v>15.76</v>
          </cell>
          <cell r="E89">
            <v>13.15</v>
          </cell>
          <cell r="F89">
            <v>6.6</v>
          </cell>
          <cell r="G89">
            <v>6.54</v>
          </cell>
          <cell r="H89">
            <v>15.07</v>
          </cell>
          <cell r="I89">
            <v>17.100000000000001</v>
          </cell>
          <cell r="J89">
            <v>12.28</v>
          </cell>
          <cell r="K89">
            <v>15.2</v>
          </cell>
          <cell r="L89">
            <v>8.6999999999999993</v>
          </cell>
          <cell r="M89">
            <v>7.34</v>
          </cell>
          <cell r="N89">
            <v>6.69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D92">
            <v>83.82</v>
          </cell>
          <cell r="E92">
            <v>96.06</v>
          </cell>
          <cell r="F92">
            <v>85.94</v>
          </cell>
          <cell r="G92">
            <v>95.04</v>
          </cell>
          <cell r="H92">
            <v>86.19</v>
          </cell>
          <cell r="I92">
            <v>85.94</v>
          </cell>
          <cell r="J92">
            <v>95.05</v>
          </cell>
          <cell r="K92">
            <v>85.94</v>
          </cell>
          <cell r="L92">
            <v>95.31</v>
          </cell>
          <cell r="M92">
            <v>85.94</v>
          </cell>
          <cell r="N92">
            <v>85.94</v>
          </cell>
        </row>
        <row r="93">
          <cell r="D93">
            <v>97.29</v>
          </cell>
          <cell r="E93">
            <v>85.89</v>
          </cell>
          <cell r="F93">
            <v>94</v>
          </cell>
          <cell r="G93">
            <v>84.98</v>
          </cell>
          <cell r="H93">
            <v>85.24</v>
          </cell>
          <cell r="I93">
            <v>94</v>
          </cell>
          <cell r="J93">
            <v>84.97</v>
          </cell>
          <cell r="K93">
            <v>94</v>
          </cell>
          <cell r="L93">
            <v>85.24</v>
          </cell>
          <cell r="M93">
            <v>84.98</v>
          </cell>
          <cell r="N93">
            <v>94</v>
          </cell>
        </row>
        <row r="95">
          <cell r="D95">
            <v>29.9</v>
          </cell>
          <cell r="E95">
            <v>26.4</v>
          </cell>
          <cell r="F95">
            <v>27.08</v>
          </cell>
          <cell r="G95">
            <v>30.51</v>
          </cell>
          <cell r="H95">
            <v>30.8</v>
          </cell>
          <cell r="I95">
            <v>21.84</v>
          </cell>
          <cell r="J95">
            <v>22.13</v>
          </cell>
          <cell r="K95">
            <v>17.29</v>
          </cell>
          <cell r="L95">
            <v>21.35</v>
          </cell>
          <cell r="M95">
            <v>21.86</v>
          </cell>
          <cell r="N95">
            <v>18.920000000000002</v>
          </cell>
        </row>
        <row r="96">
          <cell r="D96">
            <v>25.7</v>
          </cell>
          <cell r="E96">
            <v>23.98</v>
          </cell>
          <cell r="F96">
            <v>24.51</v>
          </cell>
          <cell r="G96">
            <v>23.08</v>
          </cell>
          <cell r="H96">
            <v>24.63</v>
          </cell>
          <cell r="I96">
            <v>23.36</v>
          </cell>
          <cell r="J96">
            <v>23.65</v>
          </cell>
          <cell r="K96">
            <v>24.99</v>
          </cell>
          <cell r="L96">
            <v>24.95</v>
          </cell>
          <cell r="M96">
            <v>23.58</v>
          </cell>
          <cell r="N96">
            <v>24.99</v>
          </cell>
        </row>
        <row r="98">
          <cell r="D98">
            <v>9.69</v>
          </cell>
          <cell r="E98">
            <v>7.09</v>
          </cell>
          <cell r="F98">
            <v>4.4400000000000004</v>
          </cell>
          <cell r="G98">
            <v>5.12</v>
          </cell>
          <cell r="H98">
            <v>7.26</v>
          </cell>
          <cell r="I98">
            <v>8.51</v>
          </cell>
          <cell r="J98">
            <v>6.77</v>
          </cell>
          <cell r="K98">
            <v>7.12</v>
          </cell>
          <cell r="L98">
            <v>5.2</v>
          </cell>
          <cell r="M98">
            <v>4.41</v>
          </cell>
          <cell r="N98">
            <v>3.5</v>
          </cell>
        </row>
        <row r="99">
          <cell r="D99">
            <v>352.03</v>
          </cell>
          <cell r="E99">
            <v>337.93</v>
          </cell>
          <cell r="F99">
            <v>313.12</v>
          </cell>
          <cell r="G99">
            <v>310.2</v>
          </cell>
          <cell r="H99">
            <v>308.23</v>
          </cell>
          <cell r="I99">
            <v>306.33</v>
          </cell>
          <cell r="J99">
            <v>307.01</v>
          </cell>
          <cell r="K99">
            <v>306.77999999999997</v>
          </cell>
          <cell r="L99">
            <v>306.45999999999998</v>
          </cell>
          <cell r="M99">
            <v>307.33</v>
          </cell>
          <cell r="N99">
            <v>307.33999999999997</v>
          </cell>
        </row>
        <row r="100">
          <cell r="D100">
            <v>61.01</v>
          </cell>
          <cell r="E100">
            <v>49.76</v>
          </cell>
          <cell r="F100">
            <v>39.799999999999997</v>
          </cell>
          <cell r="G100">
            <v>42.8</v>
          </cell>
          <cell r="H100">
            <v>46.73</v>
          </cell>
          <cell r="I100">
            <v>50.43</v>
          </cell>
          <cell r="J100">
            <v>53.04</v>
          </cell>
          <cell r="K100">
            <v>52.45</v>
          </cell>
          <cell r="L100">
            <v>55.72</v>
          </cell>
          <cell r="M100">
            <v>57.77</v>
          </cell>
          <cell r="N100">
            <v>59.32</v>
          </cell>
        </row>
        <row r="101">
          <cell r="E101">
            <v>29.36</v>
          </cell>
          <cell r="F101">
            <v>20.32</v>
          </cell>
          <cell r="G101">
            <v>21.82</v>
          </cell>
          <cell r="H101">
            <v>30.06</v>
          </cell>
          <cell r="I101">
            <v>35.369999999999997</v>
          </cell>
          <cell r="J101">
            <v>34.07</v>
          </cell>
          <cell r="K101">
            <v>37.479999999999997</v>
          </cell>
          <cell r="L101">
            <v>34.67</v>
          </cell>
          <cell r="M101">
            <v>35.119999999999997</v>
          </cell>
          <cell r="N101">
            <v>34.39</v>
          </cell>
        </row>
        <row r="102">
          <cell r="D102">
            <v>11.16</v>
          </cell>
          <cell r="E102">
            <v>10.34</v>
          </cell>
          <cell r="F102">
            <v>5.56</v>
          </cell>
          <cell r="G102">
            <v>5.66</v>
          </cell>
          <cell r="H102">
            <v>12.41</v>
          </cell>
          <cell r="I102">
            <v>14.33</v>
          </cell>
          <cell r="J102">
            <v>10.1</v>
          </cell>
          <cell r="K102">
            <v>12.8</v>
          </cell>
          <cell r="L102">
            <v>7.52</v>
          </cell>
          <cell r="M102">
            <v>6.35</v>
          </cell>
          <cell r="N102">
            <v>5.76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Y1999</v>
          </cell>
          <cell r="D106" t="str">
            <v>Y2000</v>
          </cell>
          <cell r="E106" t="str">
            <v>Y2001</v>
          </cell>
          <cell r="F106" t="str">
            <v>Y2002</v>
          </cell>
          <cell r="G106" t="str">
            <v>Y2003</v>
          </cell>
          <cell r="H106" t="str">
            <v>Y2004</v>
          </cell>
          <cell r="I106" t="str">
            <v>Y2005</v>
          </cell>
          <cell r="J106" t="str">
            <v>Y2006</v>
          </cell>
          <cell r="K106" t="str">
            <v>Y2007</v>
          </cell>
          <cell r="L106" t="str">
            <v>Y2008</v>
          </cell>
          <cell r="M106" t="str">
            <v>Y2009</v>
          </cell>
          <cell r="N106" t="str">
            <v>Y2010</v>
          </cell>
        </row>
        <row r="107">
          <cell r="C107">
            <v>5028</v>
          </cell>
          <cell r="D107">
            <v>4041.7</v>
          </cell>
          <cell r="E107">
            <v>4041.7</v>
          </cell>
          <cell r="F107">
            <v>4041.7</v>
          </cell>
          <cell r="G107">
            <v>4041.7</v>
          </cell>
          <cell r="H107">
            <v>4041.7</v>
          </cell>
          <cell r="I107">
            <v>3593.1</v>
          </cell>
          <cell r="J107">
            <v>3593.1</v>
          </cell>
          <cell r="K107">
            <v>3593.1</v>
          </cell>
          <cell r="L107">
            <v>3593.1</v>
          </cell>
          <cell r="M107">
            <v>3593.1</v>
          </cell>
          <cell r="N107">
            <v>3353</v>
          </cell>
        </row>
        <row r="108">
          <cell r="C108">
            <v>6813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  <cell r="M108">
            <v>7189</v>
          </cell>
          <cell r="N108">
            <v>7189</v>
          </cell>
        </row>
        <row r="109">
          <cell r="C109">
            <v>13603</v>
          </cell>
          <cell r="D109">
            <v>12145</v>
          </cell>
          <cell r="E109">
            <v>12140.3</v>
          </cell>
          <cell r="F109">
            <v>12083</v>
          </cell>
          <cell r="G109">
            <v>12083</v>
          </cell>
          <cell r="H109">
            <v>11765.7</v>
          </cell>
          <cell r="I109">
            <v>11628.7</v>
          </cell>
          <cell r="J109">
            <v>11627.4</v>
          </cell>
          <cell r="K109">
            <v>11627.4</v>
          </cell>
          <cell r="L109">
            <v>11625.9</v>
          </cell>
          <cell r="M109">
            <v>11625.9</v>
          </cell>
          <cell r="N109">
            <v>11625.9</v>
          </cell>
        </row>
        <row r="110">
          <cell r="C110">
            <v>620.32000000000005</v>
          </cell>
          <cell r="D110">
            <v>628.66</v>
          </cell>
          <cell r="E110">
            <v>634.66999999999996</v>
          </cell>
          <cell r="F110">
            <v>637.22</v>
          </cell>
          <cell r="G110">
            <v>639.73</v>
          </cell>
          <cell r="H110">
            <v>640.33000000000004</v>
          </cell>
          <cell r="I110">
            <v>629.45000000000005</v>
          </cell>
          <cell r="J110">
            <v>630.64</v>
          </cell>
          <cell r="K110">
            <v>651.12</v>
          </cell>
          <cell r="L110">
            <v>642.30999999999995</v>
          </cell>
          <cell r="M110">
            <v>641.14</v>
          </cell>
          <cell r="N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890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-1000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5739.08</v>
          </cell>
          <cell r="D114">
            <v>5820.08</v>
          </cell>
          <cell r="E114">
            <v>5700.89</v>
          </cell>
          <cell r="F114">
            <v>5616.3</v>
          </cell>
          <cell r="G114">
            <v>5543.62</v>
          </cell>
          <cell r="H114">
            <v>5424.78</v>
          </cell>
          <cell r="I114">
            <v>5319.61</v>
          </cell>
          <cell r="J114">
            <v>5305.2</v>
          </cell>
          <cell r="K114">
            <v>4741.09</v>
          </cell>
          <cell r="L114">
            <v>4110.67</v>
          </cell>
          <cell r="M114">
            <v>3023.39</v>
          </cell>
          <cell r="N114">
            <v>1876.73</v>
          </cell>
        </row>
        <row r="115">
          <cell r="C115">
            <v>8012.97</v>
          </cell>
          <cell r="D115">
            <v>8121.86</v>
          </cell>
          <cell r="E115">
            <v>7899.22</v>
          </cell>
          <cell r="F115">
            <v>7861.57</v>
          </cell>
          <cell r="G115">
            <v>7734.2</v>
          </cell>
          <cell r="H115">
            <v>7595.57</v>
          </cell>
          <cell r="I115">
            <v>7574.97</v>
          </cell>
          <cell r="J115">
            <v>7594.8</v>
          </cell>
          <cell r="K115">
            <v>7895.31</v>
          </cell>
          <cell r="L115">
            <v>7557.39</v>
          </cell>
          <cell r="M115">
            <v>7486.28</v>
          </cell>
          <cell r="N115">
            <v>7307.84</v>
          </cell>
        </row>
        <row r="116">
          <cell r="C116">
            <v>4024.33</v>
          </cell>
          <cell r="D116">
            <v>4160.03</v>
          </cell>
          <cell r="E116">
            <v>4180.83</v>
          </cell>
          <cell r="F116">
            <v>4189.4399999999996</v>
          </cell>
          <cell r="G116">
            <v>4206</v>
          </cell>
          <cell r="H116">
            <v>4145.2</v>
          </cell>
          <cell r="I116">
            <v>4128.46</v>
          </cell>
          <cell r="J116">
            <v>4142.12</v>
          </cell>
          <cell r="K116">
            <v>4292.08</v>
          </cell>
          <cell r="L116">
            <v>4490.1099999999997</v>
          </cell>
          <cell r="M116">
            <v>4302.07</v>
          </cell>
          <cell r="N116">
            <v>4187.09</v>
          </cell>
        </row>
        <row r="117">
          <cell r="C117">
            <v>1197.3699999999999</v>
          </cell>
          <cell r="D117">
            <v>1212.43</v>
          </cell>
          <cell r="E117">
            <v>1225.06</v>
          </cell>
          <cell r="F117">
            <v>1229.98</v>
          </cell>
          <cell r="G117">
            <v>1234.8399999999999</v>
          </cell>
          <cell r="H117">
            <v>1243.8699999999999</v>
          </cell>
          <cell r="I117">
            <v>1258.7</v>
          </cell>
          <cell r="J117">
            <v>1262.8699999999999</v>
          </cell>
          <cell r="K117">
            <v>1313.95</v>
          </cell>
          <cell r="L117">
            <v>1380.35</v>
          </cell>
          <cell r="M117">
            <v>928.34</v>
          </cell>
          <cell r="N117">
            <v>772.36</v>
          </cell>
        </row>
        <row r="118">
          <cell r="D118">
            <v>0</v>
          </cell>
          <cell r="E118">
            <v>0.1</v>
          </cell>
          <cell r="F118">
            <v>0.1</v>
          </cell>
          <cell r="G118">
            <v>0.1</v>
          </cell>
          <cell r="H118">
            <v>0.1</v>
          </cell>
          <cell r="I118">
            <v>0.1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1012.92</v>
          </cell>
          <cell r="D119">
            <v>1024.94</v>
          </cell>
          <cell r="E119">
            <v>1036.3399999999999</v>
          </cell>
          <cell r="F119">
            <v>1040.5</v>
          </cell>
          <cell r="G119">
            <v>1044.6199999999999</v>
          </cell>
          <cell r="H119">
            <v>1052.26</v>
          </cell>
          <cell r="I119">
            <v>1064.81</v>
          </cell>
          <cell r="J119">
            <v>1040.3699999999999</v>
          </cell>
          <cell r="K119">
            <v>1082.45</v>
          </cell>
          <cell r="L119">
            <v>1159.18</v>
          </cell>
          <cell r="M119">
            <v>1163.78</v>
          </cell>
          <cell r="N119">
            <v>1110.76</v>
          </cell>
        </row>
        <row r="120">
          <cell r="C120">
            <v>4169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129.77000000000001</v>
          </cell>
          <cell r="E121">
            <v>108.32</v>
          </cell>
          <cell r="F121">
            <v>54.34</v>
          </cell>
          <cell r="G121">
            <v>53.83</v>
          </cell>
          <cell r="H121">
            <v>124.06</v>
          </cell>
          <cell r="I121">
            <v>67.39</v>
          </cell>
          <cell r="J121">
            <v>48.4</v>
          </cell>
          <cell r="K121">
            <v>59.92</v>
          </cell>
          <cell r="L121">
            <v>34.31</v>
          </cell>
          <cell r="M121">
            <v>28.92</v>
          </cell>
          <cell r="N121">
            <v>26.35</v>
          </cell>
        </row>
        <row r="122">
          <cell r="C122">
            <v>0</v>
          </cell>
          <cell r="D122">
            <v>-2163.88</v>
          </cell>
          <cell r="E122">
            <v>-1884.07</v>
          </cell>
          <cell r="F122">
            <v>-2818.79</v>
          </cell>
          <cell r="G122">
            <v>-2681.34</v>
          </cell>
          <cell r="H122">
            <v>-1786.73</v>
          </cell>
          <cell r="I122">
            <v>-1430.94</v>
          </cell>
          <cell r="J122">
            <v>-1848.29</v>
          </cell>
          <cell r="K122">
            <v>-1530.58</v>
          </cell>
          <cell r="L122">
            <v>-1304.69</v>
          </cell>
          <cell r="M122">
            <v>376.04</v>
          </cell>
          <cell r="N122">
            <v>1895.81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7867</v>
          </cell>
          <cell r="D124">
            <v>7879</v>
          </cell>
          <cell r="E124">
            <v>9029</v>
          </cell>
          <cell r="F124">
            <v>8077.75</v>
          </cell>
          <cell r="G124">
            <v>8933.64</v>
          </cell>
          <cell r="H124">
            <v>8101.82</v>
          </cell>
          <cell r="I124">
            <v>8077.93</v>
          </cell>
          <cell r="J124">
            <v>8933.9699999999993</v>
          </cell>
          <cell r="K124">
            <v>8077.77</v>
          </cell>
          <cell r="L124">
            <v>8959</v>
          </cell>
          <cell r="M124">
            <v>8078</v>
          </cell>
          <cell r="N124">
            <v>8078</v>
          </cell>
        </row>
        <row r="125">
          <cell r="C125">
            <v>7970</v>
          </cell>
          <cell r="D125">
            <v>9264</v>
          </cell>
          <cell r="E125">
            <v>8178.83</v>
          </cell>
          <cell r="F125">
            <v>8950.86</v>
          </cell>
          <cell r="G125">
            <v>8091.87</v>
          </cell>
          <cell r="H125">
            <v>8116.95</v>
          </cell>
          <cell r="I125">
            <v>8950.98</v>
          </cell>
          <cell r="J125">
            <v>8091.25</v>
          </cell>
          <cell r="K125">
            <v>8950.44</v>
          </cell>
          <cell r="L125">
            <v>8116.63</v>
          </cell>
          <cell r="M125">
            <v>8091.82</v>
          </cell>
          <cell r="N125">
            <v>8950.8799999999992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444</v>
          </cell>
          <cell r="D127">
            <v>1126.45</v>
          </cell>
          <cell r="E127">
            <v>994.57</v>
          </cell>
          <cell r="F127">
            <v>1020.02</v>
          </cell>
          <cell r="G127">
            <v>1149.29</v>
          </cell>
          <cell r="H127">
            <v>1160.25</v>
          </cell>
          <cell r="I127">
            <v>101.39</v>
          </cell>
          <cell r="J127">
            <v>102.73</v>
          </cell>
          <cell r="K127">
            <v>80.290000000000006</v>
          </cell>
          <cell r="L127">
            <v>99.14</v>
          </cell>
          <cell r="M127">
            <v>101.51</v>
          </cell>
          <cell r="N127">
            <v>87.83</v>
          </cell>
        </row>
        <row r="128">
          <cell r="C128">
            <v>791</v>
          </cell>
          <cell r="D128">
            <v>117.07</v>
          </cell>
          <cell r="E128">
            <v>109.25</v>
          </cell>
          <cell r="F128">
            <v>111.63</v>
          </cell>
          <cell r="G128">
            <v>105.14</v>
          </cell>
          <cell r="H128">
            <v>112.19</v>
          </cell>
          <cell r="I128">
            <v>106.41</v>
          </cell>
          <cell r="J128">
            <v>107.74</v>
          </cell>
          <cell r="K128">
            <v>113.85</v>
          </cell>
          <cell r="L128">
            <v>113.67</v>
          </cell>
          <cell r="M128">
            <v>107.42</v>
          </cell>
          <cell r="N128">
            <v>113.84</v>
          </cell>
        </row>
        <row r="129">
          <cell r="C129">
            <v>7829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C130">
            <v>8507</v>
          </cell>
          <cell r="D130">
            <v>2975.77</v>
          </cell>
          <cell r="E130">
            <v>2177.02</v>
          </cell>
          <cell r="F130">
            <v>1362.67</v>
          </cell>
          <cell r="G130">
            <v>1570.33</v>
          </cell>
          <cell r="H130">
            <v>2229.14</v>
          </cell>
          <cell r="I130">
            <v>2612.4899999999998</v>
          </cell>
          <cell r="J130">
            <v>2077.65</v>
          </cell>
          <cell r="K130">
            <v>2185.4299999999998</v>
          </cell>
          <cell r="L130">
            <v>1596.22</v>
          </cell>
          <cell r="M130">
            <v>1352.19</v>
          </cell>
          <cell r="N130">
            <v>1075.47</v>
          </cell>
        </row>
        <row r="131">
          <cell r="C131">
            <v>1871</v>
          </cell>
          <cell r="D131">
            <v>9590.6200000000008</v>
          </cell>
          <cell r="E131">
            <v>9206.5</v>
          </cell>
          <cell r="F131">
            <v>8530.4599999999991</v>
          </cell>
          <cell r="G131">
            <v>8450.99</v>
          </cell>
          <cell r="H131">
            <v>8397.36</v>
          </cell>
          <cell r="I131">
            <v>8345.4699999999993</v>
          </cell>
          <cell r="J131">
            <v>8364.0400000000009</v>
          </cell>
          <cell r="K131">
            <v>8357.7800000000007</v>
          </cell>
          <cell r="L131">
            <v>8349</v>
          </cell>
          <cell r="M131">
            <v>8372.7999999999993</v>
          </cell>
          <cell r="N131">
            <v>8372.94</v>
          </cell>
        </row>
        <row r="132">
          <cell r="C132">
            <v>10486</v>
          </cell>
          <cell r="D132">
            <v>31469.82</v>
          </cell>
          <cell r="E132">
            <v>25568.61</v>
          </cell>
          <cell r="F132">
            <v>19797.46</v>
          </cell>
          <cell r="G132">
            <v>20589.349999999999</v>
          </cell>
          <cell r="H132">
            <v>21049.95</v>
          </cell>
          <cell r="I132">
            <v>21187.56</v>
          </cell>
          <cell r="J132">
            <v>22185.25</v>
          </cell>
          <cell r="K132">
            <v>21868.52</v>
          </cell>
          <cell r="L132">
            <v>23160.93</v>
          </cell>
          <cell r="M132">
            <v>23934.84</v>
          </cell>
          <cell r="N132">
            <v>24504.99</v>
          </cell>
        </row>
        <row r="133">
          <cell r="C133">
            <v>0</v>
          </cell>
          <cell r="D133">
            <v>0</v>
          </cell>
          <cell r="E133">
            <v>290.58999999999997</v>
          </cell>
          <cell r="F133">
            <v>266.95</v>
          </cell>
          <cell r="G133">
            <v>388.01</v>
          </cell>
          <cell r="H133">
            <v>771.48</v>
          </cell>
          <cell r="I133">
            <v>2466.0100000000002</v>
          </cell>
          <cell r="J133">
            <v>4383.88</v>
          </cell>
          <cell r="K133">
            <v>5982.6</v>
          </cell>
          <cell r="L133">
            <v>7525.87</v>
          </cell>
          <cell r="M133">
            <v>9784.06</v>
          </cell>
          <cell r="N133">
            <v>10878.57</v>
          </cell>
        </row>
        <row r="134">
          <cell r="C134">
            <v>0</v>
          </cell>
          <cell r="D134">
            <v>293.3</v>
          </cell>
          <cell r="E134">
            <v>271.77</v>
          </cell>
          <cell r="F134">
            <v>146.09</v>
          </cell>
          <cell r="G134">
            <v>148.66999999999999</v>
          </cell>
          <cell r="H134">
            <v>326.08999999999997</v>
          </cell>
          <cell r="I134">
            <v>376.55</v>
          </cell>
          <cell r="J134">
            <v>265.54000000000002</v>
          </cell>
          <cell r="K134">
            <v>336.46</v>
          </cell>
          <cell r="L134">
            <v>197.55</v>
          </cell>
          <cell r="M134">
            <v>166.96</v>
          </cell>
          <cell r="N134">
            <v>151.47999999999999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Y1999</v>
          </cell>
          <cell r="D138" t="str">
            <v>Y2000</v>
          </cell>
          <cell r="E138" t="str">
            <v>Y2001</v>
          </cell>
          <cell r="F138" t="str">
            <v>Y2002</v>
          </cell>
          <cell r="G138" t="str">
            <v>Y2003</v>
          </cell>
          <cell r="H138" t="str">
            <v>Y2004</v>
          </cell>
          <cell r="I138" t="str">
            <v>Y2005</v>
          </cell>
          <cell r="J138" t="str">
            <v>Y2006</v>
          </cell>
          <cell r="K138" t="str">
            <v>Y2007</v>
          </cell>
          <cell r="L138" t="str">
            <v>Y2008</v>
          </cell>
          <cell r="M138" t="str">
            <v>Y2009</v>
          </cell>
          <cell r="N138" t="str">
            <v>Y2010</v>
          </cell>
        </row>
        <row r="139">
          <cell r="C139">
            <v>9064</v>
          </cell>
          <cell r="D139">
            <v>1373.29</v>
          </cell>
          <cell r="E139">
            <v>1212.1400000000001</v>
          </cell>
          <cell r="F139">
            <v>1186</v>
          </cell>
          <cell r="G139">
            <v>1308.25</v>
          </cell>
          <cell r="H139">
            <v>1396.5</v>
          </cell>
          <cell r="I139">
            <v>275.19</v>
          </cell>
          <cell r="J139">
            <v>258.88</v>
          </cell>
          <cell r="K139">
            <v>254.06</v>
          </cell>
          <cell r="L139">
            <v>247.12</v>
          </cell>
          <cell r="M139">
            <v>237.86</v>
          </cell>
          <cell r="N139">
            <v>228.02</v>
          </cell>
        </row>
        <row r="140">
          <cell r="C140">
            <v>13493</v>
          </cell>
          <cell r="D140">
            <v>12145</v>
          </cell>
          <cell r="E140">
            <v>12140.3</v>
          </cell>
          <cell r="F140">
            <v>12083</v>
          </cell>
          <cell r="G140">
            <v>12083</v>
          </cell>
          <cell r="H140">
            <v>11765.7</v>
          </cell>
          <cell r="I140">
            <v>11628.7</v>
          </cell>
          <cell r="J140">
            <v>11627.4</v>
          </cell>
          <cell r="K140">
            <v>11627.4</v>
          </cell>
          <cell r="L140">
            <v>11625.9</v>
          </cell>
          <cell r="M140">
            <v>11625.9</v>
          </cell>
          <cell r="N140">
            <v>11625.9</v>
          </cell>
        </row>
        <row r="141">
          <cell r="C141">
            <v>4169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20607</v>
          </cell>
          <cell r="D142">
            <v>20968</v>
          </cell>
          <cell r="E142">
            <v>20677</v>
          </cell>
          <cell r="F142">
            <v>20575</v>
          </cell>
          <cell r="G142">
            <v>20403</v>
          </cell>
          <cell r="H142">
            <v>20102</v>
          </cell>
          <cell r="I142">
            <v>19976</v>
          </cell>
          <cell r="J142">
            <v>19976</v>
          </cell>
          <cell r="K142">
            <v>19976</v>
          </cell>
          <cell r="L142">
            <v>19340</v>
          </cell>
          <cell r="M142">
            <v>17545</v>
          </cell>
          <cell r="N142">
            <v>15879</v>
          </cell>
        </row>
        <row r="143">
          <cell r="C143">
            <v>13535</v>
          </cell>
          <cell r="D143">
            <v>7017.47</v>
          </cell>
          <cell r="E143">
            <v>6218.72</v>
          </cell>
          <cell r="F143">
            <v>5404.37</v>
          </cell>
          <cell r="G143">
            <v>5612.03</v>
          </cell>
          <cell r="H143">
            <v>6270.84</v>
          </cell>
          <cell r="I143">
            <v>6205.59</v>
          </cell>
          <cell r="J143">
            <v>5670.75</v>
          </cell>
          <cell r="K143">
            <v>5778.53</v>
          </cell>
          <cell r="L143">
            <v>5189.32</v>
          </cell>
          <cell r="M143">
            <v>4945.29</v>
          </cell>
          <cell r="N143">
            <v>4428.47</v>
          </cell>
        </row>
        <row r="144">
          <cell r="C144">
            <v>10486</v>
          </cell>
          <cell r="D144">
            <v>31763.119999999999</v>
          </cell>
          <cell r="E144">
            <v>26131.07</v>
          </cell>
          <cell r="F144">
            <v>20210.599999999999</v>
          </cell>
          <cell r="G144">
            <v>21126.13</v>
          </cell>
          <cell r="H144">
            <v>22147.63</v>
          </cell>
          <cell r="I144">
            <v>24030.22</v>
          </cell>
          <cell r="J144">
            <v>26834.66</v>
          </cell>
          <cell r="K144">
            <v>28187.58</v>
          </cell>
          <cell r="L144">
            <v>30884.35</v>
          </cell>
          <cell r="M144">
            <v>33885.86</v>
          </cell>
          <cell r="N144">
            <v>35535.040000000001</v>
          </cell>
        </row>
        <row r="145">
          <cell r="C145">
            <v>15837</v>
          </cell>
          <cell r="D145">
            <v>17143</v>
          </cell>
          <cell r="E145">
            <v>17207.830000000002</v>
          </cell>
          <cell r="F145">
            <v>17028.61</v>
          </cell>
          <cell r="G145">
            <v>17025.509999999998</v>
          </cell>
          <cell r="H145">
            <v>16218.78</v>
          </cell>
          <cell r="I145">
            <v>17028.91</v>
          </cell>
          <cell r="J145">
            <v>17025.21</v>
          </cell>
          <cell r="K145">
            <v>17028.21</v>
          </cell>
          <cell r="L145">
            <v>17075.63</v>
          </cell>
          <cell r="M145">
            <v>16169.82</v>
          </cell>
          <cell r="N145">
            <v>17028.88</v>
          </cell>
        </row>
        <row r="146">
          <cell r="C146">
            <v>0</v>
          </cell>
          <cell r="D146">
            <v>-2163.88</v>
          </cell>
          <cell r="E146">
            <v>-1884.07</v>
          </cell>
          <cell r="F146">
            <v>-2818.79</v>
          </cell>
          <cell r="G146">
            <v>-2681.34</v>
          </cell>
          <cell r="H146">
            <v>-1786.73</v>
          </cell>
          <cell r="I146">
            <v>-1430.94</v>
          </cell>
          <cell r="J146">
            <v>-1848.29</v>
          </cell>
          <cell r="K146">
            <v>-1530.58</v>
          </cell>
          <cell r="L146">
            <v>-1304.69</v>
          </cell>
          <cell r="M146">
            <v>376.04</v>
          </cell>
          <cell r="N146">
            <v>1895.81</v>
          </cell>
        </row>
        <row r="147">
          <cell r="C147">
            <v>8684</v>
          </cell>
          <cell r="D147">
            <v>16779.62</v>
          </cell>
          <cell r="E147">
            <v>16395.5</v>
          </cell>
          <cell r="F147">
            <v>15719.46</v>
          </cell>
          <cell r="G147">
            <v>15639.99</v>
          </cell>
          <cell r="H147">
            <v>15586.36</v>
          </cell>
          <cell r="I147">
            <v>15534.47</v>
          </cell>
          <cell r="J147">
            <v>15553.04</v>
          </cell>
          <cell r="K147">
            <v>15546.78</v>
          </cell>
          <cell r="L147">
            <v>15538</v>
          </cell>
          <cell r="M147">
            <v>15561.8</v>
          </cell>
          <cell r="N147">
            <v>15561.94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Y1999</v>
          </cell>
          <cell r="D151" t="str">
            <v>Y2000</v>
          </cell>
          <cell r="E151" t="str">
            <v>Y2001</v>
          </cell>
          <cell r="F151" t="str">
            <v>Y2002</v>
          </cell>
          <cell r="G151" t="str">
            <v>Y2003</v>
          </cell>
          <cell r="H151" t="str">
            <v>Y2004</v>
          </cell>
          <cell r="I151" t="str">
            <v>Y2005</v>
          </cell>
          <cell r="J151" t="str">
            <v>Y2006</v>
          </cell>
          <cell r="K151" t="str">
            <v>Y2007</v>
          </cell>
          <cell r="L151" t="str">
            <v>Y2008</v>
          </cell>
          <cell r="M151" t="str">
            <v>Y2009</v>
          </cell>
          <cell r="N151" t="str">
            <v>Y2010</v>
          </cell>
        </row>
        <row r="152">
          <cell r="C152">
            <v>1718.4</v>
          </cell>
          <cell r="D152">
            <v>2046.24</v>
          </cell>
          <cell r="E152">
            <v>2067.6</v>
          </cell>
          <cell r="F152">
            <v>2011.32</v>
          </cell>
          <cell r="G152">
            <v>2048.04</v>
          </cell>
          <cell r="H152">
            <v>2079.2399999999998</v>
          </cell>
          <cell r="I152">
            <v>2106.84</v>
          </cell>
          <cell r="J152">
            <v>2131.3200000000002</v>
          </cell>
          <cell r="K152">
            <v>2158.1999999999998</v>
          </cell>
          <cell r="L152">
            <v>2190</v>
          </cell>
          <cell r="M152">
            <v>2224.6799999999998</v>
          </cell>
          <cell r="N152">
            <v>2255.7600000000002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  <cell r="M153">
            <v>12</v>
          </cell>
          <cell r="N153">
            <v>12</v>
          </cell>
        </row>
        <row r="154">
          <cell r="C154">
            <v>2634.88</v>
          </cell>
          <cell r="D154">
            <v>3103.46</v>
          </cell>
          <cell r="E154">
            <v>3135.86</v>
          </cell>
          <cell r="F154">
            <v>3067.26</v>
          </cell>
          <cell r="G154">
            <v>3123.26</v>
          </cell>
          <cell r="H154">
            <v>3188.17</v>
          </cell>
          <cell r="I154">
            <v>3248.04</v>
          </cell>
          <cell r="J154">
            <v>3303.55</v>
          </cell>
          <cell r="K154">
            <v>3345.21</v>
          </cell>
          <cell r="L154">
            <v>3394.5</v>
          </cell>
          <cell r="M154">
            <v>3448.25</v>
          </cell>
          <cell r="N154">
            <v>3496.43</v>
          </cell>
        </row>
        <row r="155">
          <cell r="C155">
            <v>18.399999999999999</v>
          </cell>
          <cell r="D155">
            <v>18.2</v>
          </cell>
          <cell r="E155">
            <v>18.2</v>
          </cell>
          <cell r="F155">
            <v>18.3</v>
          </cell>
          <cell r="G155">
            <v>18.3</v>
          </cell>
          <cell r="H155">
            <v>18.399999999999999</v>
          </cell>
          <cell r="I155">
            <v>18.5</v>
          </cell>
          <cell r="J155">
            <v>18.600000000000001</v>
          </cell>
          <cell r="K155">
            <v>18.600000000000001</v>
          </cell>
          <cell r="L155">
            <v>18.600000000000001</v>
          </cell>
          <cell r="M155">
            <v>18.600000000000001</v>
          </cell>
          <cell r="N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  <cell r="M156">
            <v>2160</v>
          </cell>
          <cell r="N156">
            <v>2160</v>
          </cell>
        </row>
        <row r="157">
          <cell r="C157">
            <v>15.08</v>
          </cell>
          <cell r="D157">
            <v>12.67</v>
          </cell>
          <cell r="E157">
            <v>12.54</v>
          </cell>
          <cell r="F157">
            <v>12.89</v>
          </cell>
          <cell r="G157">
            <v>12.66</v>
          </cell>
          <cell r="H157">
            <v>12.47</v>
          </cell>
          <cell r="I157">
            <v>12.3</v>
          </cell>
          <cell r="J157">
            <v>12.16</v>
          </cell>
          <cell r="K157">
            <v>12.01</v>
          </cell>
          <cell r="L157">
            <v>11.84</v>
          </cell>
          <cell r="M157">
            <v>11.65</v>
          </cell>
          <cell r="N157">
            <v>11.49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</row>
        <row r="159">
          <cell r="C159">
            <v>4281</v>
          </cell>
          <cell r="D159">
            <v>713</v>
          </cell>
          <cell r="E159">
            <v>514</v>
          </cell>
          <cell r="F159">
            <v>1008</v>
          </cell>
          <cell r="G159">
            <v>731</v>
          </cell>
          <cell r="H159">
            <v>123</v>
          </cell>
          <cell r="I159">
            <v>-664</v>
          </cell>
          <cell r="J159">
            <v>-244</v>
          </cell>
          <cell r="K159">
            <v>-268</v>
          </cell>
          <cell r="L159">
            <v>-334</v>
          </cell>
          <cell r="M159">
            <v>8</v>
          </cell>
          <cell r="N159">
            <v>-50</v>
          </cell>
        </row>
        <row r="160">
          <cell r="C160">
            <v>29.9</v>
          </cell>
          <cell r="D160">
            <v>4.18</v>
          </cell>
          <cell r="E160">
            <v>2.98</v>
          </cell>
          <cell r="F160">
            <v>6.01</v>
          </cell>
          <cell r="G160">
            <v>4.28</v>
          </cell>
          <cell r="H160">
            <v>0.71</v>
          </cell>
          <cell r="I160">
            <v>-3.78</v>
          </cell>
          <cell r="J160">
            <v>-1.37</v>
          </cell>
          <cell r="K160">
            <v>-1.49</v>
          </cell>
          <cell r="L160">
            <v>-1.83</v>
          </cell>
          <cell r="M160">
            <v>0.04</v>
          </cell>
          <cell r="N160">
            <v>-0.27</v>
          </cell>
        </row>
        <row r="161">
          <cell r="C161">
            <v>12573.01</v>
          </cell>
          <cell r="D161">
            <v>-1569.89</v>
          </cell>
          <cell r="E161">
            <v>2607.16</v>
          </cell>
          <cell r="F161">
            <v>10220.129999999999</v>
          </cell>
          <cell r="G161">
            <v>11609.55</v>
          </cell>
          <cell r="H161">
            <v>7027.34</v>
          </cell>
          <cell r="I161">
            <v>4061.87</v>
          </cell>
          <cell r="J161">
            <v>7117.68</v>
          </cell>
          <cell r="K161">
            <v>5545.51</v>
          </cell>
          <cell r="L161">
            <v>9031.18</v>
          </cell>
          <cell r="M161">
            <v>12167.88</v>
          </cell>
          <cell r="N161">
            <v>13732.93</v>
          </cell>
        </row>
        <row r="162">
          <cell r="C162">
            <v>17.25</v>
          </cell>
          <cell r="D162">
            <v>-1.78</v>
          </cell>
          <cell r="E162">
            <v>3.19</v>
          </cell>
          <cell r="F162">
            <v>13.87</v>
          </cell>
          <cell r="G162">
            <v>15.5</v>
          </cell>
          <cell r="H162">
            <v>9.23</v>
          </cell>
          <cell r="I162">
            <v>5.23</v>
          </cell>
          <cell r="J162">
            <v>8.9499999999999993</v>
          </cell>
          <cell r="K162">
            <v>6.82</v>
          </cell>
          <cell r="L162">
            <v>10.87</v>
          </cell>
          <cell r="M162">
            <v>14.35</v>
          </cell>
          <cell r="N162">
            <v>15.85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  <cell r="M163">
            <v>4901</v>
          </cell>
          <cell r="N163">
            <v>4901</v>
          </cell>
        </row>
        <row r="164">
          <cell r="C164">
            <v>1646.12</v>
          </cell>
          <cell r="D164">
            <v>-2390.46</v>
          </cell>
          <cell r="E164">
            <v>-2621.86</v>
          </cell>
          <cell r="F164">
            <v>-2059.2600000000002</v>
          </cell>
          <cell r="G164">
            <v>-2392.2600000000002</v>
          </cell>
          <cell r="H164">
            <v>-3065.17</v>
          </cell>
          <cell r="I164">
            <v>-3912.04</v>
          </cell>
          <cell r="J164">
            <v>-3547.55</v>
          </cell>
          <cell r="K164">
            <v>-3613.21</v>
          </cell>
          <cell r="L164">
            <v>-3728.5</v>
          </cell>
          <cell r="M164">
            <v>-3440.25</v>
          </cell>
          <cell r="N164">
            <v>-3546.43</v>
          </cell>
        </row>
        <row r="165">
          <cell r="C165">
            <v>7672.01</v>
          </cell>
          <cell r="D165">
            <v>-6470.89</v>
          </cell>
          <cell r="E165">
            <v>-2293.84</v>
          </cell>
          <cell r="F165">
            <v>5319.13</v>
          </cell>
          <cell r="G165">
            <v>6708.55</v>
          </cell>
          <cell r="H165">
            <v>2126.34</v>
          </cell>
          <cell r="I165">
            <v>-839.13</v>
          </cell>
          <cell r="J165">
            <v>2216.6799999999998</v>
          </cell>
          <cell r="K165">
            <v>644.51</v>
          </cell>
          <cell r="L165">
            <v>4130.18</v>
          </cell>
          <cell r="M165">
            <v>7266.88</v>
          </cell>
          <cell r="N165">
            <v>8831.93</v>
          </cell>
        </row>
        <row r="166">
          <cell r="C166">
            <v>18701</v>
          </cell>
          <cell r="D166">
            <v>17865</v>
          </cell>
          <cell r="E166">
            <v>17844</v>
          </cell>
          <cell r="F166">
            <v>17869</v>
          </cell>
          <cell r="G166">
            <v>17898</v>
          </cell>
          <cell r="H166">
            <v>17550</v>
          </cell>
          <cell r="I166">
            <v>16993</v>
          </cell>
          <cell r="J166">
            <v>17617</v>
          </cell>
          <cell r="K166">
            <v>17817</v>
          </cell>
          <cell r="L166">
            <v>18016</v>
          </cell>
          <cell r="M166">
            <v>18647</v>
          </cell>
          <cell r="N166">
            <v>18848</v>
          </cell>
        </row>
        <row r="167">
          <cell r="C167">
            <v>85450.01</v>
          </cell>
          <cell r="D167">
            <v>86676.11</v>
          </cell>
          <cell r="E167">
            <v>84310.15</v>
          </cell>
          <cell r="F167">
            <v>83888.91</v>
          </cell>
          <cell r="G167">
            <v>86486.13</v>
          </cell>
          <cell r="H167">
            <v>83142.05</v>
          </cell>
          <cell r="I167">
            <v>81775.539999999994</v>
          </cell>
          <cell r="J167">
            <v>86662.3</v>
          </cell>
          <cell r="K167">
            <v>86866.71</v>
          </cell>
          <cell r="L167">
            <v>92088.8</v>
          </cell>
          <cell r="M167">
            <v>96953.63</v>
          </cell>
          <cell r="N167">
            <v>100354.06</v>
          </cell>
        </row>
        <row r="168">
          <cell r="C168">
            <v>25618</v>
          </cell>
          <cell r="D168">
            <v>24177</v>
          </cell>
          <cell r="E168">
            <v>24156</v>
          </cell>
          <cell r="F168">
            <v>23968</v>
          </cell>
          <cell r="G168">
            <v>23782</v>
          </cell>
          <cell r="H168">
            <v>23434</v>
          </cell>
          <cell r="I168">
            <v>23092</v>
          </cell>
          <cell r="J168">
            <v>23715</v>
          </cell>
          <cell r="K168">
            <v>23917</v>
          </cell>
          <cell r="L168">
            <v>24115</v>
          </cell>
          <cell r="M168">
            <v>24530</v>
          </cell>
          <cell r="N168">
            <v>24730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Y1999</v>
          </cell>
          <cell r="D172" t="str">
            <v>Y2000</v>
          </cell>
          <cell r="E172" t="str">
            <v>Y2001</v>
          </cell>
          <cell r="F172" t="str">
            <v>Y2002</v>
          </cell>
          <cell r="G172" t="str">
            <v>Y2003</v>
          </cell>
          <cell r="H172" t="str">
            <v>Y2004</v>
          </cell>
          <cell r="I172" t="str">
            <v>Y2005</v>
          </cell>
          <cell r="J172" t="str">
            <v>Y2006</v>
          </cell>
          <cell r="K172" t="str">
            <v>Y2007</v>
          </cell>
          <cell r="L172" t="str">
            <v>Y2008</v>
          </cell>
          <cell r="M172" t="str">
            <v>Y2009</v>
          </cell>
          <cell r="N172" t="str">
            <v>Y2010</v>
          </cell>
        </row>
        <row r="173">
          <cell r="C173">
            <v>9389.8105500000001</v>
          </cell>
          <cell r="D173">
            <v>9272.6445299999996</v>
          </cell>
          <cell r="E173">
            <v>8179.3105500000001</v>
          </cell>
          <cell r="F173">
            <v>8759.3798800000004</v>
          </cell>
          <cell r="G173">
            <v>8732.875</v>
          </cell>
          <cell r="H173">
            <v>8771.9794899999997</v>
          </cell>
          <cell r="I173">
            <v>8464.8544899999997</v>
          </cell>
          <cell r="J173">
            <v>8246.0810500000007</v>
          </cell>
          <cell r="K173">
            <v>8005.1879900000004</v>
          </cell>
          <cell r="L173">
            <v>7929.1025399999999</v>
          </cell>
          <cell r="M173">
            <v>7965.7558600000002</v>
          </cell>
          <cell r="N173">
            <v>7934.7910199999997</v>
          </cell>
        </row>
        <row r="174">
          <cell r="C174">
            <v>128854.36719</v>
          </cell>
          <cell r="D174">
            <v>127430.89062999999</v>
          </cell>
          <cell r="E174">
            <v>112539.25781</v>
          </cell>
          <cell r="F174">
            <v>118224.69531</v>
          </cell>
          <cell r="G174">
            <v>117868.14844</v>
          </cell>
          <cell r="H174">
            <v>113761.77344</v>
          </cell>
          <cell r="I174">
            <v>112508.66406</v>
          </cell>
          <cell r="J174">
            <v>109570.375</v>
          </cell>
          <cell r="K174">
            <v>91063.359379999994</v>
          </cell>
          <cell r="L174">
            <v>89912.578129999994</v>
          </cell>
          <cell r="M174">
            <v>64961.382810000003</v>
          </cell>
          <cell r="N174">
            <v>45097.203130000002</v>
          </cell>
        </row>
        <row r="175">
          <cell r="C175">
            <v>241846.45313000001</v>
          </cell>
          <cell r="D175">
            <v>238823.25</v>
          </cell>
          <cell r="E175">
            <v>209146.70313000001</v>
          </cell>
          <cell r="F175">
            <v>223182.28125</v>
          </cell>
          <cell r="G175">
            <v>218724.9375</v>
          </cell>
          <cell r="H175">
            <v>216034.70313000001</v>
          </cell>
          <cell r="I175">
            <v>215453.32813000001</v>
          </cell>
          <cell r="J175">
            <v>209975.04688000001</v>
          </cell>
          <cell r="K175">
            <v>209422.21875</v>
          </cell>
          <cell r="L175">
            <v>202291.39063000001</v>
          </cell>
          <cell r="M175">
            <v>204509.375</v>
          </cell>
          <cell r="N175">
            <v>204833.8125</v>
          </cell>
        </row>
        <row r="176">
          <cell r="C176">
            <v>96211.4375</v>
          </cell>
          <cell r="D176">
            <v>96804</v>
          </cell>
          <cell r="E176">
            <v>85463.296879999994</v>
          </cell>
          <cell r="F176">
            <v>91246.382809999996</v>
          </cell>
          <cell r="G176">
            <v>90970.289059999996</v>
          </cell>
          <cell r="H176">
            <v>89143.5625</v>
          </cell>
          <cell r="I176">
            <v>88522.679690000004</v>
          </cell>
          <cell r="J176">
            <v>86319.953129999994</v>
          </cell>
          <cell r="K176">
            <v>85762.023440000004</v>
          </cell>
          <cell r="L176">
            <v>84267.242190000004</v>
          </cell>
          <cell r="M176">
            <v>81680.75</v>
          </cell>
          <cell r="N176">
            <v>81513.976559999996</v>
          </cell>
        </row>
        <row r="177">
          <cell r="C177">
            <v>20860.291020000001</v>
          </cell>
          <cell r="D177">
            <v>20584.685549999998</v>
          </cell>
          <cell r="E177">
            <v>18211.240229999999</v>
          </cell>
          <cell r="F177">
            <v>19502.765630000002</v>
          </cell>
          <cell r="G177">
            <v>19443.753909999999</v>
          </cell>
          <cell r="H177">
            <v>19569.318360000001</v>
          </cell>
          <cell r="I177">
            <v>19559.585940000001</v>
          </cell>
          <cell r="J177">
            <v>19072.880860000001</v>
          </cell>
          <cell r="K177">
            <v>19032.45117</v>
          </cell>
          <cell r="L177">
            <v>18302.869139999999</v>
          </cell>
          <cell r="M177">
            <v>11110.36816</v>
          </cell>
          <cell r="N177">
            <v>10031.83691</v>
          </cell>
        </row>
        <row r="178">
          <cell r="C178">
            <v>29834.648440000001</v>
          </cell>
          <cell r="D178">
            <v>29384.535159999999</v>
          </cell>
          <cell r="E178">
            <v>25766.185549999998</v>
          </cell>
          <cell r="F178">
            <v>27593.5</v>
          </cell>
          <cell r="G178">
            <v>27510.001950000002</v>
          </cell>
          <cell r="H178">
            <v>27687.662110000001</v>
          </cell>
          <cell r="I178">
            <v>27673.896479999999</v>
          </cell>
          <cell r="J178">
            <v>26372.654299999998</v>
          </cell>
          <cell r="K178">
            <v>26316.751950000002</v>
          </cell>
          <cell r="L178">
            <v>26317.818360000001</v>
          </cell>
          <cell r="M178">
            <v>26697.349610000001</v>
          </cell>
          <cell r="N178">
            <v>26051.384770000001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C182">
            <v>86327</v>
          </cell>
          <cell r="D182">
            <v>23121</v>
          </cell>
          <cell r="E182">
            <v>6953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C185">
            <v>9662.3359400000008</v>
          </cell>
          <cell r="D185">
            <v>4447.6157199999998</v>
          </cell>
          <cell r="E185">
            <v>1487.00342</v>
          </cell>
          <cell r="F185">
            <v>335.00528000000003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C186">
            <v>26159.066409999999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695.70708999999999</v>
          </cell>
          <cell r="D187">
            <v>42.354649999999999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C188">
            <v>159101.92188000001</v>
          </cell>
          <cell r="D188">
            <v>66915.6875</v>
          </cell>
          <cell r="E188">
            <v>13109.183590000001</v>
          </cell>
          <cell r="F188">
            <v>1972.37329</v>
          </cell>
          <cell r="G188">
            <v>946.58221000000003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C189">
            <v>8259.5507799999996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C190">
            <v>9444.4101599999995</v>
          </cell>
          <cell r="D190">
            <v>3179.34521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C193">
            <v>28211.316409999999</v>
          </cell>
          <cell r="D193">
            <v>53180.117189999997</v>
          </cell>
          <cell r="E193">
            <v>104605.99219</v>
          </cell>
          <cell r="F193">
            <v>75491.40625</v>
          </cell>
          <cell r="G193">
            <v>74979.257809999996</v>
          </cell>
          <cell r="H193">
            <v>75165.929690000004</v>
          </cell>
          <cell r="I193">
            <v>69708.0625</v>
          </cell>
          <cell r="J193">
            <v>65684.085940000004</v>
          </cell>
          <cell r="K193">
            <v>61768.617189999997</v>
          </cell>
          <cell r="L193">
            <v>67473.914059999996</v>
          </cell>
          <cell r="M193">
            <v>69941.140629999994</v>
          </cell>
          <cell r="N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C197">
            <v>14349.76563</v>
          </cell>
          <cell r="D197">
            <v>18312.35742</v>
          </cell>
          <cell r="E197">
            <v>42451.003909999999</v>
          </cell>
          <cell r="F197">
            <v>31513.060549999998</v>
          </cell>
          <cell r="G197">
            <v>31774.779299999998</v>
          </cell>
          <cell r="H197">
            <v>31859.695309999999</v>
          </cell>
          <cell r="I197">
            <v>31017.074219999999</v>
          </cell>
          <cell r="J197">
            <v>29166.214840000001</v>
          </cell>
          <cell r="K197">
            <v>27123.175780000001</v>
          </cell>
          <cell r="L197">
            <v>27397.75</v>
          </cell>
          <cell r="M197">
            <v>28293.48242</v>
          </cell>
          <cell r="N197">
            <v>28950.945309999999</v>
          </cell>
        </row>
        <row r="198">
          <cell r="C198">
            <v>145334.29688000001</v>
          </cell>
          <cell r="D198">
            <v>179305.35938000001</v>
          </cell>
          <cell r="E198">
            <v>394672.40625</v>
          </cell>
          <cell r="F198">
            <v>280702.5625</v>
          </cell>
          <cell r="G198">
            <v>275344.625</v>
          </cell>
          <cell r="H198">
            <v>269911.65625</v>
          </cell>
          <cell r="I198">
            <v>262131.14063000001</v>
          </cell>
          <cell r="J198">
            <v>245356.28125</v>
          </cell>
          <cell r="K198">
            <v>197497.29688000001</v>
          </cell>
          <cell r="L198">
            <v>175340.82813000001</v>
          </cell>
          <cell r="M198">
            <v>133421.85938000001</v>
          </cell>
          <cell r="N198">
            <v>87041.992190000004</v>
          </cell>
        </row>
        <row r="199">
          <cell r="C199">
            <v>176018.21875</v>
          </cell>
          <cell r="D199">
            <v>203714.21875</v>
          </cell>
          <cell r="E199">
            <v>442257.0625</v>
          </cell>
          <cell r="F199">
            <v>317429.625</v>
          </cell>
          <cell r="G199">
            <v>309168.28125</v>
          </cell>
          <cell r="H199">
            <v>302754</v>
          </cell>
          <cell r="I199">
            <v>303559.53125</v>
          </cell>
          <cell r="J199">
            <v>285562.53125</v>
          </cell>
          <cell r="K199">
            <v>267122.34375</v>
          </cell>
          <cell r="L199">
            <v>254887.14063000001</v>
          </cell>
          <cell r="M199">
            <v>260427.57813000001</v>
          </cell>
          <cell r="N199">
            <v>338935.125</v>
          </cell>
        </row>
        <row r="200">
          <cell r="C200">
            <v>73921.101559999996</v>
          </cell>
          <cell r="D200">
            <v>112280.64844</v>
          </cell>
          <cell r="E200">
            <v>276329.625</v>
          </cell>
          <cell r="F200">
            <v>207415.90625</v>
          </cell>
          <cell r="G200">
            <v>207959.85938000001</v>
          </cell>
          <cell r="H200">
            <v>206245.53125</v>
          </cell>
          <cell r="I200">
            <v>203435.51563000001</v>
          </cell>
          <cell r="J200">
            <v>191565.78125</v>
          </cell>
          <cell r="K200">
            <v>178792.85938000001</v>
          </cell>
          <cell r="L200">
            <v>191526.03125</v>
          </cell>
          <cell r="M200">
            <v>189849.89063000001</v>
          </cell>
          <cell r="N200">
            <v>194195.79688000001</v>
          </cell>
        </row>
        <row r="201">
          <cell r="C201">
            <v>29764.615229999999</v>
          </cell>
          <cell r="D201">
            <v>37352.492189999997</v>
          </cell>
          <cell r="E201">
            <v>84810.570309999996</v>
          </cell>
          <cell r="F201">
            <v>61474.167970000002</v>
          </cell>
          <cell r="G201">
            <v>61332.710939999997</v>
          </cell>
          <cell r="H201">
            <v>61889.152340000001</v>
          </cell>
          <cell r="I201">
            <v>62024.445310000003</v>
          </cell>
          <cell r="J201">
            <v>58405.539060000003</v>
          </cell>
          <cell r="K201">
            <v>54734.507810000003</v>
          </cell>
          <cell r="L201">
            <v>58878.859380000002</v>
          </cell>
          <cell r="M201">
            <v>40967.6875</v>
          </cell>
          <cell r="N201">
            <v>35821.875</v>
          </cell>
        </row>
        <row r="202">
          <cell r="C202">
            <v>24690.92383</v>
          </cell>
          <cell r="D202">
            <v>30821.95508</v>
          </cell>
          <cell r="E202">
            <v>71745.953129999994</v>
          </cell>
          <cell r="F202">
            <v>52004.402340000001</v>
          </cell>
          <cell r="G202">
            <v>51884.726560000003</v>
          </cell>
          <cell r="H202">
            <v>52355.453130000002</v>
          </cell>
          <cell r="I202">
            <v>52469.910159999999</v>
          </cell>
          <cell r="J202">
            <v>48115.339840000001</v>
          </cell>
          <cell r="K202">
            <v>45091.097659999999</v>
          </cell>
          <cell r="L202">
            <v>49445.042970000002</v>
          </cell>
          <cell r="M202">
            <v>51357.355470000002</v>
          </cell>
          <cell r="N202">
            <v>51516.632810000003</v>
          </cell>
        </row>
        <row r="203">
          <cell r="C203">
            <v>0.11808</v>
          </cell>
          <cell r="D203">
            <v>5.45E-2</v>
          </cell>
          <cell r="E203">
            <v>3.3840000000000002E-2</v>
          </cell>
          <cell r="F203">
            <v>1.052E-2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C204">
            <v>3.4549999999999997E-2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C205">
            <v>6.6E-4</v>
          </cell>
          <cell r="D205">
            <v>4.0000000000000003E-5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C206">
            <v>0.29970999999999998</v>
          </cell>
          <cell r="D206">
            <v>0.12392</v>
          </cell>
          <cell r="E206">
            <v>4.5289999999999997E-2</v>
          </cell>
          <cell r="F206">
            <v>9.4199999999999996E-3</v>
          </cell>
          <cell r="G206">
            <v>4.5300000000000002E-3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C207">
            <v>5.2290000000000003E-2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7.0680000000000007E-2</v>
          </cell>
          <cell r="D208">
            <v>2.3900000000000001E-2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0.16188</v>
          </cell>
          <cell r="D211">
            <v>0.18582000000000001</v>
          </cell>
          <cell r="E211">
            <v>0.19128000000000001</v>
          </cell>
          <cell r="F211">
            <v>0.19213</v>
          </cell>
          <cell r="G211">
            <v>0.19517999999999999</v>
          </cell>
          <cell r="H211">
            <v>0.19889000000000001</v>
          </cell>
          <cell r="I211">
            <v>0.18675</v>
          </cell>
          <cell r="J211">
            <v>0.187</v>
          </cell>
          <cell r="K211">
            <v>0.18781</v>
          </cell>
          <cell r="L211">
            <v>0.20931</v>
          </cell>
          <cell r="M211">
            <v>0.21171000000000001</v>
          </cell>
          <cell r="N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0.88192000000000004</v>
          </cell>
          <cell r="D215">
            <v>0.94550000000000001</v>
          </cell>
          <cell r="E215">
            <v>0.96616000000000002</v>
          </cell>
          <cell r="F215">
            <v>0.98948000000000003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</v>
          </cell>
          <cell r="N215">
            <v>1</v>
          </cell>
        </row>
        <row r="216">
          <cell r="C216">
            <v>0.96545000000000003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</row>
        <row r="217">
          <cell r="C217">
            <v>0.83745999999999998</v>
          </cell>
          <cell r="D217">
            <v>0.81413999999999997</v>
          </cell>
          <cell r="E217">
            <v>0.80871999999999999</v>
          </cell>
          <cell r="F217">
            <v>0.80786999999999998</v>
          </cell>
          <cell r="G217">
            <v>0.80481999999999998</v>
          </cell>
          <cell r="H217">
            <v>0.80110999999999999</v>
          </cell>
          <cell r="I217">
            <v>0.81325000000000003</v>
          </cell>
          <cell r="J217">
            <v>0.81299999999999994</v>
          </cell>
          <cell r="K217">
            <v>0.81218999999999997</v>
          </cell>
          <cell r="L217">
            <v>0.79069</v>
          </cell>
          <cell r="M217">
            <v>0.78829000000000005</v>
          </cell>
          <cell r="N217">
            <v>1</v>
          </cell>
        </row>
        <row r="218">
          <cell r="C218">
            <v>0.70028999999999997</v>
          </cell>
          <cell r="D218">
            <v>0.87607999999999997</v>
          </cell>
          <cell r="E218">
            <v>0.95470999999999995</v>
          </cell>
          <cell r="F218">
            <v>0.99058000000000002</v>
          </cell>
          <cell r="G218">
            <v>0.99546999999999997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</row>
        <row r="219">
          <cell r="C219">
            <v>0.94771000000000005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</v>
          </cell>
          <cell r="N219">
            <v>1</v>
          </cell>
        </row>
        <row r="220">
          <cell r="C220">
            <v>0.92932000000000003</v>
          </cell>
          <cell r="D220">
            <v>0.97609999999999997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</row>
        <row r="221">
          <cell r="C221">
            <v>33401.914060000003</v>
          </cell>
          <cell r="D221">
            <v>32032.617190000001</v>
          </cell>
          <cell r="E221">
            <v>52117.320310000003</v>
          </cell>
          <cell r="F221">
            <v>40607.445310000003</v>
          </cell>
          <cell r="G221">
            <v>40507.65625</v>
          </cell>
          <cell r="H221">
            <v>40631.675779999998</v>
          </cell>
          <cell r="I221">
            <v>39481.929689999997</v>
          </cell>
          <cell r="J221">
            <v>37412.296880000002</v>
          </cell>
          <cell r="K221">
            <v>35128.363279999998</v>
          </cell>
          <cell r="L221">
            <v>35326.851560000003</v>
          </cell>
          <cell r="M221">
            <v>36259.238279999998</v>
          </cell>
          <cell r="N221">
            <v>36885.734380000002</v>
          </cell>
        </row>
        <row r="222">
          <cell r="C222">
            <v>300347.71875</v>
          </cell>
          <cell r="D222">
            <v>306736.25</v>
          </cell>
          <cell r="E222">
            <v>507211.65625</v>
          </cell>
          <cell r="F222">
            <v>398927.25</v>
          </cell>
          <cell r="G222">
            <v>393212.78125</v>
          </cell>
          <cell r="H222">
            <v>383673.4375</v>
          </cell>
          <cell r="I222">
            <v>374639.8125</v>
          </cell>
          <cell r="J222">
            <v>354926.65625</v>
          </cell>
          <cell r="K222">
            <v>288560.65625</v>
          </cell>
          <cell r="L222">
            <v>265253.40625</v>
          </cell>
          <cell r="M222">
            <v>198383.25</v>
          </cell>
          <cell r="N222">
            <v>132139.1875</v>
          </cell>
        </row>
        <row r="223">
          <cell r="C223">
            <v>446771.6875</v>
          </cell>
          <cell r="D223">
            <v>495759.9375</v>
          </cell>
          <cell r="E223">
            <v>756009.75</v>
          </cell>
          <cell r="F223">
            <v>616103.3125</v>
          </cell>
          <cell r="G223">
            <v>602872.5</v>
          </cell>
          <cell r="H223">
            <v>593954.625</v>
          </cell>
          <cell r="I223">
            <v>588720.9375</v>
          </cell>
          <cell r="J223">
            <v>561221.6875</v>
          </cell>
          <cell r="K223">
            <v>538313.1875</v>
          </cell>
          <cell r="L223">
            <v>524652.4375</v>
          </cell>
          <cell r="M223">
            <v>534878.125</v>
          </cell>
          <cell r="N223">
            <v>543768.9375</v>
          </cell>
        </row>
        <row r="224">
          <cell r="C224">
            <v>415561.46875</v>
          </cell>
          <cell r="D224">
            <v>299121.34375</v>
          </cell>
          <cell r="E224">
            <v>381855.125</v>
          </cell>
          <cell r="F224">
            <v>300634.65625</v>
          </cell>
          <cell r="G224">
            <v>299876.71875</v>
          </cell>
          <cell r="H224">
            <v>295389.09375</v>
          </cell>
          <cell r="I224">
            <v>291958.1875</v>
          </cell>
          <cell r="J224">
            <v>277885.75</v>
          </cell>
          <cell r="K224">
            <v>264554.875</v>
          </cell>
          <cell r="L224">
            <v>275793.28125</v>
          </cell>
          <cell r="M224">
            <v>271530.625</v>
          </cell>
          <cell r="N224">
            <v>275709.78125</v>
          </cell>
        </row>
        <row r="225">
          <cell r="C225">
            <v>58884.453130000002</v>
          </cell>
          <cell r="D225">
            <v>57937.179689999997</v>
          </cell>
          <cell r="E225">
            <v>103021.8125</v>
          </cell>
          <cell r="F225">
            <v>80976.9375</v>
          </cell>
          <cell r="G225">
            <v>80776.46875</v>
          </cell>
          <cell r="H225">
            <v>81458.46875</v>
          </cell>
          <cell r="I225">
            <v>81584.03125</v>
          </cell>
          <cell r="J225">
            <v>77478.421879999994</v>
          </cell>
          <cell r="K225">
            <v>73766.960940000004</v>
          </cell>
          <cell r="L225">
            <v>77181.726559999996</v>
          </cell>
          <cell r="M225">
            <v>52078.054689999997</v>
          </cell>
          <cell r="N225">
            <v>45853.710939999997</v>
          </cell>
        </row>
        <row r="226">
          <cell r="C226">
            <v>63969.984380000002</v>
          </cell>
          <cell r="D226">
            <v>63385.835939999997</v>
          </cell>
          <cell r="E226">
            <v>97512.140629999994</v>
          </cell>
          <cell r="F226">
            <v>79597.90625</v>
          </cell>
          <cell r="G226">
            <v>79394.726559999996</v>
          </cell>
          <cell r="H226">
            <v>80043.117190000004</v>
          </cell>
          <cell r="I226">
            <v>80143.804690000004</v>
          </cell>
          <cell r="J226">
            <v>74487.992190000004</v>
          </cell>
          <cell r="K226">
            <v>71407.851559999996</v>
          </cell>
          <cell r="L226">
            <v>75762.859379999994</v>
          </cell>
          <cell r="M226">
            <v>78054.703129999994</v>
          </cell>
          <cell r="N226">
            <v>77568.015629999994</v>
          </cell>
        </row>
        <row r="228">
          <cell r="C228">
            <v>526997.00783000002</v>
          </cell>
          <cell r="D228">
            <v>522300.00586999999</v>
          </cell>
          <cell r="E228">
            <v>459305.99414999998</v>
          </cell>
          <cell r="F228">
            <v>488509.00487999996</v>
          </cell>
          <cell r="G228">
            <v>483250.00585999998</v>
          </cell>
          <cell r="H228">
            <v>474968.99902999995</v>
          </cell>
          <cell r="I228">
            <v>472183.00879000005</v>
          </cell>
          <cell r="J228">
            <v>459556.99121999997</v>
          </cell>
          <cell r="K228">
            <v>439601.99268000002</v>
          </cell>
          <cell r="L228">
            <v>429021.00099000003</v>
          </cell>
          <cell r="M228">
            <v>396924.98144</v>
          </cell>
          <cell r="N228">
            <v>375463.00488999998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86327</v>
          </cell>
          <cell r="D229">
            <v>23121</v>
          </cell>
          <cell r="E229">
            <v>6953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213322.99226</v>
          </cell>
          <cell r="D230">
            <v>74585.003079999995</v>
          </cell>
          <cell r="E230">
            <v>14596.187010000001</v>
          </cell>
          <cell r="F230">
            <v>2307.3785699999999</v>
          </cell>
          <cell r="G230">
            <v>946.58221000000003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28211.316409999999</v>
          </cell>
          <cell r="D231">
            <v>53180.117189999997</v>
          </cell>
          <cell r="E231">
            <v>104605.99219</v>
          </cell>
          <cell r="F231">
            <v>75491.40625</v>
          </cell>
          <cell r="G231">
            <v>74979.257809999996</v>
          </cell>
          <cell r="H231">
            <v>75165.929690000004</v>
          </cell>
          <cell r="I231">
            <v>69708.0625</v>
          </cell>
          <cell r="J231">
            <v>65684.085940000004</v>
          </cell>
          <cell r="K231">
            <v>61768.617189999997</v>
          </cell>
          <cell r="L231">
            <v>67473.914059999996</v>
          </cell>
          <cell r="M231">
            <v>69941.140629999994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464078.92187999998</v>
          </cell>
          <cell r="D232">
            <v>581787.03125999996</v>
          </cell>
          <cell r="E232">
            <v>1312266.6211000001</v>
          </cell>
          <cell r="F232">
            <v>950539.72461000003</v>
          </cell>
          <cell r="G232">
            <v>937464.98243000009</v>
          </cell>
          <cell r="H232">
            <v>925015.48828000005</v>
          </cell>
          <cell r="I232">
            <v>914637.61719999998</v>
          </cell>
          <cell r="J232">
            <v>858171.68749000004</v>
          </cell>
          <cell r="K232">
            <v>770361.28125999996</v>
          </cell>
          <cell r="L232">
            <v>757475.65236000007</v>
          </cell>
          <cell r="M232">
            <v>704317.85352999996</v>
          </cell>
          <cell r="N232">
            <v>736462.36719000002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1318937.2265699999</v>
          </cell>
          <cell r="D233">
            <v>1254973.1640699999</v>
          </cell>
          <cell r="E233">
            <v>1897727.8046899999</v>
          </cell>
          <cell r="F233">
            <v>1516847.5078099999</v>
          </cell>
          <cell r="G233">
            <v>1496640.8515600001</v>
          </cell>
          <cell r="H233">
            <v>1475150.4179699998</v>
          </cell>
          <cell r="I233">
            <v>1456528.70313</v>
          </cell>
          <cell r="J233">
            <v>1383412.8047</v>
          </cell>
          <cell r="K233">
            <v>1271731.8945299999</v>
          </cell>
          <cell r="L233">
            <v>1253970.5625</v>
          </cell>
          <cell r="M233">
            <v>1171183.9960999999</v>
          </cell>
          <cell r="N233">
            <v>1111925.3672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1617.1567669999999</v>
          </cell>
          <cell r="D234">
            <v>574.59382800000003</v>
          </cell>
          <cell r="E234">
            <v>210.82702349999997</v>
          </cell>
          <cell r="F234">
            <v>46.168079199999994</v>
          </cell>
          <cell r="G234">
            <v>19.053180000000001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1297.1395835999999</v>
          </cell>
          <cell r="D235">
            <v>1509.2040251999999</v>
          </cell>
          <cell r="E235">
            <v>1510.9628016000001</v>
          </cell>
          <cell r="F235">
            <v>1510.4434440999999</v>
          </cell>
          <cell r="G235">
            <v>1509.561156</v>
          </cell>
          <cell r="H235">
            <v>1510.6829173000001</v>
          </cell>
          <cell r="I235">
            <v>1414.6256475</v>
          </cell>
          <cell r="J235">
            <v>1420.2275999999999</v>
          </cell>
          <cell r="K235">
            <v>1482.8181711000002</v>
          </cell>
          <cell r="L235">
            <v>1581.8373008999999</v>
          </cell>
          <cell r="M235">
            <v>1584.9203388000001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17692.693649399997</v>
          </cell>
          <cell r="D236">
            <v>18884.202146799998</v>
          </cell>
          <cell r="E236">
            <v>18955.220174900001</v>
          </cell>
          <cell r="F236">
            <v>19018.3984767</v>
          </cell>
          <cell r="G236">
            <v>18874.395664</v>
          </cell>
          <cell r="H236">
            <v>18591.327082699998</v>
          </cell>
          <cell r="I236">
            <v>18561.374352500003</v>
          </cell>
          <cell r="J236">
            <v>18555.772399999998</v>
          </cell>
          <cell r="K236">
            <v>18493.1818289</v>
          </cell>
          <cell r="L236">
            <v>17758.1726991</v>
          </cell>
          <cell r="M236">
            <v>15960.079661199999</v>
          </cell>
          <cell r="N236">
            <v>15879.000000000002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Y1999</v>
          </cell>
          <cell r="D240" t="str">
            <v>Y2000</v>
          </cell>
          <cell r="E240" t="str">
            <v>Y2001</v>
          </cell>
          <cell r="F240" t="str">
            <v>Y2002</v>
          </cell>
          <cell r="G240" t="str">
            <v>Y2003</v>
          </cell>
          <cell r="H240" t="str">
            <v>Y2004</v>
          </cell>
          <cell r="I240" t="str">
            <v>Y2005</v>
          </cell>
          <cell r="J240" t="str">
            <v>Y2006</v>
          </cell>
          <cell r="K240" t="str">
            <v>Y2007</v>
          </cell>
          <cell r="L240" t="str">
            <v>Y2008</v>
          </cell>
          <cell r="M240" t="str">
            <v>Y2009</v>
          </cell>
          <cell r="N240" t="str">
            <v>Y2010</v>
          </cell>
        </row>
        <row r="241">
          <cell r="C241">
            <v>31.1</v>
          </cell>
          <cell r="D241">
            <v>66.47</v>
          </cell>
          <cell r="E241">
            <v>192.94983999999999</v>
          </cell>
          <cell r="F241">
            <v>144.84354999999999</v>
          </cell>
          <cell r="G241">
            <v>42.6</v>
          </cell>
          <cell r="H241">
            <v>40.5</v>
          </cell>
          <cell r="I241">
            <v>40.9</v>
          </cell>
          <cell r="J241">
            <v>46.6</v>
          </cell>
          <cell r="K241">
            <v>58.1</v>
          </cell>
          <cell r="L241">
            <v>64.099999999999994</v>
          </cell>
          <cell r="M241">
            <v>70.2</v>
          </cell>
          <cell r="N241">
            <v>76.2</v>
          </cell>
        </row>
        <row r="242">
          <cell r="C242">
            <v>30.4</v>
          </cell>
          <cell r="D242">
            <v>97.1</v>
          </cell>
          <cell r="E242">
            <v>253.69969</v>
          </cell>
          <cell r="F242">
            <v>252.87253999999999</v>
          </cell>
          <cell r="G242">
            <v>49.050179999999997</v>
          </cell>
          <cell r="H242">
            <v>55.729309999999998</v>
          </cell>
          <cell r="I242">
            <v>55.129300000000001</v>
          </cell>
          <cell r="J242">
            <v>56.408909999999999</v>
          </cell>
          <cell r="K242">
            <v>58.048870000000001</v>
          </cell>
          <cell r="L242">
            <v>59.648820000000001</v>
          </cell>
          <cell r="M242">
            <v>61.708739999999999</v>
          </cell>
          <cell r="N242">
            <v>63.428789999999999</v>
          </cell>
        </row>
        <row r="243">
          <cell r="C243">
            <v>27.9</v>
          </cell>
          <cell r="D243">
            <v>97.1</v>
          </cell>
          <cell r="E243">
            <v>115.3</v>
          </cell>
          <cell r="F243">
            <v>147.72999999999999</v>
          </cell>
          <cell r="G243">
            <v>132.97999999999999</v>
          </cell>
          <cell r="H243">
            <v>125.92</v>
          </cell>
          <cell r="I243">
            <v>113.11</v>
          </cell>
          <cell r="J243">
            <v>105.35</v>
          </cell>
          <cell r="K243">
            <v>101.63</v>
          </cell>
          <cell r="L243">
            <v>96.2</v>
          </cell>
          <cell r="M243">
            <v>95.47</v>
          </cell>
          <cell r="N243">
            <v>88.01</v>
          </cell>
        </row>
        <row r="244">
          <cell r="C244">
            <v>26.9</v>
          </cell>
          <cell r="D244">
            <v>86.9</v>
          </cell>
          <cell r="E244">
            <v>69.23</v>
          </cell>
          <cell r="F244">
            <v>49.98</v>
          </cell>
          <cell r="G244">
            <v>49.05</v>
          </cell>
          <cell r="H244">
            <v>55.73</v>
          </cell>
          <cell r="I244">
            <v>55.13</v>
          </cell>
          <cell r="J244">
            <v>56.41</v>
          </cell>
          <cell r="K244">
            <v>58.05</v>
          </cell>
          <cell r="L244">
            <v>59.65</v>
          </cell>
          <cell r="M244">
            <v>61.71</v>
          </cell>
          <cell r="N244">
            <v>63.43</v>
          </cell>
        </row>
        <row r="245">
          <cell r="C245">
            <v>26.9</v>
          </cell>
          <cell r="D245">
            <v>97.1</v>
          </cell>
          <cell r="E245">
            <v>115.3</v>
          </cell>
          <cell r="F245">
            <v>147.72999999999999</v>
          </cell>
          <cell r="G245">
            <v>132.97999999999999</v>
          </cell>
          <cell r="H245">
            <v>125.92</v>
          </cell>
          <cell r="I245">
            <v>113.11</v>
          </cell>
          <cell r="J245">
            <v>105.35</v>
          </cell>
          <cell r="K245">
            <v>101.63</v>
          </cell>
          <cell r="L245">
            <v>96.2</v>
          </cell>
          <cell r="M245">
            <v>95.47</v>
          </cell>
          <cell r="N245">
            <v>88.01</v>
          </cell>
        </row>
        <row r="246">
          <cell r="C246">
            <v>44.8</v>
          </cell>
          <cell r="D246">
            <v>192.36564999999999</v>
          </cell>
          <cell r="E246">
            <v>115.29973</v>
          </cell>
          <cell r="F246">
            <v>147.72948</v>
          </cell>
          <cell r="G246">
            <v>132.97954999999999</v>
          </cell>
          <cell r="H246">
            <v>125.91961000000001</v>
          </cell>
          <cell r="I246">
            <v>113.1097</v>
          </cell>
          <cell r="J246">
            <v>105.34999000000001</v>
          </cell>
          <cell r="K246">
            <v>101.63</v>
          </cell>
          <cell r="L246">
            <v>96.2</v>
          </cell>
          <cell r="M246">
            <v>95.47</v>
          </cell>
          <cell r="N246">
            <v>88.01</v>
          </cell>
        </row>
        <row r="248">
          <cell r="C248">
            <v>26.9</v>
          </cell>
          <cell r="D248">
            <v>97.1</v>
          </cell>
          <cell r="E248">
            <v>115.3</v>
          </cell>
          <cell r="F248">
            <v>147.72999999999999</v>
          </cell>
          <cell r="G248">
            <v>132.97999999999999</v>
          </cell>
          <cell r="H248">
            <v>125.92</v>
          </cell>
          <cell r="I248">
            <v>113.11</v>
          </cell>
          <cell r="J248">
            <v>105.35</v>
          </cell>
          <cell r="K248">
            <v>101.63</v>
          </cell>
          <cell r="L248">
            <v>96.2</v>
          </cell>
          <cell r="M248">
            <v>95.47</v>
          </cell>
          <cell r="N248">
            <v>88.01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Y1999</v>
          </cell>
          <cell r="D252" t="str">
            <v>Y2000</v>
          </cell>
          <cell r="E252" t="str">
            <v>Y2001</v>
          </cell>
          <cell r="F252" t="str">
            <v>Y2002</v>
          </cell>
          <cell r="G252" t="str">
            <v>Y2003</v>
          </cell>
          <cell r="H252" t="str">
            <v>Y2004</v>
          </cell>
          <cell r="I252" t="str">
            <v>Y2005</v>
          </cell>
          <cell r="J252" t="str">
            <v>Y2006</v>
          </cell>
          <cell r="K252" t="str">
            <v>Y2007</v>
          </cell>
          <cell r="L252" t="str">
            <v>Y2008</v>
          </cell>
          <cell r="M252" t="str">
            <v>Y2009</v>
          </cell>
          <cell r="N252" t="str">
            <v>Y2010</v>
          </cell>
        </row>
        <row r="253">
          <cell r="D253">
            <v>91282.34375</v>
          </cell>
          <cell r="E253">
            <v>233882.03125</v>
          </cell>
          <cell r="F253">
            <v>171783.875</v>
          </cell>
          <cell r="G253">
            <v>55731.605470000002</v>
          </cell>
          <cell r="H253">
            <v>56558.082029999998</v>
          </cell>
          <cell r="I253">
            <v>11255.34375</v>
          </cell>
          <cell r="J253">
            <v>12063.603520000001</v>
          </cell>
          <cell r="K253">
            <v>14761.094730000001</v>
          </cell>
          <cell r="L253">
            <v>15840.237300000001</v>
          </cell>
          <cell r="M253">
            <v>16697.466799999998</v>
          </cell>
          <cell r="N253">
            <v>17375.492190000001</v>
          </cell>
        </row>
        <row r="254">
          <cell r="D254">
            <v>1179279.5</v>
          </cell>
          <cell r="E254">
            <v>3079990.25</v>
          </cell>
          <cell r="F254">
            <v>3055459</v>
          </cell>
          <cell r="G254">
            <v>592673.375</v>
          </cell>
          <cell r="H254">
            <v>655694.375</v>
          </cell>
          <cell r="I254">
            <v>641082.0625</v>
          </cell>
          <cell r="J254">
            <v>655888.9375</v>
          </cell>
          <cell r="K254">
            <v>674957.4375</v>
          </cell>
          <cell r="L254">
            <v>693471.25</v>
          </cell>
          <cell r="M254">
            <v>717419.6875</v>
          </cell>
          <cell r="N254">
            <v>737416.75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1822119.25</v>
          </cell>
          <cell r="E256">
            <v>1431468.75</v>
          </cell>
          <cell r="F256">
            <v>1028338.5</v>
          </cell>
          <cell r="G256">
            <v>1000767.125</v>
          </cell>
          <cell r="H256">
            <v>1120284.5</v>
          </cell>
          <cell r="I256">
            <v>1101276.875</v>
          </cell>
          <cell r="J256">
            <v>1126846.125</v>
          </cell>
          <cell r="K256">
            <v>1159606.75</v>
          </cell>
          <cell r="L256">
            <v>1153631</v>
          </cell>
          <cell r="M256">
            <v>1082701.875</v>
          </cell>
          <cell r="N256">
            <v>1007205</v>
          </cell>
        </row>
        <row r="257">
          <cell r="D257">
            <v>681396.75</v>
          </cell>
          <cell r="E257">
            <v>717018.875</v>
          </cell>
          <cell r="F257">
            <v>798387.125</v>
          </cell>
          <cell r="G257">
            <v>746287.4375</v>
          </cell>
          <cell r="H257">
            <v>789624.5</v>
          </cell>
          <cell r="I257">
            <v>701914.1875</v>
          </cell>
          <cell r="J257">
            <v>597413.6875</v>
          </cell>
          <cell r="K257">
            <v>587271.5</v>
          </cell>
          <cell r="L257">
            <v>499212.6875</v>
          </cell>
          <cell r="M257">
            <v>472126.375</v>
          </cell>
          <cell r="N257">
            <v>389749.875</v>
          </cell>
        </row>
        <row r="258">
          <cell r="D258">
            <v>6110133.5</v>
          </cell>
          <cell r="E258">
            <v>3012905</v>
          </cell>
          <cell r="F258">
            <v>2985701</v>
          </cell>
          <cell r="G258">
            <v>2809343.25</v>
          </cell>
          <cell r="H258">
            <v>2788820.25</v>
          </cell>
          <cell r="I258">
            <v>2718050.75</v>
          </cell>
          <cell r="J258">
            <v>2827031.5</v>
          </cell>
          <cell r="K258">
            <v>2864704.25</v>
          </cell>
          <cell r="L258">
            <v>2971074</v>
          </cell>
          <cell r="M258">
            <v>3235082.75</v>
          </cell>
          <cell r="N258">
            <v>3127439.25</v>
          </cell>
        </row>
        <row r="260">
          <cell r="D260">
            <v>-210113.01563000001</v>
          </cell>
          <cell r="E260">
            <v>-217233.3125</v>
          </cell>
          <cell r="F260">
            <v>-416419.6875</v>
          </cell>
          <cell r="G260">
            <v>-356565.09375</v>
          </cell>
          <cell r="H260">
            <v>-224984.60938000001</v>
          </cell>
          <cell r="I260">
            <v>-161853.34375</v>
          </cell>
          <cell r="J260">
            <v>-194717.25</v>
          </cell>
          <cell r="K260">
            <v>-155552.65625</v>
          </cell>
          <cell r="L260">
            <v>-125510.92969</v>
          </cell>
          <cell r="M260">
            <v>35900.449220000002</v>
          </cell>
          <cell r="N260">
            <v>166850.46875</v>
          </cell>
        </row>
        <row r="261">
          <cell r="D261">
            <v>9674098.3281200007</v>
          </cell>
          <cell r="E261">
            <v>8258031.59375</v>
          </cell>
          <cell r="F261">
            <v>7623249.8125</v>
          </cell>
          <cell r="G261">
            <v>4848237.6992199998</v>
          </cell>
          <cell r="H261">
            <v>5185997.0976499999</v>
          </cell>
          <cell r="I261">
            <v>5011725.875</v>
          </cell>
          <cell r="J261">
            <v>5024526.6035200004</v>
          </cell>
          <cell r="K261">
            <v>5145748.37598</v>
          </cell>
          <cell r="L261">
            <v>5207718.2451100005</v>
          </cell>
          <cell r="M261">
            <v>5559928.6035200004</v>
          </cell>
          <cell r="N261">
            <v>5446036.8359399997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-99248.34</v>
          </cell>
          <cell r="I10">
            <v>-5922.49</v>
          </cell>
        </row>
        <row r="12">
          <cell r="F12">
            <v>61.21</v>
          </cell>
          <cell r="J12">
            <v>39540.68</v>
          </cell>
        </row>
        <row r="13">
          <cell r="I13">
            <v>-21394.82</v>
          </cell>
        </row>
        <row r="15">
          <cell r="J15">
            <v>792.78</v>
          </cell>
        </row>
        <row r="16">
          <cell r="G16">
            <v>1531387</v>
          </cell>
          <cell r="I16">
            <v>30988.07</v>
          </cell>
        </row>
        <row r="18">
          <cell r="I18">
            <v>-2872.38</v>
          </cell>
        </row>
        <row r="19">
          <cell r="I19">
            <v>-281.89</v>
          </cell>
        </row>
        <row r="20">
          <cell r="G20">
            <v>60085668.450000048</v>
          </cell>
          <cell r="I20">
            <v>2456861.06</v>
          </cell>
        </row>
        <row r="21">
          <cell r="G21">
            <v>406457302.50999999</v>
          </cell>
          <cell r="I21">
            <v>-24260081.010000002</v>
          </cell>
        </row>
        <row r="23">
          <cell r="G23">
            <v>-21437593.989999998</v>
          </cell>
        </row>
        <row r="24">
          <cell r="G24">
            <v>-1326190.74</v>
          </cell>
          <cell r="I24">
            <v>-215884.7</v>
          </cell>
        </row>
        <row r="25">
          <cell r="G25">
            <v>-18905049.449999999</v>
          </cell>
          <cell r="J25">
            <v>-10044.17</v>
          </cell>
        </row>
        <row r="26">
          <cell r="G26">
            <v>-2842245.39</v>
          </cell>
          <cell r="J26">
            <v>-51374.65</v>
          </cell>
        </row>
        <row r="27">
          <cell r="I27">
            <v>-6802590.8499999996</v>
          </cell>
        </row>
        <row r="29">
          <cell r="G29">
            <v>-6869.17</v>
          </cell>
          <cell r="I29">
            <v>-1153.93</v>
          </cell>
        </row>
        <row r="38">
          <cell r="H38">
            <v>-122237.4</v>
          </cell>
          <cell r="I38">
            <v>-48391.88</v>
          </cell>
        </row>
        <row r="48">
          <cell r="G48">
            <v>-42690605.159999996</v>
          </cell>
        </row>
        <row r="52">
          <cell r="G52">
            <v>68832.53</v>
          </cell>
          <cell r="J52">
            <v>5537.65</v>
          </cell>
        </row>
        <row r="53">
          <cell r="F53">
            <v>-1089230.7</v>
          </cell>
          <cell r="J53">
            <v>177564.63</v>
          </cell>
        </row>
        <row r="54">
          <cell r="G54">
            <v>1200608.76</v>
          </cell>
          <cell r="J54">
            <v>70788.070000000007</v>
          </cell>
        </row>
        <row r="55">
          <cell r="F55">
            <v>-7285825.0399999991</v>
          </cell>
          <cell r="J55">
            <v>373818.38</v>
          </cell>
        </row>
        <row r="56">
          <cell r="F56">
            <v>-298916.98</v>
          </cell>
          <cell r="J56">
            <v>31348.630000000005</v>
          </cell>
        </row>
        <row r="72">
          <cell r="F72">
            <v>-212385.04</v>
          </cell>
          <cell r="J72">
            <v>5815.89</v>
          </cell>
        </row>
        <row r="73">
          <cell r="F73">
            <v>72887117.030000001</v>
          </cell>
          <cell r="J73">
            <v>-204997.36</v>
          </cell>
        </row>
        <row r="74">
          <cell r="F74">
            <v>507874.77</v>
          </cell>
          <cell r="J74">
            <v>44568.58</v>
          </cell>
        </row>
        <row r="75">
          <cell r="F75">
            <v>7960.89</v>
          </cell>
          <cell r="J75">
            <v>2208.75</v>
          </cell>
        </row>
        <row r="76">
          <cell r="F76">
            <v>-37313974.640000001</v>
          </cell>
          <cell r="I76">
            <v>449764.74</v>
          </cell>
        </row>
        <row r="77">
          <cell r="F77">
            <v>135133.79</v>
          </cell>
          <cell r="J77">
            <v>20885.41</v>
          </cell>
        </row>
        <row r="78">
          <cell r="F78">
            <v>-13956.7</v>
          </cell>
          <cell r="J78">
            <v>-232.39</v>
          </cell>
        </row>
        <row r="79">
          <cell r="I79">
            <v>-436.47</v>
          </cell>
        </row>
        <row r="80">
          <cell r="F80">
            <v>8152648.21</v>
          </cell>
          <cell r="I80">
            <v>17835.759999999998</v>
          </cell>
        </row>
        <row r="81">
          <cell r="F81">
            <v>763441.47</v>
          </cell>
          <cell r="I81">
            <v>20138.240000000002</v>
          </cell>
        </row>
        <row r="82">
          <cell r="F82">
            <v>-1151966.73</v>
          </cell>
          <cell r="I82">
            <v>-137626.86000000002</v>
          </cell>
        </row>
        <row r="83">
          <cell r="F83">
            <v>141710.68</v>
          </cell>
          <cell r="I83">
            <v>3995.63</v>
          </cell>
        </row>
        <row r="88">
          <cell r="F88">
            <v>-401301.92</v>
          </cell>
          <cell r="J88">
            <v>-44359.21</v>
          </cell>
        </row>
        <row r="89">
          <cell r="I89">
            <v>-59123.07</v>
          </cell>
        </row>
        <row r="90">
          <cell r="F90">
            <v>-12127.85</v>
          </cell>
          <cell r="H90">
            <v>-289833.33</v>
          </cell>
          <cell r="J90">
            <v>-6895.49</v>
          </cell>
        </row>
        <row r="91">
          <cell r="F91">
            <v>-205987.11</v>
          </cell>
          <cell r="I91">
            <v>-14827.73</v>
          </cell>
        </row>
        <row r="92">
          <cell r="F92">
            <v>-49.31</v>
          </cell>
          <cell r="J92">
            <v>1961.68</v>
          </cell>
        </row>
        <row r="100">
          <cell r="H100">
            <v>336679.2</v>
          </cell>
        </row>
        <row r="101">
          <cell r="I101">
            <v>-390.48</v>
          </cell>
          <cell r="K101">
            <v>8124791.5199999996</v>
          </cell>
        </row>
        <row r="107">
          <cell r="F107">
            <v>16709.990000000002</v>
          </cell>
          <cell r="J107">
            <v>26503.58</v>
          </cell>
        </row>
        <row r="108">
          <cell r="F108">
            <v>-1483402.37</v>
          </cell>
          <cell r="J108">
            <v>30400.050000000003</v>
          </cell>
        </row>
        <row r="109">
          <cell r="F109">
            <v>346792.92</v>
          </cell>
          <cell r="J109">
            <v>63520.509999999995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>
        <row r="2">
          <cell r="A2" t="str">
            <v>T&amp;D</v>
          </cell>
        </row>
        <row r="3">
          <cell r="A3" t="str">
            <v>Customer Care</v>
          </cell>
        </row>
        <row r="4">
          <cell r="A4" t="str">
            <v>Generation</v>
          </cell>
        </row>
        <row r="5">
          <cell r="A5" t="str">
            <v>Energy Procurement</v>
          </cell>
        </row>
        <row r="6">
          <cell r="A6" t="str">
            <v>ISTS</v>
          </cell>
        </row>
        <row r="7">
          <cell r="A7" t="str">
            <v>Technology Projects</v>
          </cell>
        </row>
        <row r="8">
          <cell r="A8" t="str">
            <v>Shared Services</v>
          </cell>
        </row>
        <row r="9">
          <cell r="A9" t="str">
            <v>Holding Company</v>
          </cell>
        </row>
        <row r="10">
          <cell r="A10" t="str">
            <v>CEO</v>
          </cell>
        </row>
        <row r="11">
          <cell r="A11" t="str">
            <v>COO</v>
          </cell>
        </row>
        <row r="12">
          <cell r="A12" t="str">
            <v>SH&amp;C</v>
          </cell>
        </row>
        <row r="13">
          <cell r="A13" t="str">
            <v>Regulatory Relations</v>
          </cell>
        </row>
        <row r="14">
          <cell r="A14" t="str">
            <v>Finance</v>
          </cell>
        </row>
        <row r="15">
          <cell r="A15" t="str">
            <v>Human Resources</v>
          </cell>
        </row>
        <row r="16">
          <cell r="A16" t="str">
            <v>Risk and Audit</v>
          </cell>
        </row>
        <row r="17">
          <cell r="A17" t="str">
            <v>Public Affairs</v>
          </cell>
        </row>
        <row r="18">
          <cell r="A18" t="str">
            <v>Charitable Contributions</v>
          </cell>
        </row>
        <row r="19">
          <cell r="A19" t="str">
            <v>Corporate Relations</v>
          </cell>
        </row>
        <row r="20">
          <cell r="A20" t="str">
            <v>General Counsel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2002</v>
          </cell>
        </row>
        <row r="5">
          <cell r="A5">
            <v>10</v>
          </cell>
          <cell r="B5" t="str">
            <v>October 2002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>
            <v>1010010</v>
          </cell>
        </row>
      </sheetData>
      <sheetData sheetId="2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>
        <row r="2">
          <cell r="D2">
            <v>2005</v>
          </cell>
          <cell r="E2">
            <v>2006</v>
          </cell>
          <cell r="F2">
            <v>2007</v>
          </cell>
          <cell r="G2">
            <v>2008</v>
          </cell>
          <cell r="H2">
            <v>2009</v>
          </cell>
          <cell r="I2">
            <v>2010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D1">
            <v>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>
        <row r="5">
          <cell r="D5" t="str">
            <v>Actual</v>
          </cell>
          <cell r="F5" t="str">
            <v>Budget</v>
          </cell>
          <cell r="H5" t="str">
            <v>Variance</v>
          </cell>
        </row>
        <row r="7">
          <cell r="B7" t="str">
            <v>Month</v>
          </cell>
        </row>
        <row r="9">
          <cell r="B9" t="str">
            <v>Earnings per share(1)</v>
          </cell>
          <cell r="D9">
            <v>-0.1</v>
          </cell>
          <cell r="F9">
            <v>0.09</v>
          </cell>
          <cell r="H9">
            <v>-0.19</v>
          </cell>
        </row>
        <row r="10">
          <cell r="B10" t="str">
            <v>Net income (loss)   (in thousands)</v>
          </cell>
          <cell r="D10">
            <v>-40252</v>
          </cell>
          <cell r="F10">
            <v>33794</v>
          </cell>
          <cell r="H10">
            <v>-74046</v>
          </cell>
        </row>
        <row r="11">
          <cell r="B11" t="str">
            <v>EBITDA(2) (in thousands)</v>
          </cell>
          <cell r="D11">
            <v>52437</v>
          </cell>
          <cell r="H11">
            <v>52437</v>
          </cell>
        </row>
        <row r="13">
          <cell r="B13" t="str">
            <v>Quarter</v>
          </cell>
        </row>
        <row r="15">
          <cell r="B15" t="str">
            <v>Earnings per share(1)</v>
          </cell>
          <cell r="D15">
            <v>0.22</v>
          </cell>
          <cell r="F15">
            <v>0.4</v>
          </cell>
          <cell r="H15">
            <v>-0.18000000000000002</v>
          </cell>
        </row>
        <row r="16">
          <cell r="B16" t="str">
            <v>Net income (loss)   (in thousands)</v>
          </cell>
          <cell r="D16">
            <v>93881</v>
          </cell>
          <cell r="F16">
            <v>149766</v>
          </cell>
          <cell r="H16">
            <v>-55885</v>
          </cell>
        </row>
        <row r="17">
          <cell r="B17" t="str">
            <v>EBITDA(2) (in thousands)</v>
          </cell>
          <cell r="D17">
            <v>511412</v>
          </cell>
          <cell r="H17">
            <v>511412</v>
          </cell>
        </row>
        <row r="19">
          <cell r="B19" t="str">
            <v>Year-to-date</v>
          </cell>
        </row>
        <row r="21">
          <cell r="B21" t="str">
            <v>Earnings per share(1)</v>
          </cell>
          <cell r="D21">
            <v>1.75</v>
          </cell>
          <cell r="F21">
            <v>1.87</v>
          </cell>
          <cell r="H21">
            <v>-0.12000000000000011</v>
          </cell>
        </row>
        <row r="22">
          <cell r="B22" t="str">
            <v>Net income (loss)   (in thousands)</v>
          </cell>
          <cell r="D22">
            <v>715940</v>
          </cell>
          <cell r="F22">
            <v>734595</v>
          </cell>
          <cell r="H22">
            <v>-18655</v>
          </cell>
        </row>
        <row r="23">
          <cell r="B23" t="str">
            <v>Return on equity (annualized)</v>
          </cell>
          <cell r="D23">
            <v>8.5999999999999993E-2</v>
          </cell>
          <cell r="F23">
            <v>8.5000000000000006E-2</v>
          </cell>
          <cell r="H23">
            <v>9.9999999999998701E-4</v>
          </cell>
        </row>
        <row r="24">
          <cell r="B24" t="str">
            <v>EBITDA(2) (in thousands)</v>
          </cell>
          <cell r="D24">
            <v>2518415</v>
          </cell>
          <cell r="H24">
            <v>2518415</v>
          </cell>
        </row>
        <row r="27">
          <cell r="B27" t="str">
            <v>(1)</v>
          </cell>
          <cell r="C27" t="str">
            <v>Based on actual weighted average shares of:</v>
          </cell>
        </row>
        <row r="28">
          <cell r="C28" t="str">
            <v>(in thousands)</v>
          </cell>
        </row>
        <row r="29">
          <cell r="C29" t="str">
            <v>Monthly</v>
          </cell>
          <cell r="D29">
            <v>418391</v>
          </cell>
        </row>
        <row r="30">
          <cell r="C30" t="str">
            <v>Quarterly</v>
          </cell>
          <cell r="D30">
            <v>419432</v>
          </cell>
        </row>
        <row r="31">
          <cell r="C31" t="str">
            <v>Year-to-date</v>
          </cell>
          <cell r="D31">
            <v>410040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5">
          <cell r="B5">
            <v>39156</v>
          </cell>
        </row>
        <row r="6">
          <cell r="B6">
            <v>39156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/>
          <cell r="G54"/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/>
          <cell r="G55"/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>
        <row r="1">
          <cell r="A1" t="str">
            <v>Ref</v>
          </cell>
          <cell r="B1" t="str">
            <v>Order</v>
          </cell>
          <cell r="C1" t="str">
            <v>Resp</v>
          </cell>
          <cell r="D1" t="str">
            <v>Ord DB_RCC</v>
          </cell>
          <cell r="E1" t="str">
            <v>Ord DB_HQ</v>
          </cell>
          <cell r="F1" t="str">
            <v>Area</v>
          </cell>
          <cell r="G1" t="str">
            <v>Supt</v>
          </cell>
          <cell r="H1" t="str">
            <v>RCC DB_HQ</v>
          </cell>
          <cell r="I1" t="str">
            <v>Supr</v>
          </cell>
          <cell r="J1" t="str">
            <v>PCC</v>
          </cell>
          <cell r="K1" t="str">
            <v>RCC DB_RCC</v>
          </cell>
        </row>
        <row r="2">
          <cell r="A2" t="str">
            <v>1</v>
          </cell>
          <cell r="B2" t="str">
            <v>8000905</v>
          </cell>
          <cell r="C2" t="str">
            <v>11610</v>
          </cell>
          <cell r="D2" t="str">
            <v>10130</v>
          </cell>
          <cell r="E2" t="str">
            <v>System</v>
          </cell>
        </row>
        <row r="3">
          <cell r="A3" t="str">
            <v>2</v>
          </cell>
          <cell r="B3" t="str">
            <v>8036411</v>
          </cell>
          <cell r="C3" t="str">
            <v>11625</v>
          </cell>
          <cell r="D3" t="str">
            <v>10187</v>
          </cell>
          <cell r="E3" t="str">
            <v>System</v>
          </cell>
        </row>
        <row r="4">
          <cell r="A4" t="str">
            <v>3</v>
          </cell>
          <cell r="B4" t="str">
            <v>2010030</v>
          </cell>
          <cell r="C4" t="str">
            <v>10457</v>
          </cell>
          <cell r="D4" t="str">
            <v>10457</v>
          </cell>
          <cell r="E4" t="str">
            <v>System</v>
          </cell>
          <cell r="F4" t="str">
            <v>Sacramento</v>
          </cell>
          <cell r="G4" t="str">
            <v>Wingert</v>
          </cell>
          <cell r="H4" t="str">
            <v>Sacramento Supt</v>
          </cell>
          <cell r="I4" t="str">
            <v>Wingert</v>
          </cell>
          <cell r="J4" t="str">
            <v>10468</v>
          </cell>
          <cell r="K4" t="str">
            <v>10457</v>
          </cell>
        </row>
        <row r="5">
          <cell r="A5" t="str">
            <v>4</v>
          </cell>
          <cell r="B5" t="str">
            <v>8017982</v>
          </cell>
          <cell r="C5" t="str">
            <v>10468</v>
          </cell>
          <cell r="D5" t="str">
            <v>10457</v>
          </cell>
          <cell r="E5" t="str">
            <v>System</v>
          </cell>
          <cell r="F5" t="str">
            <v>Sacramento</v>
          </cell>
          <cell r="G5" t="str">
            <v>Wingert</v>
          </cell>
          <cell r="H5" t="str">
            <v>Sacramento Supt</v>
          </cell>
          <cell r="I5" t="str">
            <v>Wingert</v>
          </cell>
          <cell r="J5" t="str">
            <v>10468</v>
          </cell>
          <cell r="K5" t="str">
            <v>10457</v>
          </cell>
        </row>
        <row r="6">
          <cell r="A6" t="str">
            <v>5</v>
          </cell>
          <cell r="B6" t="str">
            <v>2017845</v>
          </cell>
          <cell r="C6" t="str">
            <v>10468</v>
          </cell>
          <cell r="D6" t="str">
            <v>10457</v>
          </cell>
          <cell r="E6" t="str">
            <v>System</v>
          </cell>
          <cell r="F6" t="str">
            <v>Sacramento</v>
          </cell>
          <cell r="G6" t="str">
            <v>Wingert</v>
          </cell>
          <cell r="H6" t="str">
            <v>Sacramento Supt</v>
          </cell>
          <cell r="I6" t="str">
            <v>Wingert</v>
          </cell>
          <cell r="J6" t="str">
            <v>10468</v>
          </cell>
          <cell r="K6" t="str">
            <v>10457</v>
          </cell>
        </row>
        <row r="7">
          <cell r="A7" t="str">
            <v>6</v>
          </cell>
          <cell r="B7" t="str">
            <v>8035478</v>
          </cell>
          <cell r="C7" t="str">
            <v>10834</v>
          </cell>
          <cell r="D7" t="str">
            <v>10457</v>
          </cell>
          <cell r="E7" t="str">
            <v>System</v>
          </cell>
          <cell r="F7" t="str">
            <v>Sacramento</v>
          </cell>
          <cell r="G7" t="str">
            <v>Wingert</v>
          </cell>
          <cell r="H7" t="str">
            <v>Sacramento Supt</v>
          </cell>
          <cell r="I7" t="str">
            <v>Wingert</v>
          </cell>
          <cell r="J7" t="str">
            <v>10468</v>
          </cell>
          <cell r="K7" t="str">
            <v>10457</v>
          </cell>
        </row>
        <row r="8">
          <cell r="A8" t="str">
            <v>7</v>
          </cell>
          <cell r="B8" t="str">
            <v>8003320</v>
          </cell>
          <cell r="C8" t="str">
            <v>10467</v>
          </cell>
          <cell r="D8" t="str">
            <v>10479</v>
          </cell>
          <cell r="E8" t="str">
            <v>System</v>
          </cell>
        </row>
        <row r="9">
          <cell r="A9" t="str">
            <v>8</v>
          </cell>
          <cell r="B9" t="str">
            <v>8017117</v>
          </cell>
          <cell r="C9" t="str">
            <v>10472</v>
          </cell>
          <cell r="D9" t="str">
            <v>10479</v>
          </cell>
          <cell r="E9" t="str">
            <v>System</v>
          </cell>
        </row>
        <row r="10">
          <cell r="A10" t="str">
            <v>9</v>
          </cell>
          <cell r="B10" t="str">
            <v>8003029</v>
          </cell>
          <cell r="C10" t="str">
            <v>10464</v>
          </cell>
          <cell r="D10" t="str">
            <v>10479</v>
          </cell>
          <cell r="E10" t="str">
            <v>System</v>
          </cell>
        </row>
        <row r="11">
          <cell r="A11" t="str">
            <v>10</v>
          </cell>
          <cell r="B11" t="str">
            <v>8008096</v>
          </cell>
          <cell r="C11" t="str">
            <v>10467</v>
          </cell>
          <cell r="D11" t="str">
            <v>10479</v>
          </cell>
          <cell r="E11" t="str">
            <v>System</v>
          </cell>
        </row>
        <row r="12">
          <cell r="A12" t="str">
            <v>11</v>
          </cell>
          <cell r="B12" t="str">
            <v>8020816</v>
          </cell>
          <cell r="C12" t="str">
            <v>10464</v>
          </cell>
          <cell r="D12" t="str">
            <v>10479</v>
          </cell>
          <cell r="E12" t="str">
            <v>System</v>
          </cell>
        </row>
        <row r="13">
          <cell r="A13" t="str">
            <v>12</v>
          </cell>
          <cell r="B13" t="str">
            <v>8020817</v>
          </cell>
          <cell r="C13" t="str">
            <v>10464</v>
          </cell>
          <cell r="D13" t="str">
            <v>10479</v>
          </cell>
          <cell r="E13" t="str">
            <v>System</v>
          </cell>
        </row>
        <row r="14">
          <cell r="A14" t="str">
            <v>13</v>
          </cell>
          <cell r="B14" t="str">
            <v>8019317</v>
          </cell>
          <cell r="C14" t="str">
            <v>11823</v>
          </cell>
          <cell r="D14" t="str">
            <v>10479</v>
          </cell>
          <cell r="E14" t="str">
            <v>System</v>
          </cell>
        </row>
        <row r="15">
          <cell r="A15" t="str">
            <v>14</v>
          </cell>
          <cell r="B15" t="str">
            <v>E102313</v>
          </cell>
          <cell r="C15" t="str">
            <v>10471</v>
          </cell>
          <cell r="D15" t="str">
            <v>10479</v>
          </cell>
          <cell r="E15" t="str">
            <v>System</v>
          </cell>
        </row>
        <row r="16">
          <cell r="A16" t="str">
            <v>15</v>
          </cell>
          <cell r="B16" t="str">
            <v>2018852</v>
          </cell>
          <cell r="C16" t="str">
            <v>10479</v>
          </cell>
          <cell r="D16" t="str">
            <v>10479</v>
          </cell>
          <cell r="E16" t="str">
            <v>System</v>
          </cell>
        </row>
        <row r="17">
          <cell r="A17" t="str">
            <v>16</v>
          </cell>
          <cell r="B17" t="str">
            <v>E195772</v>
          </cell>
          <cell r="C17" t="str">
            <v>10466</v>
          </cell>
          <cell r="D17" t="str">
            <v>10479</v>
          </cell>
          <cell r="E17" t="str">
            <v>System</v>
          </cell>
        </row>
        <row r="18">
          <cell r="A18" t="str">
            <v>17</v>
          </cell>
          <cell r="B18" t="str">
            <v>E195774</v>
          </cell>
          <cell r="C18" t="str">
            <v>10466</v>
          </cell>
          <cell r="D18" t="str">
            <v>10479</v>
          </cell>
          <cell r="E18" t="str">
            <v>System</v>
          </cell>
        </row>
        <row r="19">
          <cell r="A19" t="str">
            <v>18</v>
          </cell>
          <cell r="B19" t="str">
            <v>E195775</v>
          </cell>
          <cell r="C19" t="str">
            <v>10466</v>
          </cell>
          <cell r="D19" t="str">
            <v>10479</v>
          </cell>
          <cell r="E19" t="str">
            <v>System</v>
          </cell>
        </row>
        <row r="20">
          <cell r="A20" t="str">
            <v>19</v>
          </cell>
          <cell r="B20" t="str">
            <v>E195776</v>
          </cell>
          <cell r="C20" t="str">
            <v>10466</v>
          </cell>
          <cell r="D20" t="str">
            <v>10479</v>
          </cell>
          <cell r="E20" t="str">
            <v>System</v>
          </cell>
        </row>
        <row r="21">
          <cell r="A21" t="str">
            <v>20</v>
          </cell>
          <cell r="B21" t="str">
            <v>E419853</v>
          </cell>
          <cell r="C21" t="str">
            <v>10466</v>
          </cell>
          <cell r="D21" t="str">
            <v>10479</v>
          </cell>
          <cell r="E21" t="str">
            <v>System</v>
          </cell>
        </row>
        <row r="22">
          <cell r="A22" t="str">
            <v>21</v>
          </cell>
          <cell r="B22" t="str">
            <v>2010240</v>
          </cell>
          <cell r="C22" t="str">
            <v>10479</v>
          </cell>
          <cell r="D22" t="str">
            <v>10486</v>
          </cell>
          <cell r="E22" t="str">
            <v>System</v>
          </cell>
        </row>
        <row r="23">
          <cell r="A23" t="str">
            <v>22</v>
          </cell>
          <cell r="B23" t="str">
            <v>8016340</v>
          </cell>
          <cell r="C23" t="str">
            <v>10467</v>
          </cell>
          <cell r="D23" t="str">
            <v>10486</v>
          </cell>
          <cell r="E23" t="str">
            <v>System</v>
          </cell>
        </row>
        <row r="24">
          <cell r="A24" t="str">
            <v>23</v>
          </cell>
          <cell r="B24" t="str">
            <v>8018036</v>
          </cell>
          <cell r="C24" t="str">
            <v>10479</v>
          </cell>
          <cell r="D24" t="str">
            <v>10486</v>
          </cell>
          <cell r="E24" t="str">
            <v>System</v>
          </cell>
        </row>
        <row r="25">
          <cell r="A25" t="str">
            <v>24</v>
          </cell>
          <cell r="B25" t="str">
            <v>2011508</v>
          </cell>
          <cell r="C25" t="str">
            <v>10464</v>
          </cell>
          <cell r="D25" t="str">
            <v>10486</v>
          </cell>
          <cell r="E25" t="str">
            <v>System</v>
          </cell>
        </row>
        <row r="26">
          <cell r="A26" t="str">
            <v>25</v>
          </cell>
          <cell r="B26" t="str">
            <v>2016265</v>
          </cell>
          <cell r="C26" t="str">
            <v>10467</v>
          </cell>
          <cell r="D26" t="str">
            <v>10486</v>
          </cell>
          <cell r="E26" t="str">
            <v>System</v>
          </cell>
        </row>
        <row r="27">
          <cell r="A27" t="str">
            <v>26</v>
          </cell>
          <cell r="B27" t="str">
            <v>8019519</v>
          </cell>
          <cell r="C27" t="str">
            <v>10466</v>
          </cell>
          <cell r="D27" t="str">
            <v>10486</v>
          </cell>
          <cell r="E27" t="str">
            <v>System</v>
          </cell>
        </row>
        <row r="28">
          <cell r="A28" t="str">
            <v>27</v>
          </cell>
          <cell r="B28" t="str">
            <v>2017905</v>
          </cell>
          <cell r="C28" t="str">
            <v>10936</v>
          </cell>
          <cell r="D28" t="str">
            <v>10486</v>
          </cell>
          <cell r="E28" t="str">
            <v>System</v>
          </cell>
        </row>
        <row r="29">
          <cell r="A29" t="str">
            <v>28</v>
          </cell>
          <cell r="B29" t="str">
            <v>8013012</v>
          </cell>
          <cell r="C29" t="str">
            <v>10834</v>
          </cell>
          <cell r="D29" t="str">
            <v>10486</v>
          </cell>
          <cell r="E29" t="str">
            <v>System</v>
          </cell>
        </row>
        <row r="30">
          <cell r="A30" t="str">
            <v>29</v>
          </cell>
          <cell r="B30" t="str">
            <v>8015976</v>
          </cell>
          <cell r="C30" t="str">
            <v>10834</v>
          </cell>
          <cell r="D30" t="str">
            <v>10486</v>
          </cell>
          <cell r="E30" t="str">
            <v>System</v>
          </cell>
        </row>
        <row r="31">
          <cell r="A31" t="str">
            <v>30</v>
          </cell>
          <cell r="B31" t="str">
            <v>8015977</v>
          </cell>
          <cell r="C31" t="str">
            <v>10834</v>
          </cell>
          <cell r="D31" t="str">
            <v>10486</v>
          </cell>
          <cell r="E31" t="str">
            <v>System</v>
          </cell>
        </row>
        <row r="32">
          <cell r="A32" t="str">
            <v>31</v>
          </cell>
          <cell r="B32" t="str">
            <v>8015978</v>
          </cell>
          <cell r="C32" t="str">
            <v>10834</v>
          </cell>
          <cell r="D32" t="str">
            <v>10486</v>
          </cell>
          <cell r="E32" t="str">
            <v>System</v>
          </cell>
        </row>
        <row r="33">
          <cell r="A33" t="str">
            <v>32</v>
          </cell>
          <cell r="B33" t="str">
            <v>8015979</v>
          </cell>
          <cell r="C33" t="str">
            <v>10834</v>
          </cell>
          <cell r="D33" t="str">
            <v>10486</v>
          </cell>
          <cell r="E33" t="str">
            <v>System</v>
          </cell>
        </row>
        <row r="34">
          <cell r="A34" t="str">
            <v>33</v>
          </cell>
          <cell r="B34" t="str">
            <v>8020619</v>
          </cell>
          <cell r="C34" t="str">
            <v>10834</v>
          </cell>
          <cell r="D34" t="str">
            <v>10486</v>
          </cell>
          <cell r="E34" t="str">
            <v>System</v>
          </cell>
        </row>
        <row r="35">
          <cell r="A35" t="str">
            <v>34</v>
          </cell>
          <cell r="B35" t="str">
            <v>8024096</v>
          </cell>
          <cell r="C35" t="str">
            <v>10834</v>
          </cell>
          <cell r="D35" t="str">
            <v>10486</v>
          </cell>
          <cell r="E35" t="str">
            <v>System</v>
          </cell>
        </row>
        <row r="36">
          <cell r="A36" t="str">
            <v>35</v>
          </cell>
          <cell r="B36" t="str">
            <v>8024097</v>
          </cell>
          <cell r="C36" t="str">
            <v>10834</v>
          </cell>
          <cell r="D36" t="str">
            <v>10486</v>
          </cell>
          <cell r="E36" t="str">
            <v>System</v>
          </cell>
        </row>
        <row r="37">
          <cell r="A37" t="str">
            <v>36</v>
          </cell>
          <cell r="B37" t="str">
            <v>8010418</v>
          </cell>
          <cell r="C37" t="str">
            <v>10466</v>
          </cell>
          <cell r="D37" t="str">
            <v>10486</v>
          </cell>
          <cell r="E37" t="str">
            <v>System</v>
          </cell>
        </row>
        <row r="38">
          <cell r="A38" t="str">
            <v>37</v>
          </cell>
          <cell r="B38" t="str">
            <v>8010577</v>
          </cell>
          <cell r="C38" t="str">
            <v>10471</v>
          </cell>
          <cell r="D38" t="str">
            <v>10486</v>
          </cell>
          <cell r="E38" t="str">
            <v>System</v>
          </cell>
        </row>
        <row r="39">
          <cell r="A39" t="str">
            <v>38</v>
          </cell>
          <cell r="B39" t="str">
            <v>8037636</v>
          </cell>
          <cell r="C39" t="str">
            <v>10486</v>
          </cell>
          <cell r="D39" t="str">
            <v>10486</v>
          </cell>
          <cell r="E39" t="str">
            <v>System</v>
          </cell>
        </row>
        <row r="40">
          <cell r="A40" t="str">
            <v>39</v>
          </cell>
          <cell r="B40" t="str">
            <v>2017945</v>
          </cell>
          <cell r="C40" t="str">
            <v>10479</v>
          </cell>
          <cell r="D40" t="str">
            <v>10486</v>
          </cell>
          <cell r="E40" t="str">
            <v>System</v>
          </cell>
        </row>
        <row r="41">
          <cell r="A41" t="str">
            <v>40</v>
          </cell>
          <cell r="B41" t="str">
            <v>8004757</v>
          </cell>
          <cell r="C41" t="str">
            <v>10465</v>
          </cell>
          <cell r="D41" t="str">
            <v>10486</v>
          </cell>
          <cell r="E41" t="str">
            <v>System</v>
          </cell>
        </row>
        <row r="42">
          <cell r="A42" t="str">
            <v>41</v>
          </cell>
          <cell r="B42" t="str">
            <v>8009061</v>
          </cell>
          <cell r="C42" t="str">
            <v>10465</v>
          </cell>
          <cell r="D42" t="str">
            <v>10486</v>
          </cell>
          <cell r="E42" t="str">
            <v>System</v>
          </cell>
        </row>
        <row r="43">
          <cell r="A43" t="str">
            <v>42</v>
          </cell>
          <cell r="B43" t="str">
            <v>8011298</v>
          </cell>
          <cell r="C43" t="str">
            <v>10465</v>
          </cell>
          <cell r="D43" t="str">
            <v>10486</v>
          </cell>
          <cell r="E43" t="str">
            <v>System</v>
          </cell>
        </row>
        <row r="44">
          <cell r="A44" t="str">
            <v>43</v>
          </cell>
          <cell r="B44" t="str">
            <v>8014597</v>
          </cell>
          <cell r="C44" t="str">
            <v>10466</v>
          </cell>
          <cell r="D44" t="str">
            <v>10486</v>
          </cell>
          <cell r="E44" t="str">
            <v>System</v>
          </cell>
        </row>
        <row r="45">
          <cell r="A45" t="str">
            <v>44</v>
          </cell>
          <cell r="B45" t="str">
            <v>8025756</v>
          </cell>
          <cell r="C45" t="str">
            <v>10449</v>
          </cell>
          <cell r="D45" t="str">
            <v>10486</v>
          </cell>
          <cell r="E45" t="str">
            <v>System</v>
          </cell>
        </row>
        <row r="46">
          <cell r="A46" t="str">
            <v>45</v>
          </cell>
          <cell r="B46" t="str">
            <v>8025757</v>
          </cell>
          <cell r="C46" t="str">
            <v>10449</v>
          </cell>
          <cell r="D46" t="str">
            <v>10486</v>
          </cell>
          <cell r="E46" t="str">
            <v>System</v>
          </cell>
        </row>
        <row r="47">
          <cell r="A47" t="str">
            <v>46</v>
          </cell>
          <cell r="B47" t="str">
            <v>8027118</v>
          </cell>
          <cell r="C47" t="str">
            <v>10466</v>
          </cell>
          <cell r="D47" t="str">
            <v>10486</v>
          </cell>
          <cell r="E47" t="str">
            <v>System</v>
          </cell>
        </row>
        <row r="48">
          <cell r="A48" t="str">
            <v>47</v>
          </cell>
          <cell r="B48" t="str">
            <v>8027876</v>
          </cell>
          <cell r="C48" t="str">
            <v>10464</v>
          </cell>
          <cell r="D48" t="str">
            <v>10486</v>
          </cell>
          <cell r="E48" t="str">
            <v>System</v>
          </cell>
        </row>
        <row r="49">
          <cell r="A49" t="str">
            <v>48</v>
          </cell>
          <cell r="B49" t="str">
            <v>8027877</v>
          </cell>
          <cell r="C49" t="str">
            <v>10464</v>
          </cell>
          <cell r="D49" t="str">
            <v>10486</v>
          </cell>
          <cell r="E49" t="str">
            <v>System</v>
          </cell>
        </row>
        <row r="50">
          <cell r="A50" t="str">
            <v>49</v>
          </cell>
          <cell r="B50" t="str">
            <v>8029896</v>
          </cell>
          <cell r="C50" t="str">
            <v>10468</v>
          </cell>
          <cell r="D50" t="str">
            <v>10486</v>
          </cell>
          <cell r="E50" t="str">
            <v>System</v>
          </cell>
        </row>
        <row r="51">
          <cell r="A51" t="str">
            <v>50</v>
          </cell>
          <cell r="B51" t="str">
            <v>8029897</v>
          </cell>
          <cell r="C51" t="str">
            <v>10469</v>
          </cell>
          <cell r="D51" t="str">
            <v>10486</v>
          </cell>
          <cell r="E51" t="str">
            <v>System</v>
          </cell>
        </row>
        <row r="52">
          <cell r="A52" t="str">
            <v>51</v>
          </cell>
          <cell r="B52" t="str">
            <v>8029898</v>
          </cell>
          <cell r="C52" t="str">
            <v>10470</v>
          </cell>
          <cell r="D52" t="str">
            <v>10486</v>
          </cell>
          <cell r="E52" t="str">
            <v>System</v>
          </cell>
        </row>
        <row r="53">
          <cell r="A53" t="str">
            <v>52</v>
          </cell>
          <cell r="B53" t="str">
            <v>8029899</v>
          </cell>
          <cell r="C53" t="str">
            <v>10471</v>
          </cell>
          <cell r="D53" t="str">
            <v>10486</v>
          </cell>
          <cell r="E53" t="str">
            <v>System</v>
          </cell>
        </row>
        <row r="54">
          <cell r="A54" t="str">
            <v>53</v>
          </cell>
          <cell r="B54" t="str">
            <v>8029900</v>
          </cell>
          <cell r="C54" t="str">
            <v>10472</v>
          </cell>
          <cell r="D54" t="str">
            <v>10486</v>
          </cell>
          <cell r="E54" t="str">
            <v>System</v>
          </cell>
        </row>
        <row r="55">
          <cell r="A55" t="str">
            <v>54</v>
          </cell>
          <cell r="B55" t="str">
            <v>8029901</v>
          </cell>
          <cell r="C55" t="str">
            <v>10473</v>
          </cell>
          <cell r="D55" t="str">
            <v>10486</v>
          </cell>
          <cell r="E55" t="str">
            <v>System</v>
          </cell>
        </row>
        <row r="56">
          <cell r="A56" t="str">
            <v>55</v>
          </cell>
          <cell r="B56" t="str">
            <v>8036782</v>
          </cell>
          <cell r="C56" t="str">
            <v>10464</v>
          </cell>
          <cell r="D56" t="str">
            <v>10486</v>
          </cell>
          <cell r="E56" t="str">
            <v>System</v>
          </cell>
        </row>
        <row r="57">
          <cell r="A57" t="str">
            <v>56</v>
          </cell>
          <cell r="B57" t="str">
            <v>8003321</v>
          </cell>
          <cell r="C57" t="str">
            <v>10467</v>
          </cell>
          <cell r="D57" t="str">
            <v>10486</v>
          </cell>
          <cell r="E57" t="str">
            <v>System</v>
          </cell>
        </row>
        <row r="58">
          <cell r="A58" t="str">
            <v>57</v>
          </cell>
          <cell r="B58" t="str">
            <v>8003323</v>
          </cell>
          <cell r="C58" t="str">
            <v>10467</v>
          </cell>
          <cell r="D58" t="str">
            <v>10486</v>
          </cell>
          <cell r="E58" t="str">
            <v>System</v>
          </cell>
        </row>
        <row r="59">
          <cell r="A59" t="str">
            <v>58</v>
          </cell>
          <cell r="B59" t="str">
            <v>8003324</v>
          </cell>
          <cell r="C59" t="str">
            <v>10467</v>
          </cell>
          <cell r="D59" t="str">
            <v>10486</v>
          </cell>
          <cell r="E59" t="str">
            <v>System</v>
          </cell>
        </row>
        <row r="60">
          <cell r="A60" t="str">
            <v>59</v>
          </cell>
          <cell r="B60" t="str">
            <v>8003325</v>
          </cell>
          <cell r="C60" t="str">
            <v>10467</v>
          </cell>
          <cell r="D60" t="str">
            <v>10486</v>
          </cell>
          <cell r="E60" t="str">
            <v>System</v>
          </cell>
        </row>
        <row r="61">
          <cell r="A61" t="str">
            <v>60</v>
          </cell>
          <cell r="B61" t="str">
            <v>8003326</v>
          </cell>
          <cell r="C61" t="str">
            <v>10467</v>
          </cell>
          <cell r="D61" t="str">
            <v>10486</v>
          </cell>
          <cell r="E61" t="str">
            <v>System</v>
          </cell>
        </row>
        <row r="62">
          <cell r="A62" t="str">
            <v>61</v>
          </cell>
          <cell r="B62" t="str">
            <v>8028576</v>
          </cell>
          <cell r="C62" t="str">
            <v>10879</v>
          </cell>
          <cell r="D62" t="str">
            <v>10486</v>
          </cell>
          <cell r="E62" t="str">
            <v>System</v>
          </cell>
        </row>
        <row r="63">
          <cell r="A63" t="str">
            <v>62</v>
          </cell>
          <cell r="B63" t="str">
            <v>8029376</v>
          </cell>
          <cell r="C63" t="str">
            <v>10466</v>
          </cell>
          <cell r="D63" t="str">
            <v>10486</v>
          </cell>
          <cell r="E63" t="str">
            <v>System</v>
          </cell>
        </row>
        <row r="64">
          <cell r="A64" t="str">
            <v>63</v>
          </cell>
          <cell r="B64" t="str">
            <v>8034602</v>
          </cell>
          <cell r="C64" t="str">
            <v>10466</v>
          </cell>
          <cell r="D64" t="str">
            <v>10486</v>
          </cell>
          <cell r="E64" t="str">
            <v>System</v>
          </cell>
        </row>
        <row r="65">
          <cell r="A65" t="str">
            <v>64</v>
          </cell>
          <cell r="B65" t="str">
            <v>8034603</v>
          </cell>
          <cell r="C65" t="str">
            <v>10466</v>
          </cell>
          <cell r="D65" t="str">
            <v>10486</v>
          </cell>
          <cell r="E65" t="str">
            <v>System</v>
          </cell>
        </row>
        <row r="66">
          <cell r="A66" t="str">
            <v>65</v>
          </cell>
          <cell r="B66" t="str">
            <v>8008598</v>
          </cell>
          <cell r="C66" t="str">
            <v>10473</v>
          </cell>
          <cell r="D66" t="str">
            <v>10486</v>
          </cell>
          <cell r="E66" t="str">
            <v>System</v>
          </cell>
        </row>
        <row r="67">
          <cell r="A67" t="str">
            <v>66</v>
          </cell>
          <cell r="B67" t="str">
            <v>8008599</v>
          </cell>
          <cell r="C67" t="str">
            <v>10473</v>
          </cell>
          <cell r="D67" t="str">
            <v>10486</v>
          </cell>
          <cell r="E67" t="str">
            <v>System</v>
          </cell>
        </row>
        <row r="68">
          <cell r="A68" t="str">
            <v>67</v>
          </cell>
          <cell r="B68" t="str">
            <v>8013316</v>
          </cell>
          <cell r="C68" t="str">
            <v>10467</v>
          </cell>
          <cell r="D68" t="str">
            <v>10486</v>
          </cell>
          <cell r="E68" t="str">
            <v>System</v>
          </cell>
        </row>
        <row r="69">
          <cell r="A69" t="str">
            <v>68</v>
          </cell>
          <cell r="B69" t="str">
            <v>2010031</v>
          </cell>
          <cell r="C69" t="str">
            <v>10490</v>
          </cell>
          <cell r="D69" t="str">
            <v>10490</v>
          </cell>
          <cell r="E69" t="str">
            <v>James</v>
          </cell>
          <cell r="F69" t="str">
            <v>Lakeville</v>
          </cell>
          <cell r="G69" t="str">
            <v>James</v>
          </cell>
          <cell r="H69" t="str">
            <v>Lakeville Supt</v>
          </cell>
          <cell r="I69" t="str">
            <v>James</v>
          </cell>
          <cell r="J69" t="str">
            <v>10469</v>
          </cell>
          <cell r="K69" t="str">
            <v>10490</v>
          </cell>
        </row>
        <row r="70">
          <cell r="A70" t="str">
            <v>69</v>
          </cell>
          <cell r="B70" t="str">
            <v>8009577</v>
          </cell>
          <cell r="C70" t="str">
            <v>10469</v>
          </cell>
          <cell r="D70" t="str">
            <v>10490</v>
          </cell>
          <cell r="E70" t="str">
            <v>James</v>
          </cell>
          <cell r="F70" t="str">
            <v>Lakeville</v>
          </cell>
          <cell r="G70" t="str">
            <v>James</v>
          </cell>
          <cell r="H70" t="str">
            <v>Lakeville Supt</v>
          </cell>
          <cell r="I70" t="str">
            <v>James</v>
          </cell>
          <cell r="J70" t="str">
            <v>10469</v>
          </cell>
          <cell r="K70" t="str">
            <v>10490</v>
          </cell>
        </row>
        <row r="71">
          <cell r="A71" t="str">
            <v>70</v>
          </cell>
          <cell r="B71" t="str">
            <v>8035482</v>
          </cell>
          <cell r="C71" t="str">
            <v>10834</v>
          </cell>
          <cell r="D71" t="str">
            <v>10490</v>
          </cell>
          <cell r="E71" t="str">
            <v>James</v>
          </cell>
          <cell r="F71" t="str">
            <v>Lakeville</v>
          </cell>
          <cell r="G71" t="str">
            <v>James</v>
          </cell>
          <cell r="H71" t="str">
            <v>Lakeville Supt</v>
          </cell>
          <cell r="I71" t="str">
            <v>James</v>
          </cell>
          <cell r="J71" t="str">
            <v>10469</v>
          </cell>
          <cell r="K71" t="str">
            <v>10490</v>
          </cell>
        </row>
        <row r="72">
          <cell r="A72" t="str">
            <v>71</v>
          </cell>
          <cell r="B72" t="str">
            <v>2010032</v>
          </cell>
          <cell r="C72" t="str">
            <v>10491</v>
          </cell>
          <cell r="D72" t="str">
            <v>10491</v>
          </cell>
          <cell r="E72" t="str">
            <v>Clampitt</v>
          </cell>
          <cell r="F72" t="str">
            <v>Martin</v>
          </cell>
          <cell r="G72" t="str">
            <v>Clampitt</v>
          </cell>
          <cell r="H72" t="str">
            <v>Martin Supt</v>
          </cell>
          <cell r="I72" t="str">
            <v>Clampitt</v>
          </cell>
          <cell r="J72" t="str">
            <v>10470</v>
          </cell>
          <cell r="K72" t="str">
            <v>10491</v>
          </cell>
        </row>
        <row r="73">
          <cell r="A73" t="str">
            <v>72</v>
          </cell>
          <cell r="B73" t="str">
            <v>2010051</v>
          </cell>
          <cell r="C73" t="str">
            <v>10491</v>
          </cell>
          <cell r="D73" t="str">
            <v>10491</v>
          </cell>
          <cell r="E73" t="str">
            <v>Clampitt</v>
          </cell>
          <cell r="F73" t="str">
            <v>Martin</v>
          </cell>
          <cell r="G73" t="str">
            <v>Clampitt</v>
          </cell>
          <cell r="H73" t="str">
            <v>Martin Supt</v>
          </cell>
          <cell r="I73" t="str">
            <v>Clampitt</v>
          </cell>
          <cell r="J73" t="str">
            <v>10470</v>
          </cell>
          <cell r="K73" t="str">
            <v>10491</v>
          </cell>
        </row>
        <row r="74">
          <cell r="A74" t="str">
            <v>73</v>
          </cell>
          <cell r="B74" t="str">
            <v>2010052</v>
          </cell>
          <cell r="C74" t="str">
            <v>10491</v>
          </cell>
          <cell r="D74" t="str">
            <v>10491</v>
          </cell>
          <cell r="E74" t="str">
            <v>Clampitt</v>
          </cell>
          <cell r="F74" t="str">
            <v>Martin</v>
          </cell>
          <cell r="G74" t="str">
            <v>Clampitt</v>
          </cell>
          <cell r="H74" t="str">
            <v>Martin Supt</v>
          </cell>
          <cell r="I74" t="str">
            <v>Clampitt</v>
          </cell>
          <cell r="J74" t="str">
            <v>10470</v>
          </cell>
          <cell r="K74" t="str">
            <v>10491</v>
          </cell>
        </row>
        <row r="75">
          <cell r="A75" t="str">
            <v>74</v>
          </cell>
          <cell r="B75" t="str">
            <v>8017984</v>
          </cell>
          <cell r="C75" t="str">
            <v>10470</v>
          </cell>
          <cell r="D75" t="str">
            <v>10491</v>
          </cell>
          <cell r="E75" t="str">
            <v>Clampitt</v>
          </cell>
          <cell r="F75" t="str">
            <v>Martin</v>
          </cell>
          <cell r="G75" t="str">
            <v>Clampitt</v>
          </cell>
          <cell r="H75" t="str">
            <v>Martin Supt</v>
          </cell>
          <cell r="I75" t="str">
            <v>Clampitt</v>
          </cell>
          <cell r="J75" t="str">
            <v>10470</v>
          </cell>
          <cell r="K75" t="str">
            <v>10491</v>
          </cell>
        </row>
        <row r="76">
          <cell r="A76" t="str">
            <v>75</v>
          </cell>
          <cell r="B76" t="str">
            <v>8001000</v>
          </cell>
          <cell r="C76" t="str">
            <v>10465</v>
          </cell>
          <cell r="D76" t="str">
            <v>10491</v>
          </cell>
          <cell r="E76" t="str">
            <v>Clampitt</v>
          </cell>
          <cell r="F76" t="str">
            <v>Martin</v>
          </cell>
          <cell r="G76" t="str">
            <v>Clampitt</v>
          </cell>
          <cell r="H76" t="str">
            <v>Martin Supt</v>
          </cell>
          <cell r="I76" t="str">
            <v>Clampitt</v>
          </cell>
          <cell r="J76" t="str">
            <v>10470</v>
          </cell>
          <cell r="K76" t="str">
            <v>10491</v>
          </cell>
        </row>
        <row r="77">
          <cell r="A77" t="str">
            <v>76</v>
          </cell>
          <cell r="B77" t="str">
            <v>8018700</v>
          </cell>
          <cell r="C77" t="str">
            <v>10470</v>
          </cell>
          <cell r="D77" t="str">
            <v>10491</v>
          </cell>
          <cell r="E77" t="str">
            <v>Clampitt</v>
          </cell>
          <cell r="F77" t="str">
            <v>Martin</v>
          </cell>
          <cell r="G77" t="str">
            <v>Clampitt</v>
          </cell>
          <cell r="H77" t="str">
            <v>Martin Supt</v>
          </cell>
          <cell r="I77" t="str">
            <v>Clampitt</v>
          </cell>
          <cell r="J77" t="str">
            <v>10470</v>
          </cell>
          <cell r="K77" t="str">
            <v>10491</v>
          </cell>
        </row>
        <row r="78">
          <cell r="A78" t="str">
            <v>77</v>
          </cell>
          <cell r="B78" t="str">
            <v>8033556</v>
          </cell>
          <cell r="C78" t="str">
            <v>10500</v>
          </cell>
          <cell r="D78" t="str">
            <v>10491</v>
          </cell>
          <cell r="E78" t="str">
            <v>Clampitt</v>
          </cell>
          <cell r="F78" t="str">
            <v>Martin</v>
          </cell>
          <cell r="G78" t="str">
            <v>Clampitt</v>
          </cell>
          <cell r="H78" t="str">
            <v>Martin Supt</v>
          </cell>
          <cell r="I78" t="str">
            <v>Clampitt</v>
          </cell>
          <cell r="J78" t="str">
            <v>10470</v>
          </cell>
          <cell r="K78" t="str">
            <v>10491</v>
          </cell>
        </row>
        <row r="79">
          <cell r="A79" t="str">
            <v>78</v>
          </cell>
          <cell r="B79" t="str">
            <v>8033456</v>
          </cell>
          <cell r="C79" t="str">
            <v>10506</v>
          </cell>
          <cell r="D79" t="str">
            <v>10491</v>
          </cell>
          <cell r="E79" t="str">
            <v>Clampitt</v>
          </cell>
          <cell r="F79" t="str">
            <v>Martin</v>
          </cell>
          <cell r="G79" t="str">
            <v>Clampitt</v>
          </cell>
          <cell r="H79" t="str">
            <v>Martin Supt</v>
          </cell>
          <cell r="I79" t="str">
            <v>Clampitt</v>
          </cell>
          <cell r="J79" t="str">
            <v>10470</v>
          </cell>
          <cell r="K79" t="str">
            <v>10491</v>
          </cell>
        </row>
        <row r="80">
          <cell r="A80" t="str">
            <v>79</v>
          </cell>
          <cell r="B80" t="str">
            <v>8035483</v>
          </cell>
          <cell r="C80" t="str">
            <v>10834</v>
          </cell>
          <cell r="D80" t="str">
            <v>10491</v>
          </cell>
          <cell r="E80" t="str">
            <v>Clampitt</v>
          </cell>
          <cell r="F80" t="str">
            <v>Martin</v>
          </cell>
          <cell r="G80" t="str">
            <v>Clampitt</v>
          </cell>
          <cell r="H80" t="str">
            <v>Martin Supt</v>
          </cell>
          <cell r="I80" t="str">
            <v>Clampitt</v>
          </cell>
          <cell r="J80" t="str">
            <v>10470</v>
          </cell>
          <cell r="K80" t="str">
            <v>10491</v>
          </cell>
        </row>
        <row r="81">
          <cell r="A81" t="str">
            <v>80</v>
          </cell>
          <cell r="B81" t="str">
            <v>2010034</v>
          </cell>
          <cell r="C81" t="str">
            <v>10492</v>
          </cell>
          <cell r="D81" t="str">
            <v>10492</v>
          </cell>
          <cell r="E81" t="str">
            <v>Jmartin</v>
          </cell>
          <cell r="F81" t="str">
            <v>Concord</v>
          </cell>
          <cell r="G81" t="str">
            <v>JMartin</v>
          </cell>
          <cell r="H81" t="str">
            <v>Concord Supt</v>
          </cell>
          <cell r="I81" t="str">
            <v>JMartin</v>
          </cell>
          <cell r="J81" t="str">
            <v>10471</v>
          </cell>
          <cell r="K81" t="str">
            <v>10492</v>
          </cell>
        </row>
        <row r="82">
          <cell r="A82" t="str">
            <v>81</v>
          </cell>
          <cell r="B82" t="str">
            <v>8009976</v>
          </cell>
          <cell r="C82" t="str">
            <v>10476</v>
          </cell>
          <cell r="D82" t="str">
            <v>10492</v>
          </cell>
          <cell r="E82" t="str">
            <v>Jmartin</v>
          </cell>
          <cell r="F82" t="str">
            <v>Concord</v>
          </cell>
          <cell r="G82" t="str">
            <v>JMartin</v>
          </cell>
          <cell r="H82" t="str">
            <v>Concord Supt</v>
          </cell>
          <cell r="I82" t="str">
            <v>JMartin</v>
          </cell>
          <cell r="J82" t="str">
            <v>10471</v>
          </cell>
          <cell r="K82" t="str">
            <v>10492</v>
          </cell>
        </row>
        <row r="83">
          <cell r="A83" t="str">
            <v>82</v>
          </cell>
          <cell r="B83" t="str">
            <v>8009977</v>
          </cell>
          <cell r="C83" t="str">
            <v>10465</v>
          </cell>
          <cell r="D83" t="str">
            <v>10492</v>
          </cell>
          <cell r="E83" t="str">
            <v>Jmartin</v>
          </cell>
          <cell r="F83" t="str">
            <v>Concord</v>
          </cell>
          <cell r="G83" t="str">
            <v>JMartin</v>
          </cell>
          <cell r="H83" t="str">
            <v>Concord Supt</v>
          </cell>
          <cell r="I83" t="str">
            <v>JMartin</v>
          </cell>
          <cell r="J83" t="str">
            <v>10471</v>
          </cell>
          <cell r="K83" t="str">
            <v>10492</v>
          </cell>
        </row>
        <row r="84">
          <cell r="A84" t="str">
            <v>83</v>
          </cell>
          <cell r="B84" t="str">
            <v>8009978</v>
          </cell>
          <cell r="C84" t="str">
            <v>10476</v>
          </cell>
          <cell r="D84" t="str">
            <v>10492</v>
          </cell>
          <cell r="E84" t="str">
            <v>Jmartin</v>
          </cell>
          <cell r="F84" t="str">
            <v>Concord</v>
          </cell>
          <cell r="G84" t="str">
            <v>JMartin</v>
          </cell>
          <cell r="H84" t="str">
            <v>Concord Supt</v>
          </cell>
          <cell r="I84" t="str">
            <v>JMartin</v>
          </cell>
          <cell r="J84" t="str">
            <v>10471</v>
          </cell>
          <cell r="K84" t="str">
            <v>10492</v>
          </cell>
        </row>
        <row r="85">
          <cell r="A85" t="str">
            <v>84</v>
          </cell>
          <cell r="B85" t="str">
            <v>8035480</v>
          </cell>
          <cell r="C85" t="str">
            <v>10834</v>
          </cell>
          <cell r="D85" t="str">
            <v>10492</v>
          </cell>
          <cell r="E85" t="str">
            <v>Jmartin</v>
          </cell>
          <cell r="F85" t="str">
            <v>Concord</v>
          </cell>
          <cell r="G85" t="str">
            <v>JMartin</v>
          </cell>
          <cell r="H85" t="str">
            <v>Concord Supt</v>
          </cell>
          <cell r="I85" t="str">
            <v>JMartin</v>
          </cell>
          <cell r="J85" t="str">
            <v>10471</v>
          </cell>
          <cell r="K85" t="str">
            <v>10492</v>
          </cell>
        </row>
        <row r="86">
          <cell r="A86" t="str">
            <v>85</v>
          </cell>
          <cell r="B86" t="str">
            <v>2010036</v>
          </cell>
          <cell r="C86" t="str">
            <v>10493</v>
          </cell>
          <cell r="D86" t="str">
            <v>10493</v>
          </cell>
          <cell r="E86" t="str">
            <v>Clark</v>
          </cell>
          <cell r="F86" t="str">
            <v>Fresno</v>
          </cell>
          <cell r="G86" t="str">
            <v>Clark</v>
          </cell>
          <cell r="H86" t="str">
            <v>Fresno Supt</v>
          </cell>
          <cell r="I86" t="str">
            <v>Clark</v>
          </cell>
          <cell r="J86" t="str">
            <v>10472</v>
          </cell>
          <cell r="K86" t="str">
            <v>10493</v>
          </cell>
        </row>
        <row r="87">
          <cell r="A87" t="str">
            <v>86</v>
          </cell>
          <cell r="B87" t="str">
            <v>8009416</v>
          </cell>
          <cell r="C87" t="str">
            <v>10472</v>
          </cell>
          <cell r="D87" t="str">
            <v>10493</v>
          </cell>
          <cell r="E87" t="str">
            <v>Clark</v>
          </cell>
          <cell r="F87" t="str">
            <v>Fresno</v>
          </cell>
          <cell r="G87" t="str">
            <v>Clark</v>
          </cell>
          <cell r="H87" t="str">
            <v>Fresno Supt</v>
          </cell>
          <cell r="I87" t="str">
            <v>Clark</v>
          </cell>
          <cell r="J87" t="str">
            <v>10472</v>
          </cell>
          <cell r="K87" t="str">
            <v>10493</v>
          </cell>
        </row>
        <row r="88">
          <cell r="A88" t="str">
            <v>87</v>
          </cell>
          <cell r="B88" t="str">
            <v>8017985</v>
          </cell>
          <cell r="C88" t="str">
            <v>10472</v>
          </cell>
          <cell r="D88" t="str">
            <v>10493</v>
          </cell>
          <cell r="E88" t="str">
            <v>Clark</v>
          </cell>
          <cell r="F88" t="str">
            <v>Fresno</v>
          </cell>
          <cell r="G88" t="str">
            <v>Clark</v>
          </cell>
          <cell r="H88" t="str">
            <v>Fresno Supt</v>
          </cell>
          <cell r="I88" t="str">
            <v>Clark</v>
          </cell>
          <cell r="J88" t="str">
            <v>10472</v>
          </cell>
          <cell r="K88" t="str">
            <v>10493</v>
          </cell>
        </row>
        <row r="89">
          <cell r="A89" t="str">
            <v>88</v>
          </cell>
          <cell r="B89" t="str">
            <v>8035481</v>
          </cell>
          <cell r="C89" t="str">
            <v>10834</v>
          </cell>
          <cell r="D89" t="str">
            <v>10493</v>
          </cell>
          <cell r="E89" t="str">
            <v>Clark</v>
          </cell>
          <cell r="F89" t="str">
            <v>Fresno</v>
          </cell>
          <cell r="G89" t="str">
            <v>Clark</v>
          </cell>
          <cell r="H89" t="str">
            <v>Fresno Supt</v>
          </cell>
          <cell r="I89" t="str">
            <v>Clark</v>
          </cell>
          <cell r="J89" t="str">
            <v>10472</v>
          </cell>
          <cell r="K89" t="str">
            <v>10493</v>
          </cell>
        </row>
        <row r="90">
          <cell r="A90" t="str">
            <v>89</v>
          </cell>
          <cell r="B90" t="str">
            <v>2010039</v>
          </cell>
          <cell r="C90" t="str">
            <v>10495</v>
          </cell>
          <cell r="D90" t="str">
            <v>10495</v>
          </cell>
          <cell r="E90" t="str">
            <v>Timiraos</v>
          </cell>
          <cell r="F90" t="str">
            <v>Moss Land</v>
          </cell>
          <cell r="G90" t="str">
            <v>Timiraos</v>
          </cell>
          <cell r="H90" t="str">
            <v>Moss Land Supt</v>
          </cell>
          <cell r="I90" t="str">
            <v>Timiraos</v>
          </cell>
          <cell r="J90" t="str">
            <v>10473</v>
          </cell>
          <cell r="K90" t="str">
            <v>10495</v>
          </cell>
        </row>
        <row r="91">
          <cell r="A91" t="str">
            <v>90</v>
          </cell>
          <cell r="B91" t="str">
            <v>2010053</v>
          </cell>
          <cell r="C91" t="str">
            <v>10906</v>
          </cell>
          <cell r="D91" t="str">
            <v>10495</v>
          </cell>
          <cell r="E91" t="str">
            <v>Timiraos</v>
          </cell>
          <cell r="F91" t="str">
            <v>Moss Land</v>
          </cell>
          <cell r="G91" t="str">
            <v>Timiraos</v>
          </cell>
          <cell r="H91" t="str">
            <v>Moss Land Supt</v>
          </cell>
          <cell r="I91" t="str">
            <v>Timiraos</v>
          </cell>
          <cell r="J91" t="str">
            <v>10473</v>
          </cell>
          <cell r="K91" t="str">
            <v>10495</v>
          </cell>
        </row>
        <row r="92">
          <cell r="A92" t="str">
            <v>91</v>
          </cell>
          <cell r="B92" t="str">
            <v>8017983</v>
          </cell>
          <cell r="C92" t="str">
            <v>10473</v>
          </cell>
          <cell r="D92" t="str">
            <v>10495</v>
          </cell>
          <cell r="E92" t="str">
            <v>Timiraos</v>
          </cell>
          <cell r="F92" t="str">
            <v>Moss Land</v>
          </cell>
          <cell r="G92" t="str">
            <v>Timiraos</v>
          </cell>
          <cell r="H92" t="str">
            <v>Moss Land Supt</v>
          </cell>
          <cell r="I92" t="str">
            <v>Timiraos</v>
          </cell>
          <cell r="J92" t="str">
            <v>10473</v>
          </cell>
          <cell r="K92" t="str">
            <v>10495</v>
          </cell>
        </row>
        <row r="93">
          <cell r="A93" t="str">
            <v>92</v>
          </cell>
          <cell r="B93" t="str">
            <v>8035479</v>
          </cell>
          <cell r="C93" t="str">
            <v>10834</v>
          </cell>
          <cell r="D93" t="str">
            <v>10495</v>
          </cell>
          <cell r="E93" t="str">
            <v>Timiraos</v>
          </cell>
          <cell r="F93" t="str">
            <v>Moss Land</v>
          </cell>
          <cell r="G93" t="str">
            <v>Timiraos</v>
          </cell>
          <cell r="H93" t="str">
            <v>Moss Land Supt</v>
          </cell>
          <cell r="I93" t="str">
            <v>Timiraos</v>
          </cell>
          <cell r="J93" t="str">
            <v>10473</v>
          </cell>
          <cell r="K93" t="str">
            <v>10495</v>
          </cell>
        </row>
        <row r="94">
          <cell r="A94" t="str">
            <v>93</v>
          </cell>
          <cell r="B94" t="str">
            <v>2005234</v>
          </cell>
          <cell r="C94" t="str">
            <v>10898</v>
          </cell>
          <cell r="D94" t="str">
            <v>10849</v>
          </cell>
          <cell r="E94" t="str">
            <v>Sacto Intertie</v>
          </cell>
        </row>
        <row r="95">
          <cell r="A95" t="str">
            <v>94</v>
          </cell>
          <cell r="B95" t="str">
            <v>2005235</v>
          </cell>
          <cell r="C95" t="str">
            <v>10898</v>
          </cell>
          <cell r="D95" t="str">
            <v>10849</v>
          </cell>
          <cell r="E95" t="str">
            <v>Sacto Intertie</v>
          </cell>
        </row>
        <row r="96">
          <cell r="A96" t="str">
            <v>95</v>
          </cell>
          <cell r="B96" t="str">
            <v>2005236</v>
          </cell>
          <cell r="C96" t="str">
            <v>10898</v>
          </cell>
          <cell r="D96" t="str">
            <v>10849</v>
          </cell>
          <cell r="E96" t="str">
            <v>Sacto Intertie</v>
          </cell>
        </row>
        <row r="97">
          <cell r="A97" t="str">
            <v>96</v>
          </cell>
          <cell r="B97" t="str">
            <v>2005238</v>
          </cell>
          <cell r="C97" t="str">
            <v>10898</v>
          </cell>
          <cell r="D97" t="str">
            <v>10849</v>
          </cell>
          <cell r="E97" t="str">
            <v>Sacto Intertie</v>
          </cell>
        </row>
        <row r="98">
          <cell r="A98" t="str">
            <v>97</v>
          </cell>
          <cell r="B98" t="str">
            <v>2005241</v>
          </cell>
          <cell r="C98" t="str">
            <v>10898</v>
          </cell>
          <cell r="D98" t="str">
            <v>10849</v>
          </cell>
          <cell r="E98" t="str">
            <v>Sacto Intertie</v>
          </cell>
        </row>
        <row r="99">
          <cell r="A99" t="str">
            <v>98</v>
          </cell>
          <cell r="B99" t="str">
            <v>2005242</v>
          </cell>
          <cell r="C99" t="str">
            <v>10898</v>
          </cell>
          <cell r="D99" t="str">
            <v>10849</v>
          </cell>
          <cell r="E99" t="str">
            <v>Sacto Intertie</v>
          </cell>
        </row>
        <row r="100">
          <cell r="A100" t="str">
            <v>99</v>
          </cell>
          <cell r="B100" t="str">
            <v>2005243</v>
          </cell>
          <cell r="C100" t="str">
            <v>10898</v>
          </cell>
          <cell r="D100" t="str">
            <v>10849</v>
          </cell>
          <cell r="E100" t="str">
            <v>Sacto Intertie</v>
          </cell>
        </row>
        <row r="101">
          <cell r="A101" t="str">
            <v>100</v>
          </cell>
          <cell r="B101" t="str">
            <v>2005246</v>
          </cell>
          <cell r="C101" t="str">
            <v>10898</v>
          </cell>
          <cell r="D101" t="str">
            <v>10849</v>
          </cell>
          <cell r="E101" t="str">
            <v>Sacto Intertie</v>
          </cell>
        </row>
        <row r="102">
          <cell r="A102" t="str">
            <v>101</v>
          </cell>
          <cell r="B102" t="str">
            <v>2005261</v>
          </cell>
          <cell r="C102" t="str">
            <v>10896</v>
          </cell>
          <cell r="D102" t="str">
            <v>10849</v>
          </cell>
          <cell r="E102" t="str">
            <v>Sacto Intertie</v>
          </cell>
        </row>
        <row r="103">
          <cell r="A103" t="str">
            <v>102</v>
          </cell>
          <cell r="B103" t="str">
            <v>2005262</v>
          </cell>
          <cell r="C103" t="str">
            <v>10896</v>
          </cell>
          <cell r="D103" t="str">
            <v>10849</v>
          </cell>
          <cell r="E103" t="str">
            <v>Sacto Intertie</v>
          </cell>
        </row>
        <row r="104">
          <cell r="A104" t="str">
            <v>103</v>
          </cell>
          <cell r="B104" t="str">
            <v>2005266</v>
          </cell>
          <cell r="C104" t="str">
            <v>10896</v>
          </cell>
          <cell r="D104" t="str">
            <v>10849</v>
          </cell>
          <cell r="E104" t="str">
            <v>Sacto Intertie</v>
          </cell>
        </row>
        <row r="105">
          <cell r="A105" t="str">
            <v>104</v>
          </cell>
          <cell r="B105" t="str">
            <v>2005275</v>
          </cell>
          <cell r="C105" t="str">
            <v>10897</v>
          </cell>
          <cell r="D105" t="str">
            <v>10849</v>
          </cell>
          <cell r="E105" t="str">
            <v>Sacto Intertie</v>
          </cell>
        </row>
        <row r="106">
          <cell r="A106" t="str">
            <v>105</v>
          </cell>
          <cell r="B106" t="str">
            <v>2004922</v>
          </cell>
          <cell r="C106" t="str">
            <v>10898</v>
          </cell>
          <cell r="D106" t="str">
            <v>10849</v>
          </cell>
          <cell r="E106" t="str">
            <v>Sacto Intertie</v>
          </cell>
        </row>
        <row r="107">
          <cell r="A107" t="str">
            <v>106</v>
          </cell>
          <cell r="B107" t="str">
            <v>2004923</v>
          </cell>
          <cell r="C107" t="str">
            <v>10898</v>
          </cell>
          <cell r="D107" t="str">
            <v>10849</v>
          </cell>
          <cell r="E107" t="str">
            <v>Sacto Intertie</v>
          </cell>
        </row>
        <row r="108">
          <cell r="A108" t="str">
            <v>107</v>
          </cell>
          <cell r="B108" t="str">
            <v>2004924</v>
          </cell>
          <cell r="C108" t="str">
            <v>10898</v>
          </cell>
          <cell r="D108" t="str">
            <v>10849</v>
          </cell>
          <cell r="E108" t="str">
            <v>Sacto Intertie</v>
          </cell>
        </row>
        <row r="109">
          <cell r="A109" t="str">
            <v>108</v>
          </cell>
          <cell r="B109" t="str">
            <v>2004925</v>
          </cell>
          <cell r="C109" t="str">
            <v>10898</v>
          </cell>
          <cell r="D109" t="str">
            <v>10849</v>
          </cell>
          <cell r="E109" t="str">
            <v>Sacto Intertie</v>
          </cell>
        </row>
        <row r="110">
          <cell r="A110" t="str">
            <v>109</v>
          </cell>
          <cell r="B110" t="str">
            <v>2004926</v>
          </cell>
          <cell r="C110" t="str">
            <v>10898</v>
          </cell>
          <cell r="D110" t="str">
            <v>10849</v>
          </cell>
          <cell r="E110" t="str">
            <v>Sacto Intertie</v>
          </cell>
        </row>
        <row r="111">
          <cell r="A111" t="str">
            <v>110</v>
          </cell>
          <cell r="B111" t="str">
            <v>2004927</v>
          </cell>
          <cell r="C111" t="str">
            <v>10898</v>
          </cell>
          <cell r="D111" t="str">
            <v>10849</v>
          </cell>
          <cell r="E111" t="str">
            <v>Sacto Intertie</v>
          </cell>
        </row>
        <row r="112">
          <cell r="A112" t="str">
            <v>111</v>
          </cell>
          <cell r="B112" t="str">
            <v>2004928</v>
          </cell>
          <cell r="C112" t="str">
            <v>10898</v>
          </cell>
          <cell r="D112" t="str">
            <v>10849</v>
          </cell>
          <cell r="E112" t="str">
            <v>Sacto Intertie</v>
          </cell>
        </row>
        <row r="113">
          <cell r="A113" t="str">
            <v>112</v>
          </cell>
          <cell r="B113" t="str">
            <v>2004929</v>
          </cell>
          <cell r="C113" t="str">
            <v>10898</v>
          </cell>
          <cell r="D113" t="str">
            <v>10849</v>
          </cell>
          <cell r="E113" t="str">
            <v>Sacto Intertie</v>
          </cell>
        </row>
        <row r="114">
          <cell r="A114" t="str">
            <v>113</v>
          </cell>
          <cell r="B114" t="str">
            <v>2004930</v>
          </cell>
          <cell r="C114" t="str">
            <v>10898</v>
          </cell>
          <cell r="D114" t="str">
            <v>10849</v>
          </cell>
          <cell r="E114" t="str">
            <v>Sacto Intertie</v>
          </cell>
        </row>
        <row r="115">
          <cell r="A115" t="str">
            <v>114</v>
          </cell>
          <cell r="B115" t="str">
            <v>2004931</v>
          </cell>
          <cell r="C115" t="str">
            <v>10898</v>
          </cell>
          <cell r="D115" t="str">
            <v>10849</v>
          </cell>
          <cell r="E115" t="str">
            <v>Sacto Intertie</v>
          </cell>
        </row>
        <row r="116">
          <cell r="A116" t="str">
            <v>115</v>
          </cell>
          <cell r="B116" t="str">
            <v>2004932</v>
          </cell>
          <cell r="C116" t="str">
            <v>10898</v>
          </cell>
          <cell r="D116" t="str">
            <v>10849</v>
          </cell>
          <cell r="E116" t="str">
            <v>Sacto Intertie</v>
          </cell>
        </row>
        <row r="117">
          <cell r="A117" t="str">
            <v>116</v>
          </cell>
          <cell r="B117" t="str">
            <v>2004933</v>
          </cell>
          <cell r="C117" t="str">
            <v>10898</v>
          </cell>
          <cell r="D117" t="str">
            <v>10849</v>
          </cell>
          <cell r="E117" t="str">
            <v>Sacto Intertie</v>
          </cell>
        </row>
        <row r="118">
          <cell r="A118" t="str">
            <v>117</v>
          </cell>
          <cell r="B118" t="str">
            <v>2004934</v>
          </cell>
          <cell r="C118" t="str">
            <v>10898</v>
          </cell>
          <cell r="D118" t="str">
            <v>10849</v>
          </cell>
          <cell r="E118" t="str">
            <v>Sacto Intertie</v>
          </cell>
        </row>
        <row r="119">
          <cell r="A119" t="str">
            <v>118</v>
          </cell>
          <cell r="B119" t="str">
            <v>2004935</v>
          </cell>
          <cell r="C119" t="str">
            <v>10898</v>
          </cell>
          <cell r="D119" t="str">
            <v>10849</v>
          </cell>
          <cell r="E119" t="str">
            <v>Sacto Intertie</v>
          </cell>
        </row>
        <row r="120">
          <cell r="A120" t="str">
            <v>119</v>
          </cell>
          <cell r="B120" t="str">
            <v>2004936</v>
          </cell>
          <cell r="C120" t="str">
            <v>10898</v>
          </cell>
          <cell r="D120" t="str">
            <v>10849</v>
          </cell>
          <cell r="E120" t="str">
            <v>Sacto Intertie</v>
          </cell>
        </row>
        <row r="121">
          <cell r="A121" t="str">
            <v>120</v>
          </cell>
          <cell r="B121" t="str">
            <v>2004937</v>
          </cell>
          <cell r="C121" t="str">
            <v>10898</v>
          </cell>
          <cell r="D121" t="str">
            <v>10849</v>
          </cell>
          <cell r="E121" t="str">
            <v>Sacto Intertie</v>
          </cell>
        </row>
        <row r="122">
          <cell r="A122" t="str">
            <v>121</v>
          </cell>
          <cell r="B122" t="str">
            <v>2004938</v>
          </cell>
          <cell r="C122" t="str">
            <v>10898</v>
          </cell>
          <cell r="D122" t="str">
            <v>10849</v>
          </cell>
          <cell r="E122" t="str">
            <v>Sacto Intertie</v>
          </cell>
        </row>
        <row r="123">
          <cell r="A123" t="str">
            <v>122</v>
          </cell>
          <cell r="B123" t="str">
            <v>2004940</v>
          </cell>
          <cell r="C123" t="str">
            <v>10898</v>
          </cell>
          <cell r="D123" t="str">
            <v>10849</v>
          </cell>
          <cell r="E123" t="str">
            <v>Sacto Intertie</v>
          </cell>
        </row>
        <row r="124">
          <cell r="A124" t="str">
            <v>123</v>
          </cell>
          <cell r="B124" t="str">
            <v>2004941</v>
          </cell>
          <cell r="C124" t="str">
            <v>10898</v>
          </cell>
          <cell r="D124" t="str">
            <v>10849</v>
          </cell>
          <cell r="E124" t="str">
            <v>Sacto Intertie</v>
          </cell>
        </row>
        <row r="125">
          <cell r="A125" t="str">
            <v>124</v>
          </cell>
          <cell r="B125" t="str">
            <v>2004954</v>
          </cell>
          <cell r="C125" t="str">
            <v>10896</v>
          </cell>
          <cell r="D125" t="str">
            <v>10849</v>
          </cell>
          <cell r="E125" t="str">
            <v>Sacto Intertie</v>
          </cell>
        </row>
        <row r="126">
          <cell r="A126" t="str">
            <v>125</v>
          </cell>
          <cell r="B126" t="str">
            <v>2004955</v>
          </cell>
          <cell r="C126" t="str">
            <v>10896</v>
          </cell>
          <cell r="D126" t="str">
            <v>10849</v>
          </cell>
          <cell r="E126" t="str">
            <v>Sacto Intertie</v>
          </cell>
        </row>
        <row r="127">
          <cell r="A127" t="str">
            <v>126</v>
          </cell>
          <cell r="B127" t="str">
            <v>2004956</v>
          </cell>
          <cell r="C127" t="str">
            <v>10896</v>
          </cell>
          <cell r="D127" t="str">
            <v>10849</v>
          </cell>
          <cell r="E127" t="str">
            <v>Sacto Intertie</v>
          </cell>
        </row>
        <row r="128">
          <cell r="A128" t="str">
            <v>127</v>
          </cell>
          <cell r="B128" t="str">
            <v>2004957</v>
          </cell>
          <cell r="C128" t="str">
            <v>10896</v>
          </cell>
          <cell r="D128" t="str">
            <v>10849</v>
          </cell>
          <cell r="E128" t="str">
            <v>Sacto Intertie</v>
          </cell>
        </row>
        <row r="129">
          <cell r="A129" t="str">
            <v>128</v>
          </cell>
          <cell r="B129" t="str">
            <v>2004958</v>
          </cell>
          <cell r="C129" t="str">
            <v>10896</v>
          </cell>
          <cell r="D129" t="str">
            <v>10849</v>
          </cell>
          <cell r="E129" t="str">
            <v>Sacto Intertie</v>
          </cell>
        </row>
        <row r="130">
          <cell r="A130" t="str">
            <v>129</v>
          </cell>
          <cell r="B130" t="str">
            <v>2004959</v>
          </cell>
          <cell r="C130" t="str">
            <v>10896</v>
          </cell>
          <cell r="D130" t="str">
            <v>10849</v>
          </cell>
          <cell r="E130" t="str">
            <v>Sacto Intertie</v>
          </cell>
        </row>
        <row r="131">
          <cell r="A131" t="str">
            <v>130</v>
          </cell>
          <cell r="B131" t="str">
            <v>2004960</v>
          </cell>
          <cell r="C131" t="str">
            <v>10896</v>
          </cell>
          <cell r="D131" t="str">
            <v>10849</v>
          </cell>
          <cell r="E131" t="str">
            <v>Sacto Intertie</v>
          </cell>
        </row>
        <row r="132">
          <cell r="A132" t="str">
            <v>131</v>
          </cell>
          <cell r="B132" t="str">
            <v>2004961</v>
          </cell>
          <cell r="C132" t="str">
            <v>10896</v>
          </cell>
          <cell r="D132" t="str">
            <v>10849</v>
          </cell>
          <cell r="E132" t="str">
            <v>Sacto Intertie</v>
          </cell>
        </row>
        <row r="133">
          <cell r="A133" t="str">
            <v>132</v>
          </cell>
          <cell r="B133" t="str">
            <v>2004962</v>
          </cell>
          <cell r="C133" t="str">
            <v>10896</v>
          </cell>
          <cell r="D133" t="str">
            <v>10849</v>
          </cell>
          <cell r="E133" t="str">
            <v>Sacto Intertie</v>
          </cell>
        </row>
        <row r="134">
          <cell r="A134" t="str">
            <v>133</v>
          </cell>
          <cell r="B134" t="str">
            <v>2004972</v>
          </cell>
          <cell r="C134" t="str">
            <v>10897</v>
          </cell>
          <cell r="D134" t="str">
            <v>10849</v>
          </cell>
          <cell r="E134" t="str">
            <v>Sacto Intertie</v>
          </cell>
        </row>
        <row r="135">
          <cell r="A135" t="str">
            <v>134</v>
          </cell>
          <cell r="B135" t="str">
            <v>2004973</v>
          </cell>
          <cell r="C135" t="str">
            <v>10897</v>
          </cell>
          <cell r="D135" t="str">
            <v>10849</v>
          </cell>
          <cell r="E135" t="str">
            <v>Sacto Intertie</v>
          </cell>
        </row>
        <row r="136">
          <cell r="A136" t="str">
            <v>135</v>
          </cell>
          <cell r="B136" t="str">
            <v>2004974</v>
          </cell>
          <cell r="C136" t="str">
            <v>10897</v>
          </cell>
          <cell r="D136" t="str">
            <v>10849</v>
          </cell>
          <cell r="E136" t="str">
            <v>Sacto Intertie</v>
          </cell>
        </row>
        <row r="137">
          <cell r="A137" t="str">
            <v>136</v>
          </cell>
          <cell r="B137" t="str">
            <v>2004975</v>
          </cell>
          <cell r="C137" t="str">
            <v>10897</v>
          </cell>
          <cell r="D137" t="str">
            <v>10849</v>
          </cell>
          <cell r="E137" t="str">
            <v>Sacto Intertie</v>
          </cell>
        </row>
        <row r="138">
          <cell r="A138" t="str">
            <v>137</v>
          </cell>
          <cell r="B138" t="str">
            <v>2004976</v>
          </cell>
          <cell r="C138" t="str">
            <v>10897</v>
          </cell>
          <cell r="D138" t="str">
            <v>10849</v>
          </cell>
          <cell r="E138" t="str">
            <v>Sacto Intertie</v>
          </cell>
        </row>
        <row r="139">
          <cell r="A139" t="str">
            <v>138</v>
          </cell>
          <cell r="B139" t="str">
            <v>2004977</v>
          </cell>
          <cell r="C139" t="str">
            <v>10897</v>
          </cell>
          <cell r="D139" t="str">
            <v>10849</v>
          </cell>
          <cell r="E139" t="str">
            <v>Sacto Intertie</v>
          </cell>
        </row>
        <row r="140">
          <cell r="A140" t="str">
            <v>139</v>
          </cell>
          <cell r="B140" t="str">
            <v>2004998</v>
          </cell>
          <cell r="C140" t="str">
            <v>10898</v>
          </cell>
          <cell r="D140" t="str">
            <v>10849</v>
          </cell>
          <cell r="E140" t="str">
            <v>Sacto Intertie</v>
          </cell>
        </row>
        <row r="141">
          <cell r="A141" t="str">
            <v>140</v>
          </cell>
          <cell r="B141" t="str">
            <v>2008764</v>
          </cell>
          <cell r="C141" t="str">
            <v>10898</v>
          </cell>
          <cell r="D141" t="str">
            <v>10849</v>
          </cell>
          <cell r="E141" t="str">
            <v>Sacto Intertie</v>
          </cell>
        </row>
        <row r="142">
          <cell r="A142" t="str">
            <v>141</v>
          </cell>
          <cell r="B142" t="str">
            <v>2008765</v>
          </cell>
          <cell r="C142" t="str">
            <v>10898</v>
          </cell>
          <cell r="D142" t="str">
            <v>10849</v>
          </cell>
          <cell r="E142" t="str">
            <v>Sacto Intertie</v>
          </cell>
        </row>
        <row r="143">
          <cell r="A143" t="str">
            <v>142</v>
          </cell>
          <cell r="B143" t="str">
            <v>2008767</v>
          </cell>
          <cell r="C143" t="str">
            <v>10898</v>
          </cell>
          <cell r="D143" t="str">
            <v>10849</v>
          </cell>
          <cell r="E143" t="str">
            <v>Sacto Intertie</v>
          </cell>
        </row>
        <row r="144">
          <cell r="A144" t="str">
            <v>143</v>
          </cell>
          <cell r="B144" t="str">
            <v>2008769</v>
          </cell>
          <cell r="C144" t="str">
            <v>10898</v>
          </cell>
          <cell r="D144" t="str">
            <v>10849</v>
          </cell>
          <cell r="E144" t="str">
            <v>Sacto Intertie</v>
          </cell>
        </row>
        <row r="145">
          <cell r="A145" t="str">
            <v>144</v>
          </cell>
          <cell r="B145" t="str">
            <v>2008771</v>
          </cell>
          <cell r="C145" t="str">
            <v>10898</v>
          </cell>
          <cell r="D145" t="str">
            <v>10849</v>
          </cell>
          <cell r="E145" t="str">
            <v>Sacto Intertie</v>
          </cell>
        </row>
        <row r="146">
          <cell r="A146" t="str">
            <v>145</v>
          </cell>
          <cell r="B146" t="str">
            <v>2008774</v>
          </cell>
          <cell r="C146" t="str">
            <v>10898</v>
          </cell>
          <cell r="D146" t="str">
            <v>10849</v>
          </cell>
          <cell r="E146" t="str">
            <v>Sacto Intertie</v>
          </cell>
        </row>
        <row r="147">
          <cell r="A147" t="str">
            <v>146</v>
          </cell>
          <cell r="B147" t="str">
            <v>2008777</v>
          </cell>
          <cell r="C147" t="str">
            <v>10898</v>
          </cell>
          <cell r="D147" t="str">
            <v>10849</v>
          </cell>
          <cell r="E147" t="str">
            <v>Sacto Intertie</v>
          </cell>
        </row>
        <row r="148">
          <cell r="A148" t="str">
            <v>147</v>
          </cell>
          <cell r="B148" t="str">
            <v>2008781</v>
          </cell>
          <cell r="C148" t="str">
            <v>10898</v>
          </cell>
          <cell r="D148" t="str">
            <v>10849</v>
          </cell>
          <cell r="E148" t="str">
            <v>Sacto Intertie</v>
          </cell>
        </row>
        <row r="149">
          <cell r="A149" t="str">
            <v>148</v>
          </cell>
          <cell r="B149" t="str">
            <v>2008783</v>
          </cell>
          <cell r="C149" t="str">
            <v>10898</v>
          </cell>
          <cell r="D149" t="str">
            <v>10849</v>
          </cell>
          <cell r="E149" t="str">
            <v>Sacto Intertie</v>
          </cell>
        </row>
        <row r="150">
          <cell r="A150" t="str">
            <v>149</v>
          </cell>
          <cell r="B150" t="str">
            <v>2008785</v>
          </cell>
          <cell r="C150" t="str">
            <v>10898</v>
          </cell>
          <cell r="D150" t="str">
            <v>10849</v>
          </cell>
          <cell r="E150" t="str">
            <v>Sacto Intertie</v>
          </cell>
        </row>
        <row r="151">
          <cell r="A151" t="str">
            <v>150</v>
          </cell>
          <cell r="B151" t="str">
            <v>2008786</v>
          </cell>
          <cell r="C151" t="str">
            <v>10898</v>
          </cell>
          <cell r="D151" t="str">
            <v>10849</v>
          </cell>
          <cell r="E151" t="str">
            <v>Sacto Intertie</v>
          </cell>
        </row>
        <row r="152">
          <cell r="A152" t="str">
            <v>151</v>
          </cell>
          <cell r="B152" t="str">
            <v>2008787</v>
          </cell>
          <cell r="C152" t="str">
            <v>10898</v>
          </cell>
          <cell r="D152" t="str">
            <v>10849</v>
          </cell>
          <cell r="E152" t="str">
            <v>Sacto Intertie</v>
          </cell>
        </row>
        <row r="153">
          <cell r="A153" t="str">
            <v>152</v>
          </cell>
          <cell r="B153" t="str">
            <v>2008788</v>
          </cell>
          <cell r="C153" t="str">
            <v>10898</v>
          </cell>
          <cell r="D153" t="str">
            <v>10849</v>
          </cell>
          <cell r="E153" t="str">
            <v>Sacto Intertie</v>
          </cell>
        </row>
        <row r="154">
          <cell r="A154" t="str">
            <v>153</v>
          </cell>
          <cell r="B154" t="str">
            <v>2008789</v>
          </cell>
          <cell r="C154" t="str">
            <v>10898</v>
          </cell>
          <cell r="D154" t="str">
            <v>10849</v>
          </cell>
          <cell r="E154" t="str">
            <v>Sacto Intertie</v>
          </cell>
        </row>
        <row r="155">
          <cell r="A155" t="str">
            <v>154</v>
          </cell>
          <cell r="B155" t="str">
            <v>2008790</v>
          </cell>
          <cell r="C155" t="str">
            <v>10898</v>
          </cell>
          <cell r="D155" t="str">
            <v>10849</v>
          </cell>
          <cell r="E155" t="str">
            <v>Sacto Intertie</v>
          </cell>
        </row>
        <row r="156">
          <cell r="A156" t="str">
            <v>155</v>
          </cell>
          <cell r="B156" t="str">
            <v>2008792</v>
          </cell>
          <cell r="C156" t="str">
            <v>10898</v>
          </cell>
          <cell r="D156" t="str">
            <v>10849</v>
          </cell>
          <cell r="E156" t="str">
            <v>Sacto Intertie</v>
          </cell>
        </row>
        <row r="157">
          <cell r="A157" t="str">
            <v>156</v>
          </cell>
          <cell r="B157" t="str">
            <v>2008793</v>
          </cell>
          <cell r="C157" t="str">
            <v>10898</v>
          </cell>
          <cell r="D157" t="str">
            <v>10849</v>
          </cell>
          <cell r="E157" t="str">
            <v>Sacto Intertie</v>
          </cell>
        </row>
        <row r="158">
          <cell r="A158" t="str">
            <v>157</v>
          </cell>
          <cell r="B158" t="str">
            <v>2008795</v>
          </cell>
          <cell r="C158" t="str">
            <v>10898</v>
          </cell>
          <cell r="D158" t="str">
            <v>10849</v>
          </cell>
          <cell r="E158" t="str">
            <v>Sacto Intertie</v>
          </cell>
        </row>
        <row r="159">
          <cell r="A159" t="str">
            <v>158</v>
          </cell>
          <cell r="B159" t="str">
            <v>2008808</v>
          </cell>
          <cell r="C159" t="str">
            <v>10896</v>
          </cell>
          <cell r="D159" t="str">
            <v>10849</v>
          </cell>
          <cell r="E159" t="str">
            <v>Sacto Intertie</v>
          </cell>
        </row>
        <row r="160">
          <cell r="A160" t="str">
            <v>159</v>
          </cell>
          <cell r="B160" t="str">
            <v>2008810</v>
          </cell>
          <cell r="C160" t="str">
            <v>10896</v>
          </cell>
          <cell r="D160" t="str">
            <v>10849</v>
          </cell>
          <cell r="E160" t="str">
            <v>Sacto Intertie</v>
          </cell>
        </row>
        <row r="161">
          <cell r="A161" t="str">
            <v>160</v>
          </cell>
          <cell r="B161" t="str">
            <v>2008812</v>
          </cell>
          <cell r="C161" t="str">
            <v>10896</v>
          </cell>
          <cell r="D161" t="str">
            <v>10849</v>
          </cell>
          <cell r="E161" t="str">
            <v>Sacto Intertie</v>
          </cell>
        </row>
        <row r="162">
          <cell r="A162" t="str">
            <v>161</v>
          </cell>
          <cell r="B162" t="str">
            <v>2008814</v>
          </cell>
          <cell r="C162" t="str">
            <v>10896</v>
          </cell>
          <cell r="D162" t="str">
            <v>10849</v>
          </cell>
          <cell r="E162" t="str">
            <v>Sacto Intertie</v>
          </cell>
        </row>
        <row r="163">
          <cell r="A163" t="str">
            <v>162</v>
          </cell>
          <cell r="B163" t="str">
            <v>2008817</v>
          </cell>
          <cell r="C163" t="str">
            <v>10896</v>
          </cell>
          <cell r="D163" t="str">
            <v>10849</v>
          </cell>
          <cell r="E163" t="str">
            <v>Sacto Intertie</v>
          </cell>
        </row>
        <row r="164">
          <cell r="A164" t="str">
            <v>163</v>
          </cell>
          <cell r="B164" t="str">
            <v>2008820</v>
          </cell>
          <cell r="C164" t="str">
            <v>10896</v>
          </cell>
          <cell r="D164" t="str">
            <v>10849</v>
          </cell>
          <cell r="E164" t="str">
            <v>Sacto Intertie</v>
          </cell>
        </row>
        <row r="165">
          <cell r="A165" t="str">
            <v>164</v>
          </cell>
          <cell r="B165" t="str">
            <v>2008824</v>
          </cell>
          <cell r="C165" t="str">
            <v>10896</v>
          </cell>
          <cell r="D165" t="str">
            <v>10849</v>
          </cell>
          <cell r="E165" t="str">
            <v>Sacto Intertie</v>
          </cell>
        </row>
        <row r="166">
          <cell r="A166" t="str">
            <v>165</v>
          </cell>
          <cell r="B166" t="str">
            <v>2008825</v>
          </cell>
          <cell r="C166" t="str">
            <v>10896</v>
          </cell>
          <cell r="D166" t="str">
            <v>10849</v>
          </cell>
          <cell r="E166" t="str">
            <v>Sacto Intertie</v>
          </cell>
        </row>
        <row r="167">
          <cell r="A167" t="str">
            <v>166</v>
          </cell>
          <cell r="B167" t="str">
            <v>2008826</v>
          </cell>
          <cell r="C167" t="str">
            <v>10896</v>
          </cell>
          <cell r="D167" t="str">
            <v>10849</v>
          </cell>
          <cell r="E167" t="str">
            <v>Sacto Intertie</v>
          </cell>
        </row>
        <row r="168">
          <cell r="A168" t="str">
            <v>167</v>
          </cell>
          <cell r="B168" t="str">
            <v>2008827</v>
          </cell>
          <cell r="C168" t="str">
            <v>10896</v>
          </cell>
          <cell r="D168" t="str">
            <v>10849</v>
          </cell>
          <cell r="E168" t="str">
            <v>Sacto Intertie</v>
          </cell>
        </row>
        <row r="169">
          <cell r="A169" t="str">
            <v>168</v>
          </cell>
          <cell r="B169" t="str">
            <v>2008829</v>
          </cell>
          <cell r="C169" t="str">
            <v>10896</v>
          </cell>
          <cell r="D169" t="str">
            <v>10849</v>
          </cell>
          <cell r="E169" t="str">
            <v>Sacto Intertie</v>
          </cell>
        </row>
        <row r="170">
          <cell r="A170" t="str">
            <v>169</v>
          </cell>
          <cell r="B170" t="str">
            <v>2008835</v>
          </cell>
          <cell r="C170" t="str">
            <v>10897</v>
          </cell>
          <cell r="D170" t="str">
            <v>10849</v>
          </cell>
          <cell r="E170" t="str">
            <v>Sacto Intertie</v>
          </cell>
        </row>
        <row r="171">
          <cell r="A171" t="str">
            <v>170</v>
          </cell>
          <cell r="B171" t="str">
            <v>2008837</v>
          </cell>
          <cell r="C171" t="str">
            <v>10897</v>
          </cell>
          <cell r="D171" t="str">
            <v>10849</v>
          </cell>
          <cell r="E171" t="str">
            <v>Sacto Intertie</v>
          </cell>
        </row>
        <row r="172">
          <cell r="A172" t="str">
            <v>171</v>
          </cell>
          <cell r="B172" t="str">
            <v>2008839</v>
          </cell>
          <cell r="C172" t="str">
            <v>10897</v>
          </cell>
          <cell r="D172" t="str">
            <v>10849</v>
          </cell>
          <cell r="E172" t="str">
            <v>Sacto Intertie</v>
          </cell>
        </row>
        <row r="173">
          <cell r="A173" t="str">
            <v>172</v>
          </cell>
          <cell r="B173" t="str">
            <v>2008841</v>
          </cell>
          <cell r="C173" t="str">
            <v>10897</v>
          </cell>
          <cell r="D173" t="str">
            <v>10849</v>
          </cell>
          <cell r="E173" t="str">
            <v>Sacto Intertie</v>
          </cell>
        </row>
        <row r="174">
          <cell r="A174" t="str">
            <v>173</v>
          </cell>
          <cell r="B174" t="str">
            <v>2008844</v>
          </cell>
          <cell r="C174" t="str">
            <v>10897</v>
          </cell>
          <cell r="D174" t="str">
            <v>10849</v>
          </cell>
          <cell r="E174" t="str">
            <v>Sacto Intertie</v>
          </cell>
        </row>
        <row r="175">
          <cell r="A175" t="str">
            <v>174</v>
          </cell>
          <cell r="B175" t="str">
            <v>2008845</v>
          </cell>
          <cell r="C175" t="str">
            <v>10897</v>
          </cell>
          <cell r="D175" t="str">
            <v>10849</v>
          </cell>
          <cell r="E175" t="str">
            <v>Sacto Intertie</v>
          </cell>
        </row>
        <row r="176">
          <cell r="A176" t="str">
            <v>175</v>
          </cell>
          <cell r="B176" t="str">
            <v>2008846</v>
          </cell>
          <cell r="C176" t="str">
            <v>10897</v>
          </cell>
          <cell r="D176" t="str">
            <v>10849</v>
          </cell>
          <cell r="E176" t="str">
            <v>Sacto Intertie</v>
          </cell>
        </row>
        <row r="177">
          <cell r="A177" t="str">
            <v>176</v>
          </cell>
          <cell r="B177" t="str">
            <v>2008847</v>
          </cell>
          <cell r="C177" t="str">
            <v>10897</v>
          </cell>
          <cell r="D177" t="str">
            <v>10849</v>
          </cell>
          <cell r="E177" t="str">
            <v>Sacto Intertie</v>
          </cell>
        </row>
        <row r="178">
          <cell r="A178" t="str">
            <v>177</v>
          </cell>
          <cell r="B178" t="str">
            <v>2008848</v>
          </cell>
          <cell r="C178" t="str">
            <v>10897</v>
          </cell>
          <cell r="D178" t="str">
            <v>10849</v>
          </cell>
          <cell r="E178" t="str">
            <v>Sacto Intertie</v>
          </cell>
        </row>
        <row r="179">
          <cell r="A179" t="str">
            <v>178</v>
          </cell>
          <cell r="B179" t="str">
            <v>2008850</v>
          </cell>
          <cell r="C179" t="str">
            <v>10898</v>
          </cell>
          <cell r="D179" t="str">
            <v>10849</v>
          </cell>
          <cell r="E179" t="str">
            <v>Sacto Intertie</v>
          </cell>
        </row>
        <row r="180">
          <cell r="A180" t="str">
            <v>179</v>
          </cell>
          <cell r="B180" t="str">
            <v>2010067</v>
          </cell>
          <cell r="C180" t="str">
            <v>10896</v>
          </cell>
          <cell r="D180" t="str">
            <v>10849</v>
          </cell>
          <cell r="E180" t="str">
            <v>Sacto Intertie</v>
          </cell>
        </row>
        <row r="181">
          <cell r="A181" t="str">
            <v>180</v>
          </cell>
          <cell r="B181" t="str">
            <v>2010069</v>
          </cell>
          <cell r="C181" t="str">
            <v>10897</v>
          </cell>
          <cell r="D181" t="str">
            <v>10849</v>
          </cell>
          <cell r="E181" t="str">
            <v>Sacto Intertie</v>
          </cell>
        </row>
        <row r="182">
          <cell r="A182" t="str">
            <v>181</v>
          </cell>
          <cell r="B182" t="str">
            <v>2010070</v>
          </cell>
          <cell r="C182" t="str">
            <v>10898</v>
          </cell>
          <cell r="D182" t="str">
            <v>10849</v>
          </cell>
          <cell r="E182" t="str">
            <v>Sacto Intertie</v>
          </cell>
        </row>
        <row r="183">
          <cell r="A183" t="str">
            <v>182</v>
          </cell>
          <cell r="B183" t="str">
            <v>2010071</v>
          </cell>
          <cell r="C183" t="str">
            <v>10898</v>
          </cell>
          <cell r="D183" t="str">
            <v>10849</v>
          </cell>
          <cell r="E183" t="str">
            <v>Sacto Intertie</v>
          </cell>
        </row>
        <row r="184">
          <cell r="A184" t="str">
            <v>183</v>
          </cell>
          <cell r="B184" t="str">
            <v>2010072</v>
          </cell>
          <cell r="C184" t="str">
            <v>10898</v>
          </cell>
          <cell r="D184" t="str">
            <v>10849</v>
          </cell>
          <cell r="E184" t="str">
            <v>Sacto Intertie</v>
          </cell>
        </row>
        <row r="185">
          <cell r="A185" t="str">
            <v>184</v>
          </cell>
          <cell r="B185" t="str">
            <v>2010073</v>
          </cell>
          <cell r="C185" t="str">
            <v>10898</v>
          </cell>
          <cell r="D185" t="str">
            <v>10849</v>
          </cell>
          <cell r="E185" t="str">
            <v>Sacto Intertie</v>
          </cell>
        </row>
        <row r="186">
          <cell r="A186" t="str">
            <v>185</v>
          </cell>
          <cell r="B186" t="str">
            <v>2010074</v>
          </cell>
          <cell r="C186" t="str">
            <v>10898</v>
          </cell>
          <cell r="D186" t="str">
            <v>10849</v>
          </cell>
          <cell r="E186" t="str">
            <v>Sacto Intertie</v>
          </cell>
        </row>
        <row r="187">
          <cell r="A187" t="str">
            <v>186</v>
          </cell>
          <cell r="B187" t="str">
            <v>2010075</v>
          </cell>
          <cell r="C187" t="str">
            <v>10898</v>
          </cell>
          <cell r="D187" t="str">
            <v>10849</v>
          </cell>
          <cell r="E187" t="str">
            <v>Sacto Intertie</v>
          </cell>
        </row>
        <row r="188">
          <cell r="A188" t="str">
            <v>187</v>
          </cell>
          <cell r="B188" t="str">
            <v>2010076</v>
          </cell>
          <cell r="C188" t="str">
            <v>10898</v>
          </cell>
          <cell r="D188" t="str">
            <v>10849</v>
          </cell>
          <cell r="E188" t="str">
            <v>Sacto Intertie</v>
          </cell>
        </row>
        <row r="189">
          <cell r="A189" t="str">
            <v>188</v>
          </cell>
          <cell r="B189" t="str">
            <v>2010077</v>
          </cell>
          <cell r="C189" t="str">
            <v>10898</v>
          </cell>
          <cell r="D189" t="str">
            <v>10849</v>
          </cell>
          <cell r="E189" t="str">
            <v>Sacto Intertie</v>
          </cell>
        </row>
        <row r="190">
          <cell r="A190" t="str">
            <v>189</v>
          </cell>
          <cell r="B190" t="str">
            <v>8001493</v>
          </cell>
          <cell r="C190" t="str">
            <v>10898</v>
          </cell>
          <cell r="D190" t="str">
            <v>10849</v>
          </cell>
          <cell r="E190" t="str">
            <v>Sacto Intertie</v>
          </cell>
        </row>
        <row r="191">
          <cell r="A191" t="str">
            <v>190</v>
          </cell>
          <cell r="B191" t="str">
            <v>8005036</v>
          </cell>
          <cell r="C191" t="str">
            <v>10468</v>
          </cell>
          <cell r="D191" t="str">
            <v>10849</v>
          </cell>
          <cell r="E191" t="str">
            <v>Sacto Intertie</v>
          </cell>
        </row>
        <row r="192">
          <cell r="A192" t="str">
            <v>191</v>
          </cell>
          <cell r="B192" t="str">
            <v>8017002</v>
          </cell>
          <cell r="C192" t="str">
            <v>10468</v>
          </cell>
          <cell r="D192" t="str">
            <v>10849</v>
          </cell>
          <cell r="E192" t="str">
            <v>Sacto Intertie</v>
          </cell>
        </row>
        <row r="193">
          <cell r="A193" t="str">
            <v>192</v>
          </cell>
          <cell r="B193" t="str">
            <v>2005228</v>
          </cell>
          <cell r="C193" t="str">
            <v>10898</v>
          </cell>
          <cell r="D193" t="str">
            <v>10849</v>
          </cell>
          <cell r="E193" t="str">
            <v>Sacto Intertie</v>
          </cell>
        </row>
        <row r="194">
          <cell r="A194" t="str">
            <v>193</v>
          </cell>
          <cell r="B194" t="str">
            <v>2005229</v>
          </cell>
          <cell r="C194" t="str">
            <v>10898</v>
          </cell>
          <cell r="D194" t="str">
            <v>10849</v>
          </cell>
          <cell r="E194" t="str">
            <v>Sacto Intertie</v>
          </cell>
        </row>
        <row r="195">
          <cell r="A195" t="str">
            <v>194</v>
          </cell>
          <cell r="B195" t="str">
            <v>2005230</v>
          </cell>
          <cell r="C195" t="str">
            <v>10898</v>
          </cell>
          <cell r="D195" t="str">
            <v>10849</v>
          </cell>
          <cell r="E195" t="str">
            <v>Sacto Intertie</v>
          </cell>
        </row>
        <row r="196">
          <cell r="A196" t="str">
            <v>195</v>
          </cell>
          <cell r="B196" t="str">
            <v>2005231</v>
          </cell>
          <cell r="C196" t="str">
            <v>10898</v>
          </cell>
          <cell r="D196" t="str">
            <v>10849</v>
          </cell>
          <cell r="E196" t="str">
            <v>Sacto Intertie</v>
          </cell>
        </row>
        <row r="197">
          <cell r="A197" t="str">
            <v>196</v>
          </cell>
          <cell r="B197" t="str">
            <v>2005232</v>
          </cell>
          <cell r="C197" t="str">
            <v>10898</v>
          </cell>
          <cell r="D197" t="str">
            <v>10849</v>
          </cell>
          <cell r="E197" t="str">
            <v>Sacto Intertie</v>
          </cell>
        </row>
        <row r="198">
          <cell r="A198" t="str">
            <v>197</v>
          </cell>
          <cell r="B198" t="str">
            <v>2005233</v>
          </cell>
          <cell r="C198" t="str">
            <v>10898</v>
          </cell>
          <cell r="D198" t="str">
            <v>10849</v>
          </cell>
          <cell r="E198" t="str">
            <v>Sacto Intertie</v>
          </cell>
        </row>
        <row r="199">
          <cell r="A199" t="str">
            <v>198</v>
          </cell>
          <cell r="B199" t="str">
            <v>2005237</v>
          </cell>
          <cell r="C199" t="str">
            <v>10898</v>
          </cell>
          <cell r="D199" t="str">
            <v>10849</v>
          </cell>
          <cell r="E199" t="str">
            <v>Sacto Intertie</v>
          </cell>
        </row>
        <row r="200">
          <cell r="A200" t="str">
            <v>199</v>
          </cell>
          <cell r="B200" t="str">
            <v>2005239</v>
          </cell>
          <cell r="C200" t="str">
            <v>10898</v>
          </cell>
          <cell r="D200" t="str">
            <v>10849</v>
          </cell>
          <cell r="E200" t="str">
            <v>Sacto Intertie</v>
          </cell>
        </row>
        <row r="201">
          <cell r="A201" t="str">
            <v>200</v>
          </cell>
          <cell r="B201" t="str">
            <v>2005240</v>
          </cell>
          <cell r="C201" t="str">
            <v>10898</v>
          </cell>
          <cell r="D201" t="str">
            <v>10849</v>
          </cell>
          <cell r="E201" t="str">
            <v>Sacto Intertie</v>
          </cell>
        </row>
        <row r="202">
          <cell r="A202" t="str">
            <v>201</v>
          </cell>
          <cell r="B202" t="str">
            <v>2005244</v>
          </cell>
          <cell r="C202" t="str">
            <v>10898</v>
          </cell>
          <cell r="D202" t="str">
            <v>10849</v>
          </cell>
          <cell r="E202" t="str">
            <v>Sacto Intertie</v>
          </cell>
        </row>
        <row r="203">
          <cell r="A203" t="str">
            <v>202</v>
          </cell>
          <cell r="B203" t="str">
            <v>2005247</v>
          </cell>
          <cell r="C203" t="str">
            <v>10898</v>
          </cell>
          <cell r="D203" t="str">
            <v>10849</v>
          </cell>
          <cell r="E203" t="str">
            <v>Sacto Intertie</v>
          </cell>
        </row>
        <row r="204">
          <cell r="A204" t="str">
            <v>203</v>
          </cell>
          <cell r="B204" t="str">
            <v>2005258</v>
          </cell>
          <cell r="C204" t="str">
            <v>10896</v>
          </cell>
          <cell r="D204" t="str">
            <v>10849</v>
          </cell>
          <cell r="E204" t="str">
            <v>Sacto Intertie</v>
          </cell>
        </row>
        <row r="205">
          <cell r="A205" t="str">
            <v>204</v>
          </cell>
          <cell r="B205" t="str">
            <v>2005259</v>
          </cell>
          <cell r="C205" t="str">
            <v>10896</v>
          </cell>
          <cell r="D205" t="str">
            <v>10849</v>
          </cell>
          <cell r="E205" t="str">
            <v>Sacto Intertie</v>
          </cell>
        </row>
        <row r="206">
          <cell r="A206" t="str">
            <v>205</v>
          </cell>
          <cell r="B206" t="str">
            <v>2005260</v>
          </cell>
          <cell r="C206" t="str">
            <v>10896</v>
          </cell>
          <cell r="D206" t="str">
            <v>10849</v>
          </cell>
          <cell r="E206" t="str">
            <v>Sacto Intertie</v>
          </cell>
        </row>
        <row r="207">
          <cell r="A207" t="str">
            <v>206</v>
          </cell>
          <cell r="B207" t="str">
            <v>2005263</v>
          </cell>
          <cell r="C207" t="str">
            <v>10896</v>
          </cell>
          <cell r="D207" t="str">
            <v>10849</v>
          </cell>
          <cell r="E207" t="str">
            <v>Sacto Intertie</v>
          </cell>
        </row>
        <row r="208">
          <cell r="A208" t="str">
            <v>207</v>
          </cell>
          <cell r="B208" t="str">
            <v>2005264</v>
          </cell>
          <cell r="C208" t="str">
            <v>10896</v>
          </cell>
          <cell r="D208" t="str">
            <v>10849</v>
          </cell>
          <cell r="E208" t="str">
            <v>Sacto Intertie</v>
          </cell>
        </row>
        <row r="209">
          <cell r="A209" t="str">
            <v>208</v>
          </cell>
          <cell r="B209" t="str">
            <v>2005265</v>
          </cell>
          <cell r="C209" t="str">
            <v>10896</v>
          </cell>
          <cell r="D209" t="str">
            <v>10849</v>
          </cell>
          <cell r="E209" t="str">
            <v>Sacto Intertie</v>
          </cell>
        </row>
        <row r="210">
          <cell r="A210" t="str">
            <v>209</v>
          </cell>
          <cell r="B210" t="str">
            <v>2005274</v>
          </cell>
          <cell r="C210" t="str">
            <v>10897</v>
          </cell>
          <cell r="D210" t="str">
            <v>10849</v>
          </cell>
          <cell r="E210" t="str">
            <v>Sacto Intertie</v>
          </cell>
        </row>
        <row r="211">
          <cell r="A211" t="str">
            <v>210</v>
          </cell>
          <cell r="B211" t="str">
            <v>2005276</v>
          </cell>
          <cell r="C211" t="str">
            <v>10897</v>
          </cell>
          <cell r="D211" t="str">
            <v>10849</v>
          </cell>
          <cell r="E211" t="str">
            <v>Sacto Intertie</v>
          </cell>
        </row>
        <row r="212">
          <cell r="A212" t="str">
            <v>211</v>
          </cell>
          <cell r="B212" t="str">
            <v>2005277</v>
          </cell>
          <cell r="C212" t="str">
            <v>10897</v>
          </cell>
          <cell r="D212" t="str">
            <v>10849</v>
          </cell>
          <cell r="E212" t="str">
            <v>Sacto Intertie</v>
          </cell>
        </row>
        <row r="213">
          <cell r="A213" t="str">
            <v>212</v>
          </cell>
          <cell r="B213" t="str">
            <v>2005278</v>
          </cell>
          <cell r="C213" t="str">
            <v>10897</v>
          </cell>
          <cell r="D213" t="str">
            <v>10849</v>
          </cell>
          <cell r="E213" t="str">
            <v>Sacto Intertie</v>
          </cell>
        </row>
        <row r="214">
          <cell r="A214" t="str">
            <v>213</v>
          </cell>
          <cell r="B214" t="str">
            <v>2005279</v>
          </cell>
          <cell r="C214" t="str">
            <v>10897</v>
          </cell>
          <cell r="D214" t="str">
            <v>10849</v>
          </cell>
          <cell r="E214" t="str">
            <v>Sacto Intertie</v>
          </cell>
        </row>
        <row r="215">
          <cell r="A215" t="str">
            <v>214</v>
          </cell>
          <cell r="B215" t="str">
            <v>2005294</v>
          </cell>
          <cell r="C215" t="str">
            <v>10898</v>
          </cell>
          <cell r="D215" t="str">
            <v>10849</v>
          </cell>
          <cell r="E215" t="str">
            <v>Sacto Intertie</v>
          </cell>
        </row>
        <row r="216">
          <cell r="A216" t="str">
            <v>215</v>
          </cell>
          <cell r="B216" t="str">
            <v>2010332</v>
          </cell>
          <cell r="C216" t="str">
            <v>10898</v>
          </cell>
          <cell r="D216" t="str">
            <v>10849</v>
          </cell>
          <cell r="E216" t="str">
            <v>Sacto Intertie</v>
          </cell>
        </row>
        <row r="217">
          <cell r="A217" t="str">
            <v>216</v>
          </cell>
          <cell r="B217" t="str">
            <v>2019832</v>
          </cell>
          <cell r="C217" t="str">
            <v>10468</v>
          </cell>
          <cell r="D217" t="str">
            <v>10849</v>
          </cell>
          <cell r="E217" t="str">
            <v>Sacto Intertie</v>
          </cell>
        </row>
        <row r="218">
          <cell r="A218" t="str">
            <v>217</v>
          </cell>
          <cell r="B218" t="str">
            <v>2005299</v>
          </cell>
          <cell r="C218" t="str">
            <v>10900</v>
          </cell>
          <cell r="D218" t="str">
            <v>10850</v>
          </cell>
          <cell r="E218" t="str">
            <v>Lakeville Intertie</v>
          </cell>
        </row>
        <row r="219">
          <cell r="A219" t="str">
            <v>218</v>
          </cell>
          <cell r="B219" t="str">
            <v>2005302</v>
          </cell>
          <cell r="C219" t="str">
            <v>10900</v>
          </cell>
          <cell r="D219" t="str">
            <v>10850</v>
          </cell>
          <cell r="E219" t="str">
            <v>Lakeville Intertie</v>
          </cell>
        </row>
        <row r="220">
          <cell r="A220" t="str">
            <v>219</v>
          </cell>
          <cell r="B220" t="str">
            <v>2005303</v>
          </cell>
          <cell r="C220" t="str">
            <v>10900</v>
          </cell>
          <cell r="D220" t="str">
            <v>10850</v>
          </cell>
          <cell r="E220" t="str">
            <v>Lakeville Intertie</v>
          </cell>
        </row>
        <row r="221">
          <cell r="A221" t="str">
            <v>220</v>
          </cell>
          <cell r="B221" t="str">
            <v>2005003</v>
          </cell>
          <cell r="C221" t="str">
            <v>10900</v>
          </cell>
          <cell r="D221" t="str">
            <v>10850</v>
          </cell>
          <cell r="E221" t="str">
            <v>Lakeville Intertie</v>
          </cell>
        </row>
        <row r="222">
          <cell r="A222" t="str">
            <v>221</v>
          </cell>
          <cell r="B222" t="str">
            <v>2005004</v>
          </cell>
          <cell r="C222" t="str">
            <v>10900</v>
          </cell>
          <cell r="D222" t="str">
            <v>10850</v>
          </cell>
          <cell r="E222" t="str">
            <v>Lakeville Intertie</v>
          </cell>
        </row>
        <row r="223">
          <cell r="A223" t="str">
            <v>222</v>
          </cell>
          <cell r="B223" t="str">
            <v>2005005</v>
          </cell>
          <cell r="C223" t="str">
            <v>10900</v>
          </cell>
          <cell r="D223" t="str">
            <v>10850</v>
          </cell>
          <cell r="E223" t="str">
            <v>Lakeville Intertie</v>
          </cell>
        </row>
        <row r="224">
          <cell r="A224" t="str">
            <v>223</v>
          </cell>
          <cell r="B224" t="str">
            <v>2005006</v>
          </cell>
          <cell r="C224" t="str">
            <v>10900</v>
          </cell>
          <cell r="D224" t="str">
            <v>10850</v>
          </cell>
          <cell r="E224" t="str">
            <v>Lakeville Intertie</v>
          </cell>
        </row>
        <row r="225">
          <cell r="A225" t="str">
            <v>224</v>
          </cell>
          <cell r="B225" t="str">
            <v>2005007</v>
          </cell>
          <cell r="C225" t="str">
            <v>10900</v>
          </cell>
          <cell r="D225" t="str">
            <v>10850</v>
          </cell>
          <cell r="E225" t="str">
            <v>Lakeville Intertie</v>
          </cell>
        </row>
        <row r="226">
          <cell r="A226" t="str">
            <v>225</v>
          </cell>
          <cell r="B226" t="str">
            <v>2005008</v>
          </cell>
          <cell r="C226" t="str">
            <v>10900</v>
          </cell>
          <cell r="D226" t="str">
            <v>10850</v>
          </cell>
          <cell r="E226" t="str">
            <v>Lakeville Intertie</v>
          </cell>
        </row>
        <row r="227">
          <cell r="A227" t="str">
            <v>226</v>
          </cell>
          <cell r="B227" t="str">
            <v>2008851</v>
          </cell>
          <cell r="C227" t="str">
            <v>10900</v>
          </cell>
          <cell r="D227" t="str">
            <v>10850</v>
          </cell>
          <cell r="E227" t="str">
            <v>Lakeville Intertie</v>
          </cell>
        </row>
        <row r="228">
          <cell r="A228" t="str">
            <v>227</v>
          </cell>
          <cell r="B228" t="str">
            <v>2008853</v>
          </cell>
          <cell r="C228" t="str">
            <v>10900</v>
          </cell>
          <cell r="D228" t="str">
            <v>10850</v>
          </cell>
          <cell r="E228" t="str">
            <v>Lakeville Intertie</v>
          </cell>
        </row>
        <row r="229">
          <cell r="A229" t="str">
            <v>228</v>
          </cell>
          <cell r="B229" t="str">
            <v>2008855</v>
          </cell>
          <cell r="C229" t="str">
            <v>10900</v>
          </cell>
          <cell r="D229" t="str">
            <v>10850</v>
          </cell>
          <cell r="E229" t="str">
            <v>Lakeville Intertie</v>
          </cell>
        </row>
        <row r="230">
          <cell r="A230" t="str">
            <v>229</v>
          </cell>
          <cell r="B230" t="str">
            <v>2008857</v>
          </cell>
          <cell r="C230" t="str">
            <v>10900</v>
          </cell>
          <cell r="D230" t="str">
            <v>10850</v>
          </cell>
          <cell r="E230" t="str">
            <v>Lakeville Intertie</v>
          </cell>
        </row>
        <row r="231">
          <cell r="A231" t="str">
            <v>230</v>
          </cell>
          <cell r="B231" t="str">
            <v>2008860</v>
          </cell>
          <cell r="C231" t="str">
            <v>10900</v>
          </cell>
          <cell r="D231" t="str">
            <v>10850</v>
          </cell>
          <cell r="E231" t="str">
            <v>Lakeville Intertie</v>
          </cell>
        </row>
        <row r="232">
          <cell r="A232" t="str">
            <v>231</v>
          </cell>
          <cell r="B232" t="str">
            <v>2008862</v>
          </cell>
          <cell r="C232" t="str">
            <v>10900</v>
          </cell>
          <cell r="D232" t="str">
            <v>10850</v>
          </cell>
          <cell r="E232" t="str">
            <v>Lakeville Intertie</v>
          </cell>
        </row>
        <row r="233">
          <cell r="A233" t="str">
            <v>232</v>
          </cell>
          <cell r="B233" t="str">
            <v>2008864</v>
          </cell>
          <cell r="C233" t="str">
            <v>10900</v>
          </cell>
          <cell r="D233" t="str">
            <v>10850</v>
          </cell>
          <cell r="E233" t="str">
            <v>Lakeville Intertie</v>
          </cell>
        </row>
        <row r="234">
          <cell r="A234" t="str">
            <v>233</v>
          </cell>
          <cell r="B234" t="str">
            <v>2010078</v>
          </cell>
          <cell r="C234" t="str">
            <v>10900</v>
          </cell>
          <cell r="D234" t="str">
            <v>10850</v>
          </cell>
          <cell r="E234" t="str">
            <v>Lakeville Intertie</v>
          </cell>
        </row>
        <row r="235">
          <cell r="A235" t="str">
            <v>234</v>
          </cell>
          <cell r="B235" t="str">
            <v>2010079</v>
          </cell>
          <cell r="C235" t="str">
            <v>10900</v>
          </cell>
          <cell r="D235" t="str">
            <v>10850</v>
          </cell>
          <cell r="E235" t="str">
            <v>Lakeville Intertie</v>
          </cell>
        </row>
        <row r="236">
          <cell r="A236" t="str">
            <v>235</v>
          </cell>
          <cell r="B236" t="str">
            <v>2010080</v>
          </cell>
          <cell r="C236" t="str">
            <v>10900</v>
          </cell>
          <cell r="D236" t="str">
            <v>10850</v>
          </cell>
          <cell r="E236" t="str">
            <v>Lakeville Intertie</v>
          </cell>
        </row>
        <row r="237">
          <cell r="A237" t="str">
            <v>236</v>
          </cell>
          <cell r="B237" t="str">
            <v>2005298</v>
          </cell>
          <cell r="C237" t="str">
            <v>10469</v>
          </cell>
          <cell r="D237" t="str">
            <v>10850</v>
          </cell>
          <cell r="E237" t="str">
            <v>Lakeville Intertie</v>
          </cell>
        </row>
        <row r="238">
          <cell r="A238" t="str">
            <v>237</v>
          </cell>
          <cell r="B238" t="str">
            <v>2005300</v>
          </cell>
          <cell r="C238" t="str">
            <v>10469</v>
          </cell>
          <cell r="D238" t="str">
            <v>10850</v>
          </cell>
          <cell r="E238" t="str">
            <v>Lakeville Intertie</v>
          </cell>
        </row>
        <row r="239">
          <cell r="A239" t="str">
            <v>238</v>
          </cell>
          <cell r="B239" t="str">
            <v>2005301</v>
          </cell>
          <cell r="C239" t="str">
            <v>10469</v>
          </cell>
          <cell r="D239" t="str">
            <v>10850</v>
          </cell>
          <cell r="E239" t="str">
            <v>Lakeville Intertie</v>
          </cell>
        </row>
        <row r="240">
          <cell r="A240" t="str">
            <v>239</v>
          </cell>
          <cell r="B240" t="str">
            <v>2019850</v>
          </cell>
          <cell r="C240" t="str">
            <v>10469</v>
          </cell>
          <cell r="D240" t="str">
            <v>10850</v>
          </cell>
          <cell r="E240" t="str">
            <v>Lakeville Intertie</v>
          </cell>
        </row>
        <row r="241">
          <cell r="A241" t="str">
            <v>240</v>
          </cell>
          <cell r="B241" t="str">
            <v>2004845</v>
          </cell>
          <cell r="C241" t="str">
            <v>10914</v>
          </cell>
          <cell r="D241" t="str">
            <v>10853</v>
          </cell>
          <cell r="E241" t="str">
            <v>Fresno Intertie</v>
          </cell>
        </row>
        <row r="242">
          <cell r="A242" t="str">
            <v>241</v>
          </cell>
          <cell r="B242" t="str">
            <v>2005196</v>
          </cell>
          <cell r="C242" t="str">
            <v>10914</v>
          </cell>
          <cell r="D242" t="str">
            <v>10853</v>
          </cell>
          <cell r="E242" t="str">
            <v>Fresno Intertie</v>
          </cell>
        </row>
        <row r="243">
          <cell r="A243" t="str">
            <v>242</v>
          </cell>
          <cell r="B243" t="str">
            <v>2005199</v>
          </cell>
          <cell r="C243" t="str">
            <v>10914</v>
          </cell>
          <cell r="D243" t="str">
            <v>10853</v>
          </cell>
          <cell r="E243" t="str">
            <v>Fresno Intertie</v>
          </cell>
        </row>
        <row r="244">
          <cell r="A244" t="str">
            <v>243</v>
          </cell>
          <cell r="B244" t="str">
            <v>2004868</v>
          </cell>
          <cell r="C244" t="str">
            <v>10917</v>
          </cell>
          <cell r="D244" t="str">
            <v>10853</v>
          </cell>
          <cell r="E244" t="str">
            <v>Fresno Intertie</v>
          </cell>
        </row>
        <row r="245">
          <cell r="A245" t="str">
            <v>244</v>
          </cell>
          <cell r="B245" t="str">
            <v>2004869</v>
          </cell>
          <cell r="C245" t="str">
            <v>10917</v>
          </cell>
          <cell r="D245" t="str">
            <v>10853</v>
          </cell>
          <cell r="E245" t="str">
            <v>Fresno Intertie</v>
          </cell>
        </row>
        <row r="246">
          <cell r="A246" t="str">
            <v>245</v>
          </cell>
          <cell r="B246" t="str">
            <v>2004870</v>
          </cell>
          <cell r="C246" t="str">
            <v>10917</v>
          </cell>
          <cell r="D246" t="str">
            <v>10853</v>
          </cell>
          <cell r="E246" t="str">
            <v>Fresno Intertie</v>
          </cell>
        </row>
        <row r="247">
          <cell r="A247" t="str">
            <v>246</v>
          </cell>
          <cell r="B247" t="str">
            <v>2004871</v>
          </cell>
          <cell r="C247" t="str">
            <v>10917</v>
          </cell>
          <cell r="D247" t="str">
            <v>10853</v>
          </cell>
          <cell r="E247" t="str">
            <v>Fresno Intertie</v>
          </cell>
        </row>
        <row r="248">
          <cell r="A248" t="str">
            <v>247</v>
          </cell>
          <cell r="B248" t="str">
            <v>2004872</v>
          </cell>
          <cell r="C248" t="str">
            <v>10917</v>
          </cell>
          <cell r="D248" t="str">
            <v>10853</v>
          </cell>
          <cell r="E248" t="str">
            <v>Fresno Intertie</v>
          </cell>
        </row>
        <row r="249">
          <cell r="A249" t="str">
            <v>248</v>
          </cell>
          <cell r="B249" t="str">
            <v>2004873</v>
          </cell>
          <cell r="C249" t="str">
            <v>10917</v>
          </cell>
          <cell r="D249" t="str">
            <v>10853</v>
          </cell>
          <cell r="E249" t="str">
            <v>Fresno Intertie</v>
          </cell>
        </row>
        <row r="250">
          <cell r="A250" t="str">
            <v>249</v>
          </cell>
          <cell r="B250" t="str">
            <v>2004881</v>
          </cell>
          <cell r="C250" t="str">
            <v>10914</v>
          </cell>
          <cell r="D250" t="str">
            <v>10853</v>
          </cell>
          <cell r="E250" t="str">
            <v>Fresno Intertie</v>
          </cell>
        </row>
        <row r="251">
          <cell r="A251" t="str">
            <v>250</v>
          </cell>
          <cell r="B251" t="str">
            <v>2004882</v>
          </cell>
          <cell r="C251" t="str">
            <v>10914</v>
          </cell>
          <cell r="D251" t="str">
            <v>10853</v>
          </cell>
          <cell r="E251" t="str">
            <v>Fresno Intertie</v>
          </cell>
        </row>
        <row r="252">
          <cell r="A252" t="str">
            <v>251</v>
          </cell>
          <cell r="B252" t="str">
            <v>2004883</v>
          </cell>
          <cell r="C252" t="str">
            <v>10914</v>
          </cell>
          <cell r="D252" t="str">
            <v>10853</v>
          </cell>
          <cell r="E252" t="str">
            <v>Fresno Intertie</v>
          </cell>
        </row>
        <row r="253">
          <cell r="A253" t="str">
            <v>252</v>
          </cell>
          <cell r="B253" t="str">
            <v>2004884</v>
          </cell>
          <cell r="C253" t="str">
            <v>10914</v>
          </cell>
          <cell r="D253" t="str">
            <v>10853</v>
          </cell>
          <cell r="E253" t="str">
            <v>Fresno Intertie</v>
          </cell>
        </row>
        <row r="254">
          <cell r="A254" t="str">
            <v>253</v>
          </cell>
          <cell r="B254" t="str">
            <v>2004885</v>
          </cell>
          <cell r="C254" t="str">
            <v>10914</v>
          </cell>
          <cell r="D254" t="str">
            <v>10853</v>
          </cell>
          <cell r="E254" t="str">
            <v>Fresno Intertie</v>
          </cell>
        </row>
        <row r="255">
          <cell r="A255" t="str">
            <v>254</v>
          </cell>
          <cell r="B255" t="str">
            <v>2004886</v>
          </cell>
          <cell r="C255" t="str">
            <v>10914</v>
          </cell>
          <cell r="D255" t="str">
            <v>10853</v>
          </cell>
          <cell r="E255" t="str">
            <v>Fresno Intertie</v>
          </cell>
        </row>
        <row r="256">
          <cell r="A256" t="str">
            <v>255</v>
          </cell>
          <cell r="B256" t="str">
            <v>2004887</v>
          </cell>
          <cell r="C256" t="str">
            <v>10914</v>
          </cell>
          <cell r="D256" t="str">
            <v>10853</v>
          </cell>
          <cell r="E256" t="str">
            <v>Fresno Intertie</v>
          </cell>
        </row>
        <row r="257">
          <cell r="A257" t="str">
            <v>256</v>
          </cell>
          <cell r="B257" t="str">
            <v>2004888</v>
          </cell>
          <cell r="C257" t="str">
            <v>10914</v>
          </cell>
          <cell r="D257" t="str">
            <v>10853</v>
          </cell>
          <cell r="E257" t="str">
            <v>Fresno Intertie</v>
          </cell>
        </row>
        <row r="258">
          <cell r="A258" t="str">
            <v>257</v>
          </cell>
          <cell r="B258" t="str">
            <v>2007724</v>
          </cell>
          <cell r="C258" t="str">
            <v>10917</v>
          </cell>
          <cell r="D258" t="str">
            <v>10853</v>
          </cell>
          <cell r="E258" t="str">
            <v>Fresno Intertie</v>
          </cell>
        </row>
        <row r="259">
          <cell r="A259" t="str">
            <v>258</v>
          </cell>
          <cell r="B259" t="str">
            <v>2007726</v>
          </cell>
          <cell r="C259" t="str">
            <v>10917</v>
          </cell>
          <cell r="D259" t="str">
            <v>10853</v>
          </cell>
          <cell r="E259" t="str">
            <v>Fresno Intertie</v>
          </cell>
        </row>
        <row r="260">
          <cell r="A260" t="str">
            <v>259</v>
          </cell>
          <cell r="B260" t="str">
            <v>2007728</v>
          </cell>
          <cell r="C260" t="str">
            <v>10917</v>
          </cell>
          <cell r="D260" t="str">
            <v>10853</v>
          </cell>
          <cell r="E260" t="str">
            <v>Fresno Intertie</v>
          </cell>
        </row>
        <row r="261">
          <cell r="A261" t="str">
            <v>260</v>
          </cell>
          <cell r="B261" t="str">
            <v>2007730</v>
          </cell>
          <cell r="C261" t="str">
            <v>10917</v>
          </cell>
          <cell r="D261" t="str">
            <v>10853</v>
          </cell>
          <cell r="E261" t="str">
            <v>Fresno Intertie</v>
          </cell>
        </row>
        <row r="262">
          <cell r="A262" t="str">
            <v>261</v>
          </cell>
          <cell r="B262" t="str">
            <v>2007733</v>
          </cell>
          <cell r="C262" t="str">
            <v>10917</v>
          </cell>
          <cell r="D262" t="str">
            <v>10853</v>
          </cell>
          <cell r="E262" t="str">
            <v>Fresno Intertie</v>
          </cell>
        </row>
        <row r="263">
          <cell r="A263" t="str">
            <v>262</v>
          </cell>
          <cell r="B263" t="str">
            <v>2007734</v>
          </cell>
          <cell r="C263" t="str">
            <v>10917</v>
          </cell>
          <cell r="D263" t="str">
            <v>10853</v>
          </cell>
          <cell r="E263" t="str">
            <v>Fresno Intertie</v>
          </cell>
        </row>
        <row r="264">
          <cell r="A264" t="str">
            <v>263</v>
          </cell>
          <cell r="B264" t="str">
            <v>2007735</v>
          </cell>
          <cell r="C264" t="str">
            <v>10917</v>
          </cell>
          <cell r="D264" t="str">
            <v>10853</v>
          </cell>
          <cell r="E264" t="str">
            <v>Fresno Intertie</v>
          </cell>
        </row>
        <row r="265">
          <cell r="A265" t="str">
            <v>264</v>
          </cell>
          <cell r="B265" t="str">
            <v>2007736</v>
          </cell>
          <cell r="C265" t="str">
            <v>10917</v>
          </cell>
          <cell r="D265" t="str">
            <v>10853</v>
          </cell>
          <cell r="E265" t="str">
            <v>Fresno Intertie</v>
          </cell>
        </row>
        <row r="266">
          <cell r="A266" t="str">
            <v>265</v>
          </cell>
          <cell r="B266" t="str">
            <v>2007737</v>
          </cell>
          <cell r="C266" t="str">
            <v>10917</v>
          </cell>
          <cell r="D266" t="str">
            <v>10853</v>
          </cell>
          <cell r="E266" t="str">
            <v>Fresno Intertie</v>
          </cell>
        </row>
        <row r="267">
          <cell r="A267" t="str">
            <v>266</v>
          </cell>
          <cell r="B267" t="str">
            <v>2008329</v>
          </cell>
          <cell r="C267" t="str">
            <v>10914</v>
          </cell>
          <cell r="D267" t="str">
            <v>10853</v>
          </cell>
          <cell r="E267" t="str">
            <v>Fresno Intertie</v>
          </cell>
        </row>
        <row r="268">
          <cell r="A268" t="str">
            <v>267</v>
          </cell>
          <cell r="B268" t="str">
            <v>2008331</v>
          </cell>
          <cell r="C268" t="str">
            <v>10914</v>
          </cell>
          <cell r="D268" t="str">
            <v>10853</v>
          </cell>
          <cell r="E268" t="str">
            <v>Fresno Intertie</v>
          </cell>
        </row>
        <row r="269">
          <cell r="A269" t="str">
            <v>268</v>
          </cell>
          <cell r="B269" t="str">
            <v>2008333</v>
          </cell>
          <cell r="C269" t="str">
            <v>10914</v>
          </cell>
          <cell r="D269" t="str">
            <v>10853</v>
          </cell>
          <cell r="E269" t="str">
            <v>Fresno Intertie</v>
          </cell>
        </row>
        <row r="270">
          <cell r="A270" t="str">
            <v>269</v>
          </cell>
          <cell r="B270" t="str">
            <v>2008335</v>
          </cell>
          <cell r="C270" t="str">
            <v>10914</v>
          </cell>
          <cell r="D270" t="str">
            <v>10853</v>
          </cell>
          <cell r="E270" t="str">
            <v>Fresno Intertie</v>
          </cell>
        </row>
        <row r="271">
          <cell r="A271" t="str">
            <v>270</v>
          </cell>
          <cell r="B271" t="str">
            <v>2008339</v>
          </cell>
          <cell r="C271" t="str">
            <v>10914</v>
          </cell>
          <cell r="D271" t="str">
            <v>10853</v>
          </cell>
          <cell r="E271" t="str">
            <v>Fresno Intertie</v>
          </cell>
        </row>
        <row r="272">
          <cell r="A272" t="str">
            <v>271</v>
          </cell>
          <cell r="B272" t="str">
            <v>2008340</v>
          </cell>
          <cell r="C272" t="str">
            <v>10914</v>
          </cell>
          <cell r="D272" t="str">
            <v>10853</v>
          </cell>
          <cell r="E272" t="str">
            <v>Fresno Intertie</v>
          </cell>
        </row>
        <row r="273">
          <cell r="A273" t="str">
            <v>272</v>
          </cell>
          <cell r="B273" t="str">
            <v>2008341</v>
          </cell>
          <cell r="C273" t="str">
            <v>10914</v>
          </cell>
          <cell r="D273" t="str">
            <v>10853</v>
          </cell>
          <cell r="E273" t="str">
            <v>Fresno Intertie</v>
          </cell>
        </row>
        <row r="274">
          <cell r="A274" t="str">
            <v>273</v>
          </cell>
          <cell r="B274" t="str">
            <v>2008342</v>
          </cell>
          <cell r="C274" t="str">
            <v>10914</v>
          </cell>
          <cell r="D274" t="str">
            <v>10853</v>
          </cell>
          <cell r="E274" t="str">
            <v>Fresno Intertie</v>
          </cell>
        </row>
        <row r="275">
          <cell r="A275" t="str">
            <v>274</v>
          </cell>
          <cell r="B275" t="str">
            <v>2008343</v>
          </cell>
          <cell r="C275" t="str">
            <v>10914</v>
          </cell>
          <cell r="D275" t="str">
            <v>10853</v>
          </cell>
          <cell r="E275" t="str">
            <v>Fresno Intertie</v>
          </cell>
        </row>
        <row r="276">
          <cell r="A276" t="str">
            <v>275</v>
          </cell>
          <cell r="B276" t="str">
            <v>2008345</v>
          </cell>
          <cell r="C276" t="str">
            <v>10914</v>
          </cell>
          <cell r="D276" t="str">
            <v>10853</v>
          </cell>
          <cell r="E276" t="str">
            <v>Fresno Intertie</v>
          </cell>
        </row>
        <row r="277">
          <cell r="A277" t="str">
            <v>276</v>
          </cell>
          <cell r="B277" t="str">
            <v>2010081</v>
          </cell>
          <cell r="C277" t="str">
            <v>10914</v>
          </cell>
          <cell r="D277" t="str">
            <v>10853</v>
          </cell>
          <cell r="E277" t="str">
            <v>Fresno Intertie</v>
          </cell>
        </row>
        <row r="278">
          <cell r="A278" t="str">
            <v>277</v>
          </cell>
          <cell r="B278" t="str">
            <v>2010082</v>
          </cell>
          <cell r="C278" t="str">
            <v>10914</v>
          </cell>
          <cell r="D278" t="str">
            <v>10853</v>
          </cell>
          <cell r="E278" t="str">
            <v>Fresno Intertie</v>
          </cell>
        </row>
        <row r="279">
          <cell r="A279" t="str">
            <v>278</v>
          </cell>
          <cell r="B279" t="str">
            <v>2010084</v>
          </cell>
          <cell r="C279" t="str">
            <v>10917</v>
          </cell>
          <cell r="D279" t="str">
            <v>10853</v>
          </cell>
          <cell r="E279" t="str">
            <v>Fresno Intertie</v>
          </cell>
        </row>
        <row r="280">
          <cell r="A280" t="str">
            <v>279</v>
          </cell>
          <cell r="B280" t="str">
            <v>8001394</v>
          </cell>
          <cell r="C280" t="str">
            <v>10467</v>
          </cell>
          <cell r="D280" t="str">
            <v>10853</v>
          </cell>
          <cell r="E280" t="str">
            <v>Fresno Intertie</v>
          </cell>
        </row>
        <row r="281">
          <cell r="A281" t="str">
            <v>280</v>
          </cell>
          <cell r="B281" t="str">
            <v>8011918</v>
          </cell>
          <cell r="C281" t="str">
            <v>10472</v>
          </cell>
          <cell r="D281" t="str">
            <v>10853</v>
          </cell>
          <cell r="E281" t="str">
            <v>Fresno Intertie</v>
          </cell>
        </row>
        <row r="282">
          <cell r="A282" t="str">
            <v>281</v>
          </cell>
          <cell r="B282" t="str">
            <v>8011919</v>
          </cell>
          <cell r="C282" t="str">
            <v>10472</v>
          </cell>
          <cell r="D282" t="str">
            <v>10853</v>
          </cell>
          <cell r="E282" t="str">
            <v>Fresno Intertie</v>
          </cell>
        </row>
        <row r="283">
          <cell r="A283" t="str">
            <v>282</v>
          </cell>
          <cell r="B283" t="str">
            <v>8022819</v>
          </cell>
          <cell r="C283" t="str">
            <v>10472</v>
          </cell>
          <cell r="D283" t="str">
            <v>10853</v>
          </cell>
          <cell r="E283" t="str">
            <v>Fresno Intertie</v>
          </cell>
        </row>
        <row r="284">
          <cell r="A284" t="str">
            <v>283</v>
          </cell>
          <cell r="B284" t="str">
            <v>8026056</v>
          </cell>
          <cell r="C284" t="str">
            <v>10472</v>
          </cell>
          <cell r="D284" t="str">
            <v>10853</v>
          </cell>
          <cell r="E284" t="str">
            <v>Fresno Intertie</v>
          </cell>
        </row>
        <row r="285">
          <cell r="A285" t="str">
            <v>284</v>
          </cell>
          <cell r="B285" t="str">
            <v>8035596</v>
          </cell>
          <cell r="C285" t="str">
            <v>10472</v>
          </cell>
          <cell r="D285" t="str">
            <v>10853</v>
          </cell>
          <cell r="E285" t="str">
            <v>Fresno Intertie</v>
          </cell>
        </row>
        <row r="286">
          <cell r="A286" t="str">
            <v>285</v>
          </cell>
          <cell r="B286" t="str">
            <v>2005182</v>
          </cell>
          <cell r="C286" t="str">
            <v>10917</v>
          </cell>
          <cell r="D286" t="str">
            <v>10853</v>
          </cell>
          <cell r="E286" t="str">
            <v>Fresno Intertie</v>
          </cell>
        </row>
        <row r="287">
          <cell r="A287" t="str">
            <v>286</v>
          </cell>
          <cell r="B287" t="str">
            <v>2005183</v>
          </cell>
          <cell r="C287" t="str">
            <v>10917</v>
          </cell>
          <cell r="D287" t="str">
            <v>10853</v>
          </cell>
          <cell r="E287" t="str">
            <v>Fresno Intertie</v>
          </cell>
        </row>
        <row r="288">
          <cell r="A288" t="str">
            <v>287</v>
          </cell>
          <cell r="B288" t="str">
            <v>2005184</v>
          </cell>
          <cell r="C288" t="str">
            <v>10917</v>
          </cell>
          <cell r="D288" t="str">
            <v>10853</v>
          </cell>
          <cell r="E288" t="str">
            <v>Fresno Intertie</v>
          </cell>
        </row>
        <row r="289">
          <cell r="A289" t="str">
            <v>288</v>
          </cell>
          <cell r="B289" t="str">
            <v>2005185</v>
          </cell>
          <cell r="C289" t="str">
            <v>10917</v>
          </cell>
          <cell r="D289" t="str">
            <v>10853</v>
          </cell>
          <cell r="E289" t="str">
            <v>Fresno Intertie</v>
          </cell>
        </row>
        <row r="290">
          <cell r="A290" t="str">
            <v>289</v>
          </cell>
          <cell r="B290" t="str">
            <v>2005186</v>
          </cell>
          <cell r="C290" t="str">
            <v>10917</v>
          </cell>
          <cell r="D290" t="str">
            <v>10853</v>
          </cell>
          <cell r="E290" t="str">
            <v>Fresno Intertie</v>
          </cell>
        </row>
        <row r="291">
          <cell r="A291" t="str">
            <v>290</v>
          </cell>
          <cell r="B291" t="str">
            <v>2005187</v>
          </cell>
          <cell r="C291" t="str">
            <v>10917</v>
          </cell>
          <cell r="D291" t="str">
            <v>10853</v>
          </cell>
          <cell r="E291" t="str">
            <v>Fresno Intertie</v>
          </cell>
        </row>
        <row r="292">
          <cell r="A292" t="str">
            <v>291</v>
          </cell>
          <cell r="B292" t="str">
            <v>2005194</v>
          </cell>
          <cell r="C292" t="str">
            <v>10914</v>
          </cell>
          <cell r="D292" t="str">
            <v>10853</v>
          </cell>
          <cell r="E292" t="str">
            <v>Fresno Intertie</v>
          </cell>
        </row>
        <row r="293">
          <cell r="A293" t="str">
            <v>292</v>
          </cell>
          <cell r="B293" t="str">
            <v>2005195</v>
          </cell>
          <cell r="C293" t="str">
            <v>10914</v>
          </cell>
          <cell r="D293" t="str">
            <v>10853</v>
          </cell>
          <cell r="E293" t="str">
            <v>Fresno Intertie</v>
          </cell>
        </row>
        <row r="294">
          <cell r="A294" t="str">
            <v>293</v>
          </cell>
          <cell r="B294" t="str">
            <v>2005197</v>
          </cell>
          <cell r="C294" t="str">
            <v>10914</v>
          </cell>
          <cell r="D294" t="str">
            <v>10853</v>
          </cell>
          <cell r="E294" t="str">
            <v>Fresno Intertie</v>
          </cell>
        </row>
        <row r="295">
          <cell r="A295" t="str">
            <v>294</v>
          </cell>
          <cell r="B295" t="str">
            <v>2005198</v>
          </cell>
          <cell r="C295" t="str">
            <v>10914</v>
          </cell>
          <cell r="D295" t="str">
            <v>10853</v>
          </cell>
          <cell r="E295" t="str">
            <v>Fresno Intertie</v>
          </cell>
        </row>
        <row r="296">
          <cell r="A296" t="str">
            <v>295</v>
          </cell>
          <cell r="B296" t="str">
            <v>2005200</v>
          </cell>
          <cell r="C296" t="str">
            <v>10914</v>
          </cell>
          <cell r="D296" t="str">
            <v>10853</v>
          </cell>
          <cell r="E296" t="str">
            <v>Fresno Intertie</v>
          </cell>
        </row>
        <row r="297">
          <cell r="A297" t="str">
            <v>296</v>
          </cell>
          <cell r="B297" t="str">
            <v>2005201</v>
          </cell>
          <cell r="C297" t="str">
            <v>10914</v>
          </cell>
          <cell r="D297" t="str">
            <v>10853</v>
          </cell>
          <cell r="E297" t="str">
            <v>Fresno Intertie</v>
          </cell>
        </row>
        <row r="298">
          <cell r="A298" t="str">
            <v>297</v>
          </cell>
          <cell r="B298" t="str">
            <v>2019845</v>
          </cell>
          <cell r="C298" t="str">
            <v>10472</v>
          </cell>
          <cell r="D298" t="str">
            <v>10853</v>
          </cell>
          <cell r="E298" t="str">
            <v>Fresno Intertie</v>
          </cell>
        </row>
        <row r="299">
          <cell r="A299" t="str">
            <v>298</v>
          </cell>
          <cell r="B299" t="str">
            <v>2005192</v>
          </cell>
          <cell r="C299" t="str">
            <v>10916</v>
          </cell>
          <cell r="D299" t="str">
            <v>10855</v>
          </cell>
          <cell r="E299" t="str">
            <v>Moss L Intertie</v>
          </cell>
        </row>
        <row r="300">
          <cell r="A300" t="str">
            <v>299</v>
          </cell>
          <cell r="B300" t="str">
            <v>2005193</v>
          </cell>
          <cell r="C300" t="str">
            <v>10916</v>
          </cell>
          <cell r="D300" t="str">
            <v>10855</v>
          </cell>
          <cell r="E300" t="str">
            <v>Moss L Intertie</v>
          </cell>
        </row>
        <row r="301">
          <cell r="A301" t="str">
            <v>300</v>
          </cell>
          <cell r="B301" t="str">
            <v>2005205</v>
          </cell>
          <cell r="C301" t="str">
            <v>10915</v>
          </cell>
          <cell r="D301" t="str">
            <v>10855</v>
          </cell>
          <cell r="E301" t="str">
            <v>Moss L Intertie</v>
          </cell>
        </row>
        <row r="302">
          <cell r="A302" t="str">
            <v>301</v>
          </cell>
          <cell r="B302" t="str">
            <v>2005206</v>
          </cell>
          <cell r="C302" t="str">
            <v>10915</v>
          </cell>
          <cell r="D302" t="str">
            <v>10855</v>
          </cell>
          <cell r="E302" t="str">
            <v>Moss L Intertie</v>
          </cell>
        </row>
        <row r="303">
          <cell r="A303" t="str">
            <v>302</v>
          </cell>
          <cell r="B303" t="str">
            <v>2004876</v>
          </cell>
          <cell r="C303" t="str">
            <v>10916</v>
          </cell>
          <cell r="D303" t="str">
            <v>10855</v>
          </cell>
          <cell r="E303" t="str">
            <v>Moss L Intertie</v>
          </cell>
        </row>
        <row r="304">
          <cell r="A304" t="str">
            <v>303</v>
          </cell>
          <cell r="B304" t="str">
            <v>2004877</v>
          </cell>
          <cell r="C304" t="str">
            <v>10916</v>
          </cell>
          <cell r="D304" t="str">
            <v>10855</v>
          </cell>
          <cell r="E304" t="str">
            <v>Moss L Intertie</v>
          </cell>
        </row>
        <row r="305">
          <cell r="A305" t="str">
            <v>304</v>
          </cell>
          <cell r="B305" t="str">
            <v>2004878</v>
          </cell>
          <cell r="C305" t="str">
            <v>10916</v>
          </cell>
          <cell r="D305" t="str">
            <v>10855</v>
          </cell>
          <cell r="E305" t="str">
            <v>Moss L Intertie</v>
          </cell>
        </row>
        <row r="306">
          <cell r="A306" t="str">
            <v>305</v>
          </cell>
          <cell r="B306" t="str">
            <v>2004879</v>
          </cell>
          <cell r="C306" t="str">
            <v>10916</v>
          </cell>
          <cell r="D306" t="str">
            <v>10855</v>
          </cell>
          <cell r="E306" t="str">
            <v>Moss L Intertie</v>
          </cell>
        </row>
        <row r="307">
          <cell r="A307" t="str">
            <v>306</v>
          </cell>
          <cell r="B307" t="str">
            <v>2004880</v>
          </cell>
          <cell r="C307" t="str">
            <v>10916</v>
          </cell>
          <cell r="D307" t="str">
            <v>10855</v>
          </cell>
          <cell r="E307" t="str">
            <v>Moss L Intertie</v>
          </cell>
        </row>
        <row r="308">
          <cell r="A308" t="str">
            <v>307</v>
          </cell>
          <cell r="B308" t="str">
            <v>2004889</v>
          </cell>
          <cell r="C308" t="str">
            <v>10915</v>
          </cell>
          <cell r="D308" t="str">
            <v>10855</v>
          </cell>
          <cell r="E308" t="str">
            <v>Moss L Intertie</v>
          </cell>
        </row>
        <row r="309">
          <cell r="A309" t="str">
            <v>308</v>
          </cell>
          <cell r="B309" t="str">
            <v>2004890</v>
          </cell>
          <cell r="C309" t="str">
            <v>10915</v>
          </cell>
          <cell r="D309" t="str">
            <v>10855</v>
          </cell>
          <cell r="E309" t="str">
            <v>Moss L Intertie</v>
          </cell>
        </row>
        <row r="310">
          <cell r="A310" t="str">
            <v>309</v>
          </cell>
          <cell r="B310" t="str">
            <v>2004891</v>
          </cell>
          <cell r="C310" t="str">
            <v>10915</v>
          </cell>
          <cell r="D310" t="str">
            <v>10855</v>
          </cell>
          <cell r="E310" t="str">
            <v>Moss L Intertie</v>
          </cell>
        </row>
        <row r="311">
          <cell r="A311" t="str">
            <v>310</v>
          </cell>
          <cell r="B311" t="str">
            <v>2004892</v>
          </cell>
          <cell r="C311" t="str">
            <v>10915</v>
          </cell>
          <cell r="D311" t="str">
            <v>10855</v>
          </cell>
          <cell r="E311" t="str">
            <v>Moss L Intertie</v>
          </cell>
        </row>
        <row r="312">
          <cell r="A312" t="str">
            <v>311</v>
          </cell>
          <cell r="B312" t="str">
            <v>2004893</v>
          </cell>
          <cell r="C312" t="str">
            <v>10915</v>
          </cell>
          <cell r="D312" t="str">
            <v>10855</v>
          </cell>
          <cell r="E312" t="str">
            <v>Moss L Intertie</v>
          </cell>
        </row>
        <row r="313">
          <cell r="A313" t="str">
            <v>312</v>
          </cell>
          <cell r="B313" t="str">
            <v>2008319</v>
          </cell>
          <cell r="C313" t="str">
            <v>10916</v>
          </cell>
          <cell r="D313" t="str">
            <v>10855</v>
          </cell>
          <cell r="E313" t="str">
            <v>Moss L Intertie</v>
          </cell>
        </row>
        <row r="314">
          <cell r="A314" t="str">
            <v>313</v>
          </cell>
          <cell r="B314" t="str">
            <v>2008321</v>
          </cell>
          <cell r="C314" t="str">
            <v>10916</v>
          </cell>
          <cell r="D314" t="str">
            <v>10855</v>
          </cell>
          <cell r="E314" t="str">
            <v>Moss L Intertie</v>
          </cell>
        </row>
        <row r="315">
          <cell r="A315" t="str">
            <v>314</v>
          </cell>
          <cell r="B315" t="str">
            <v>2008323</v>
          </cell>
          <cell r="C315" t="str">
            <v>10916</v>
          </cell>
          <cell r="D315" t="str">
            <v>10855</v>
          </cell>
          <cell r="E315" t="str">
            <v>Moss L Intertie</v>
          </cell>
        </row>
        <row r="316">
          <cell r="A316" t="str">
            <v>315</v>
          </cell>
          <cell r="B316" t="str">
            <v>2008324</v>
          </cell>
          <cell r="C316" t="str">
            <v>10916</v>
          </cell>
          <cell r="D316" t="str">
            <v>10855</v>
          </cell>
          <cell r="E316" t="str">
            <v>Moss L Intertie</v>
          </cell>
        </row>
        <row r="317">
          <cell r="A317" t="str">
            <v>316</v>
          </cell>
          <cell r="B317" t="str">
            <v>2008325</v>
          </cell>
          <cell r="C317" t="str">
            <v>10916</v>
          </cell>
          <cell r="D317" t="str">
            <v>10855</v>
          </cell>
          <cell r="E317" t="str">
            <v>Moss L Intertie</v>
          </cell>
        </row>
        <row r="318">
          <cell r="A318" t="str">
            <v>317</v>
          </cell>
          <cell r="B318" t="str">
            <v>2008326</v>
          </cell>
          <cell r="C318" t="str">
            <v>10916</v>
          </cell>
          <cell r="D318" t="str">
            <v>10855</v>
          </cell>
          <cell r="E318" t="str">
            <v>Moss L Intertie</v>
          </cell>
        </row>
        <row r="319">
          <cell r="A319" t="str">
            <v>318</v>
          </cell>
          <cell r="B319" t="str">
            <v>2008327</v>
          </cell>
          <cell r="C319" t="str">
            <v>10916</v>
          </cell>
          <cell r="D319" t="str">
            <v>10855</v>
          </cell>
          <cell r="E319" t="str">
            <v>Moss L Intertie</v>
          </cell>
        </row>
        <row r="320">
          <cell r="A320" t="str">
            <v>319</v>
          </cell>
          <cell r="B320" t="str">
            <v>2008384</v>
          </cell>
          <cell r="C320" t="str">
            <v>10915</v>
          </cell>
          <cell r="D320" t="str">
            <v>10855</v>
          </cell>
          <cell r="E320" t="str">
            <v>Moss L Intertie</v>
          </cell>
        </row>
        <row r="321">
          <cell r="A321" t="str">
            <v>320</v>
          </cell>
          <cell r="B321" t="str">
            <v>2008385</v>
          </cell>
          <cell r="C321" t="str">
            <v>10915</v>
          </cell>
          <cell r="D321" t="str">
            <v>10855</v>
          </cell>
          <cell r="E321" t="str">
            <v>Moss L Intertie</v>
          </cell>
        </row>
        <row r="322">
          <cell r="A322" t="str">
            <v>321</v>
          </cell>
          <cell r="B322" t="str">
            <v>2008387</v>
          </cell>
          <cell r="C322" t="str">
            <v>10915</v>
          </cell>
          <cell r="D322" t="str">
            <v>10855</v>
          </cell>
          <cell r="E322" t="str">
            <v>Moss L Intertie</v>
          </cell>
        </row>
        <row r="323">
          <cell r="A323" t="str">
            <v>322</v>
          </cell>
          <cell r="B323" t="str">
            <v>2010083</v>
          </cell>
          <cell r="C323" t="str">
            <v>10915</v>
          </cell>
          <cell r="D323" t="str">
            <v>10855</v>
          </cell>
          <cell r="E323" t="str">
            <v>Moss L Intertie</v>
          </cell>
        </row>
        <row r="324">
          <cell r="A324" t="str">
            <v>323</v>
          </cell>
          <cell r="B324" t="str">
            <v>8021337</v>
          </cell>
          <cell r="C324" t="str">
            <v>10916</v>
          </cell>
          <cell r="D324" t="str">
            <v>10855</v>
          </cell>
          <cell r="E324" t="str">
            <v>Moss L Intertie</v>
          </cell>
        </row>
        <row r="325">
          <cell r="A325" t="str">
            <v>324</v>
          </cell>
          <cell r="B325" t="str">
            <v>2005189</v>
          </cell>
          <cell r="C325" t="str">
            <v>10916</v>
          </cell>
          <cell r="D325" t="str">
            <v>10855</v>
          </cell>
          <cell r="E325" t="str">
            <v>Moss L Intertie</v>
          </cell>
        </row>
        <row r="326">
          <cell r="A326" t="str">
            <v>325</v>
          </cell>
          <cell r="B326" t="str">
            <v>2005190</v>
          </cell>
          <cell r="C326" t="str">
            <v>10916</v>
          </cell>
          <cell r="D326" t="str">
            <v>10855</v>
          </cell>
          <cell r="E326" t="str">
            <v>Moss L Intertie</v>
          </cell>
        </row>
        <row r="327">
          <cell r="A327" t="str">
            <v>326</v>
          </cell>
          <cell r="B327" t="str">
            <v>2005191</v>
          </cell>
          <cell r="C327" t="str">
            <v>10916</v>
          </cell>
          <cell r="D327" t="str">
            <v>10855</v>
          </cell>
          <cell r="E327" t="str">
            <v>Moss L Intertie</v>
          </cell>
        </row>
        <row r="328">
          <cell r="A328" t="str">
            <v>327</v>
          </cell>
          <cell r="B328" t="str">
            <v>2005202</v>
          </cell>
          <cell r="C328" t="str">
            <v>10915</v>
          </cell>
          <cell r="D328" t="str">
            <v>10855</v>
          </cell>
          <cell r="E328" t="str">
            <v>Moss L Intertie</v>
          </cell>
        </row>
        <row r="329">
          <cell r="A329" t="str">
            <v>328</v>
          </cell>
          <cell r="B329" t="str">
            <v>2005203</v>
          </cell>
          <cell r="C329" t="str">
            <v>10915</v>
          </cell>
          <cell r="D329" t="str">
            <v>10855</v>
          </cell>
          <cell r="E329" t="str">
            <v>Moss L Intertie</v>
          </cell>
        </row>
        <row r="330">
          <cell r="A330" t="str">
            <v>329</v>
          </cell>
          <cell r="B330" t="str">
            <v>2005204</v>
          </cell>
          <cell r="C330" t="str">
            <v>10915</v>
          </cell>
          <cell r="D330" t="str">
            <v>10855</v>
          </cell>
          <cell r="E330" t="str">
            <v>Moss L Intertie</v>
          </cell>
        </row>
        <row r="331">
          <cell r="A331" t="str">
            <v>330</v>
          </cell>
          <cell r="B331" t="str">
            <v>2019830</v>
          </cell>
          <cell r="C331" t="str">
            <v>10473</v>
          </cell>
          <cell r="D331" t="str">
            <v>10855</v>
          </cell>
          <cell r="E331" t="str">
            <v>Moss L Intertie</v>
          </cell>
        </row>
        <row r="332">
          <cell r="A332" t="str">
            <v>331</v>
          </cell>
          <cell r="B332" t="str">
            <v>8029096</v>
          </cell>
          <cell r="C332" t="str">
            <v>10476</v>
          </cell>
          <cell r="D332" t="str">
            <v>10879</v>
          </cell>
          <cell r="E332" t="str">
            <v>Trans Projects</v>
          </cell>
        </row>
        <row r="333">
          <cell r="A333" t="str">
            <v>332</v>
          </cell>
          <cell r="B333" t="str">
            <v>8030540</v>
          </cell>
          <cell r="C333" t="str">
            <v>10466</v>
          </cell>
          <cell r="D333" t="str">
            <v>10879</v>
          </cell>
          <cell r="E333" t="str">
            <v>Trans Projects</v>
          </cell>
        </row>
        <row r="334">
          <cell r="A334" t="str">
            <v>333</v>
          </cell>
          <cell r="B334" t="str">
            <v>8030541</v>
          </cell>
          <cell r="C334" t="str">
            <v>10466</v>
          </cell>
          <cell r="D334" t="str">
            <v>10879</v>
          </cell>
          <cell r="E334" t="str">
            <v>Trans Projects</v>
          </cell>
        </row>
        <row r="335">
          <cell r="A335" t="str">
            <v>334</v>
          </cell>
          <cell r="B335" t="str">
            <v>8030542</v>
          </cell>
          <cell r="C335" t="str">
            <v>10466</v>
          </cell>
          <cell r="D335" t="str">
            <v>10879</v>
          </cell>
          <cell r="E335" t="str">
            <v>Trans Projects</v>
          </cell>
        </row>
        <row r="336">
          <cell r="A336" t="str">
            <v>335</v>
          </cell>
          <cell r="B336" t="str">
            <v>2005173</v>
          </cell>
          <cell r="C336" t="str">
            <v>10930</v>
          </cell>
          <cell r="D336" t="str">
            <v>10895</v>
          </cell>
          <cell r="E336" t="str">
            <v>Line Intertie</v>
          </cell>
        </row>
        <row r="337">
          <cell r="A337" t="str">
            <v>336</v>
          </cell>
          <cell r="B337" t="str">
            <v>2005176</v>
          </cell>
          <cell r="C337" t="str">
            <v>10938</v>
          </cell>
          <cell r="D337" t="str">
            <v>10895</v>
          </cell>
          <cell r="E337" t="str">
            <v>Line Intertie</v>
          </cell>
        </row>
        <row r="338">
          <cell r="A338" t="str">
            <v>337</v>
          </cell>
          <cell r="B338" t="str">
            <v>2005179</v>
          </cell>
          <cell r="C338" t="str">
            <v>10938</v>
          </cell>
          <cell r="D338" t="str">
            <v>10895</v>
          </cell>
          <cell r="E338" t="str">
            <v>Line Intertie</v>
          </cell>
        </row>
        <row r="339">
          <cell r="A339" t="str">
            <v>338</v>
          </cell>
          <cell r="B339" t="str">
            <v>2005188</v>
          </cell>
          <cell r="C339" t="str">
            <v>10930</v>
          </cell>
          <cell r="D339" t="str">
            <v>10895</v>
          </cell>
          <cell r="E339" t="str">
            <v>Line Intertie</v>
          </cell>
        </row>
        <row r="340">
          <cell r="A340" t="str">
            <v>339</v>
          </cell>
          <cell r="B340" t="str">
            <v>2005207</v>
          </cell>
          <cell r="C340" t="str">
            <v>10928</v>
          </cell>
          <cell r="D340" t="str">
            <v>10895</v>
          </cell>
          <cell r="E340" t="str">
            <v>Line Intertie</v>
          </cell>
        </row>
        <row r="341">
          <cell r="A341" t="str">
            <v>340</v>
          </cell>
          <cell r="B341" t="str">
            <v>2005208</v>
          </cell>
          <cell r="C341" t="str">
            <v>10938</v>
          </cell>
          <cell r="D341" t="str">
            <v>10895</v>
          </cell>
          <cell r="E341" t="str">
            <v>Line Intertie</v>
          </cell>
        </row>
        <row r="342">
          <cell r="A342" t="str">
            <v>341</v>
          </cell>
          <cell r="B342" t="str">
            <v>2005214</v>
          </cell>
          <cell r="C342" t="str">
            <v>10929</v>
          </cell>
          <cell r="D342" t="str">
            <v>10895</v>
          </cell>
          <cell r="E342" t="str">
            <v>Line Intertie</v>
          </cell>
        </row>
        <row r="343">
          <cell r="A343" t="str">
            <v>342</v>
          </cell>
          <cell r="B343" t="str">
            <v>2005219</v>
          </cell>
          <cell r="C343" t="str">
            <v>10930</v>
          </cell>
          <cell r="D343" t="str">
            <v>10895</v>
          </cell>
          <cell r="E343" t="str">
            <v>Line Intertie</v>
          </cell>
        </row>
        <row r="344">
          <cell r="A344" t="str">
            <v>343</v>
          </cell>
          <cell r="B344" t="str">
            <v>2005222</v>
          </cell>
          <cell r="C344" t="str">
            <v>10930</v>
          </cell>
          <cell r="D344" t="str">
            <v>10895</v>
          </cell>
          <cell r="E344" t="str">
            <v>Line Intertie</v>
          </cell>
        </row>
        <row r="345">
          <cell r="A345" t="str">
            <v>344</v>
          </cell>
          <cell r="B345" t="str">
            <v>2005248</v>
          </cell>
          <cell r="C345" t="str">
            <v>10930</v>
          </cell>
          <cell r="D345" t="str">
            <v>10895</v>
          </cell>
          <cell r="E345" t="str">
            <v>Line Intertie</v>
          </cell>
        </row>
        <row r="346">
          <cell r="A346" t="str">
            <v>345</v>
          </cell>
          <cell r="B346" t="str">
            <v>2005251</v>
          </cell>
          <cell r="C346" t="str">
            <v>10932</v>
          </cell>
          <cell r="D346" t="str">
            <v>10895</v>
          </cell>
          <cell r="E346" t="str">
            <v>Line Intertie</v>
          </cell>
        </row>
        <row r="347">
          <cell r="A347" t="str">
            <v>346</v>
          </cell>
          <cell r="B347" t="str">
            <v>2005268</v>
          </cell>
          <cell r="C347" t="str">
            <v>10930</v>
          </cell>
          <cell r="D347" t="str">
            <v>10895</v>
          </cell>
          <cell r="E347" t="str">
            <v>Line Intertie</v>
          </cell>
        </row>
        <row r="348">
          <cell r="A348" t="str">
            <v>347</v>
          </cell>
          <cell r="B348" t="str">
            <v>2005269</v>
          </cell>
          <cell r="C348" t="str">
            <v>10932</v>
          </cell>
          <cell r="D348" t="str">
            <v>10895</v>
          </cell>
          <cell r="E348" t="str">
            <v>Line Intertie</v>
          </cell>
        </row>
        <row r="349">
          <cell r="A349" t="str">
            <v>348</v>
          </cell>
          <cell r="B349" t="str">
            <v>2005280</v>
          </cell>
          <cell r="C349" t="str">
            <v>10931</v>
          </cell>
          <cell r="D349" t="str">
            <v>10895</v>
          </cell>
          <cell r="E349" t="str">
            <v>Line Intertie</v>
          </cell>
        </row>
        <row r="350">
          <cell r="A350" t="str">
            <v>349</v>
          </cell>
          <cell r="B350" t="str">
            <v>2005283</v>
          </cell>
          <cell r="C350" t="str">
            <v>10931</v>
          </cell>
          <cell r="D350" t="str">
            <v>10895</v>
          </cell>
          <cell r="E350" t="str">
            <v>Line Intertie</v>
          </cell>
        </row>
        <row r="351">
          <cell r="A351" t="str">
            <v>350</v>
          </cell>
          <cell r="B351" t="str">
            <v>2005286</v>
          </cell>
          <cell r="C351" t="str">
            <v>10935</v>
          </cell>
          <cell r="D351" t="str">
            <v>10895</v>
          </cell>
          <cell r="E351" t="str">
            <v>Line Intertie</v>
          </cell>
        </row>
        <row r="352">
          <cell r="A352" t="str">
            <v>351</v>
          </cell>
          <cell r="B352" t="str">
            <v>2005287</v>
          </cell>
          <cell r="C352" t="str">
            <v>10931</v>
          </cell>
          <cell r="D352" t="str">
            <v>10895</v>
          </cell>
          <cell r="E352" t="str">
            <v>Line Intertie</v>
          </cell>
        </row>
        <row r="353">
          <cell r="A353" t="str">
            <v>352</v>
          </cell>
          <cell r="B353" t="str">
            <v>2005289</v>
          </cell>
          <cell r="C353" t="str">
            <v>10933</v>
          </cell>
          <cell r="D353" t="str">
            <v>10895</v>
          </cell>
          <cell r="E353" t="str">
            <v>Line Intertie</v>
          </cell>
        </row>
        <row r="354">
          <cell r="A354" t="str">
            <v>353</v>
          </cell>
          <cell r="B354" t="str">
            <v>2005295</v>
          </cell>
          <cell r="C354" t="str">
            <v>10930</v>
          </cell>
          <cell r="D354" t="str">
            <v>10895</v>
          </cell>
          <cell r="E354" t="str">
            <v>Line Intertie</v>
          </cell>
        </row>
        <row r="355">
          <cell r="A355" t="str">
            <v>354</v>
          </cell>
          <cell r="B355" t="str">
            <v>2005304</v>
          </cell>
          <cell r="C355" t="str">
            <v>10931</v>
          </cell>
          <cell r="D355" t="str">
            <v>10895</v>
          </cell>
          <cell r="E355" t="str">
            <v>Line Intertie</v>
          </cell>
        </row>
        <row r="356">
          <cell r="A356" t="str">
            <v>355</v>
          </cell>
          <cell r="B356" t="str">
            <v>2005305</v>
          </cell>
          <cell r="C356" t="str">
            <v>10932</v>
          </cell>
          <cell r="D356" t="str">
            <v>10895</v>
          </cell>
          <cell r="E356" t="str">
            <v>Line Intertie</v>
          </cell>
        </row>
        <row r="357">
          <cell r="A357" t="str">
            <v>356</v>
          </cell>
          <cell r="B357" t="str">
            <v>2005307</v>
          </cell>
          <cell r="C357" t="str">
            <v>10933</v>
          </cell>
          <cell r="D357" t="str">
            <v>10895</v>
          </cell>
          <cell r="E357" t="str">
            <v>Line Intertie</v>
          </cell>
        </row>
        <row r="358">
          <cell r="A358" t="str">
            <v>357</v>
          </cell>
          <cell r="B358" t="str">
            <v>8001369</v>
          </cell>
          <cell r="C358" t="str">
            <v>10898</v>
          </cell>
          <cell r="D358" t="str">
            <v>10895</v>
          </cell>
          <cell r="E358" t="str">
            <v>Line Intertie</v>
          </cell>
        </row>
        <row r="359">
          <cell r="A359" t="str">
            <v>358</v>
          </cell>
          <cell r="B359" t="str">
            <v>8002061</v>
          </cell>
          <cell r="C359" t="str">
            <v>10896</v>
          </cell>
          <cell r="D359" t="str">
            <v>10895</v>
          </cell>
          <cell r="E359" t="str">
            <v>Line Intertie</v>
          </cell>
        </row>
        <row r="360">
          <cell r="A360" t="str">
            <v>359</v>
          </cell>
          <cell r="B360" t="str">
            <v>8001395</v>
          </cell>
          <cell r="C360" t="str">
            <v>10467</v>
          </cell>
          <cell r="D360" t="str">
            <v>10895</v>
          </cell>
          <cell r="E360" t="str">
            <v>Line Intertie</v>
          </cell>
        </row>
        <row r="361">
          <cell r="A361" t="str">
            <v>360</v>
          </cell>
          <cell r="B361" t="str">
            <v>2008096</v>
          </cell>
          <cell r="C361" t="str">
            <v>10896</v>
          </cell>
          <cell r="D361" t="str">
            <v>10896</v>
          </cell>
          <cell r="E361" t="str">
            <v>Tble Mtn</v>
          </cell>
          <cell r="F361" t="str">
            <v>Sacramento</v>
          </cell>
          <cell r="G361" t="str">
            <v>Wingert</v>
          </cell>
          <cell r="H361" t="str">
            <v>Table Mountain</v>
          </cell>
          <cell r="I361" t="str">
            <v>Hale</v>
          </cell>
          <cell r="J361" t="str">
            <v>10468</v>
          </cell>
          <cell r="K361" t="str">
            <v>10896</v>
          </cell>
        </row>
        <row r="362">
          <cell r="A362" t="str">
            <v>361</v>
          </cell>
          <cell r="B362" t="str">
            <v>2008119</v>
          </cell>
          <cell r="C362" t="str">
            <v>10896</v>
          </cell>
          <cell r="D362" t="str">
            <v>10896</v>
          </cell>
          <cell r="E362" t="str">
            <v>Tble Mtn</v>
          </cell>
          <cell r="F362" t="str">
            <v>Sacramento</v>
          </cell>
          <cell r="G362" t="str">
            <v>Wingert</v>
          </cell>
          <cell r="H362" t="str">
            <v>Table Mountain</v>
          </cell>
          <cell r="I362" t="str">
            <v>Hale</v>
          </cell>
          <cell r="J362" t="str">
            <v>10468</v>
          </cell>
          <cell r="K362" t="str">
            <v>10896</v>
          </cell>
        </row>
        <row r="363">
          <cell r="A363" t="str">
            <v>362</v>
          </cell>
          <cell r="B363" t="str">
            <v>2008142</v>
          </cell>
          <cell r="C363" t="str">
            <v>10896</v>
          </cell>
          <cell r="D363" t="str">
            <v>10896</v>
          </cell>
          <cell r="E363" t="str">
            <v>Tble Mtn</v>
          </cell>
          <cell r="F363" t="str">
            <v>Sacramento</v>
          </cell>
          <cell r="G363" t="str">
            <v>Wingert</v>
          </cell>
          <cell r="H363" t="str">
            <v>Table Mountain</v>
          </cell>
          <cell r="I363" t="str">
            <v>Hale</v>
          </cell>
          <cell r="J363" t="str">
            <v>10468</v>
          </cell>
          <cell r="K363" t="str">
            <v>10896</v>
          </cell>
        </row>
        <row r="364">
          <cell r="A364" t="str">
            <v>363</v>
          </cell>
          <cell r="B364" t="str">
            <v>2008165</v>
          </cell>
          <cell r="C364" t="str">
            <v>10896</v>
          </cell>
          <cell r="D364" t="str">
            <v>10896</v>
          </cell>
          <cell r="E364" t="str">
            <v>Tble Mtn</v>
          </cell>
          <cell r="F364" t="str">
            <v>Sacramento</v>
          </cell>
          <cell r="G364" t="str">
            <v>Wingert</v>
          </cell>
          <cell r="H364" t="str">
            <v>Table Mountain</v>
          </cell>
          <cell r="I364" t="str">
            <v>Hale</v>
          </cell>
          <cell r="J364" t="str">
            <v>10468</v>
          </cell>
          <cell r="K364" t="str">
            <v>10896</v>
          </cell>
        </row>
        <row r="365">
          <cell r="A365" t="str">
            <v>364</v>
          </cell>
          <cell r="B365" t="str">
            <v>2008188</v>
          </cell>
          <cell r="C365" t="str">
            <v>10896</v>
          </cell>
          <cell r="D365" t="str">
            <v>10896</v>
          </cell>
          <cell r="E365" t="str">
            <v>Tble Mtn</v>
          </cell>
          <cell r="F365" t="str">
            <v>Sacramento</v>
          </cell>
          <cell r="G365" t="str">
            <v>Wingert</v>
          </cell>
          <cell r="H365" t="str">
            <v>Table Mountain</v>
          </cell>
          <cell r="I365" t="str">
            <v>Hale</v>
          </cell>
          <cell r="J365" t="str">
            <v>10468</v>
          </cell>
          <cell r="K365" t="str">
            <v>10896</v>
          </cell>
        </row>
        <row r="366">
          <cell r="A366" t="str">
            <v>365</v>
          </cell>
          <cell r="B366" t="str">
            <v>2008211</v>
          </cell>
          <cell r="C366" t="str">
            <v>10896</v>
          </cell>
          <cell r="D366" t="str">
            <v>10896</v>
          </cell>
          <cell r="E366" t="str">
            <v>Tble Mtn</v>
          </cell>
          <cell r="F366" t="str">
            <v>Sacramento</v>
          </cell>
          <cell r="G366" t="str">
            <v>Wingert</v>
          </cell>
          <cell r="H366" t="str">
            <v>Table Mountain</v>
          </cell>
          <cell r="I366" t="str">
            <v>Hale</v>
          </cell>
          <cell r="J366" t="str">
            <v>10468</v>
          </cell>
          <cell r="K366" t="str">
            <v>10896</v>
          </cell>
        </row>
        <row r="367">
          <cell r="A367" t="str">
            <v>366</v>
          </cell>
          <cell r="B367" t="str">
            <v>2008234</v>
          </cell>
          <cell r="C367" t="str">
            <v>10896</v>
          </cell>
          <cell r="D367" t="str">
            <v>10896</v>
          </cell>
          <cell r="E367" t="str">
            <v>Tble Mtn</v>
          </cell>
          <cell r="F367" t="str">
            <v>Sacramento</v>
          </cell>
          <cell r="G367" t="str">
            <v>Wingert</v>
          </cell>
          <cell r="H367" t="str">
            <v>Table Mountain</v>
          </cell>
          <cell r="I367" t="str">
            <v>Hale</v>
          </cell>
          <cell r="J367" t="str">
            <v>10468</v>
          </cell>
          <cell r="K367" t="str">
            <v>10896</v>
          </cell>
        </row>
        <row r="368">
          <cell r="A368" t="str">
            <v>367</v>
          </cell>
          <cell r="B368" t="str">
            <v>2010040</v>
          </cell>
          <cell r="C368" t="str">
            <v>10896</v>
          </cell>
          <cell r="D368" t="str">
            <v>10896</v>
          </cell>
          <cell r="E368" t="str">
            <v>Tble Mtn</v>
          </cell>
          <cell r="F368" t="str">
            <v>Sacramento</v>
          </cell>
          <cell r="G368" t="str">
            <v>Wingert</v>
          </cell>
          <cell r="H368" t="str">
            <v>Table Mountain</v>
          </cell>
          <cell r="I368" t="str">
            <v>Hale</v>
          </cell>
          <cell r="J368" t="str">
            <v>10468</v>
          </cell>
          <cell r="K368" t="str">
            <v>10896</v>
          </cell>
        </row>
        <row r="369">
          <cell r="A369" t="str">
            <v>368</v>
          </cell>
          <cell r="B369" t="str">
            <v>8001407</v>
          </cell>
          <cell r="C369" t="str">
            <v>10896</v>
          </cell>
          <cell r="D369" t="str">
            <v>10896</v>
          </cell>
          <cell r="E369" t="str">
            <v>Tble Mtn</v>
          </cell>
          <cell r="F369" t="str">
            <v>Sacramento</v>
          </cell>
          <cell r="G369" t="str">
            <v>Wingert</v>
          </cell>
          <cell r="H369" t="str">
            <v>Table Mountain</v>
          </cell>
          <cell r="I369" t="str">
            <v>Hale</v>
          </cell>
          <cell r="J369" t="str">
            <v>10468</v>
          </cell>
          <cell r="K369" t="str">
            <v>10896</v>
          </cell>
        </row>
        <row r="370">
          <cell r="A370" t="str">
            <v>369</v>
          </cell>
          <cell r="B370" t="str">
            <v>8001410</v>
          </cell>
          <cell r="C370" t="str">
            <v>10466</v>
          </cell>
          <cell r="D370" t="str">
            <v>10896</v>
          </cell>
          <cell r="E370" t="str">
            <v>Tble Mtn</v>
          </cell>
          <cell r="F370" t="str">
            <v>Sacramento</v>
          </cell>
          <cell r="G370" t="str">
            <v>Wingert</v>
          </cell>
          <cell r="H370" t="str">
            <v>Table Mountain</v>
          </cell>
          <cell r="I370" t="str">
            <v>Hale</v>
          </cell>
          <cell r="J370" t="str">
            <v>10468</v>
          </cell>
          <cell r="K370" t="str">
            <v>10896</v>
          </cell>
        </row>
        <row r="371">
          <cell r="A371" t="str">
            <v>370</v>
          </cell>
          <cell r="B371" t="str">
            <v>8001413</v>
          </cell>
          <cell r="C371" t="str">
            <v>10896</v>
          </cell>
          <cell r="D371" t="str">
            <v>10896</v>
          </cell>
          <cell r="E371" t="str">
            <v>Tble Mtn</v>
          </cell>
          <cell r="F371" t="str">
            <v>Sacramento</v>
          </cell>
          <cell r="G371" t="str">
            <v>Wingert</v>
          </cell>
          <cell r="H371" t="str">
            <v>Table Mountain</v>
          </cell>
          <cell r="I371" t="str">
            <v>Hale</v>
          </cell>
          <cell r="J371" t="str">
            <v>10468</v>
          </cell>
          <cell r="K371" t="str">
            <v>10896</v>
          </cell>
        </row>
        <row r="372">
          <cell r="A372" t="str">
            <v>371</v>
          </cell>
          <cell r="B372" t="str">
            <v>8017837</v>
          </cell>
          <cell r="C372" t="str">
            <v>10468</v>
          </cell>
          <cell r="D372" t="str">
            <v>10896</v>
          </cell>
          <cell r="E372" t="str">
            <v>Tble Mtn</v>
          </cell>
          <cell r="F372" t="str">
            <v>Sacramento</v>
          </cell>
          <cell r="G372" t="str">
            <v>Wingert</v>
          </cell>
          <cell r="H372" t="str">
            <v>Table Mountain</v>
          </cell>
          <cell r="I372" t="str">
            <v>Hale</v>
          </cell>
          <cell r="J372" t="str">
            <v>10468</v>
          </cell>
          <cell r="K372" t="str">
            <v>10896</v>
          </cell>
        </row>
        <row r="373">
          <cell r="A373" t="str">
            <v>372</v>
          </cell>
          <cell r="B373" t="str">
            <v>8030657</v>
          </cell>
          <cell r="C373" t="str">
            <v>10468</v>
          </cell>
          <cell r="D373" t="str">
            <v>10896</v>
          </cell>
          <cell r="E373" t="str">
            <v>Tble Mtn</v>
          </cell>
          <cell r="F373" t="str">
            <v>Sacramento</v>
          </cell>
          <cell r="G373" t="str">
            <v>Wingert</v>
          </cell>
          <cell r="H373" t="str">
            <v>Table Mountain</v>
          </cell>
          <cell r="I373" t="str">
            <v>Hale</v>
          </cell>
          <cell r="J373" t="str">
            <v>10468</v>
          </cell>
          <cell r="K373" t="str">
            <v>10896</v>
          </cell>
        </row>
        <row r="374">
          <cell r="A374" t="str">
            <v>373</v>
          </cell>
          <cell r="B374" t="str">
            <v>2005044</v>
          </cell>
          <cell r="C374" t="str">
            <v>10896</v>
          </cell>
          <cell r="D374" t="str">
            <v>10896</v>
          </cell>
          <cell r="E374" t="str">
            <v>Tble Mtn</v>
          </cell>
          <cell r="F374" t="str">
            <v>Sacramento</v>
          </cell>
          <cell r="G374" t="str">
            <v>Wingert</v>
          </cell>
          <cell r="H374" t="str">
            <v>Table Mountain</v>
          </cell>
          <cell r="I374" t="str">
            <v>Hale</v>
          </cell>
          <cell r="J374" t="str">
            <v>10468</v>
          </cell>
          <cell r="K374" t="str">
            <v>10896</v>
          </cell>
        </row>
        <row r="375">
          <cell r="A375" t="str">
            <v>374</v>
          </cell>
          <cell r="B375" t="str">
            <v>2019835</v>
          </cell>
          <cell r="C375" t="str">
            <v>10468</v>
          </cell>
          <cell r="D375" t="str">
            <v>10896</v>
          </cell>
          <cell r="E375" t="str">
            <v>Tble Mtn</v>
          </cell>
          <cell r="F375" t="str">
            <v>Sacramento</v>
          </cell>
          <cell r="G375" t="str">
            <v>Wingert</v>
          </cell>
          <cell r="H375" t="str">
            <v>Table Mountain</v>
          </cell>
          <cell r="I375" t="str">
            <v>Hale</v>
          </cell>
          <cell r="J375" t="str">
            <v>10468</v>
          </cell>
          <cell r="K375" t="str">
            <v>10896</v>
          </cell>
        </row>
        <row r="376">
          <cell r="A376" t="str">
            <v>375</v>
          </cell>
          <cell r="B376" t="str">
            <v>8008016</v>
          </cell>
          <cell r="C376" t="str">
            <v>10896</v>
          </cell>
          <cell r="D376" t="str">
            <v>10896</v>
          </cell>
          <cell r="E376" t="str">
            <v>Tble Mtn</v>
          </cell>
          <cell r="F376" t="str">
            <v>Sacramento</v>
          </cell>
          <cell r="G376" t="str">
            <v>Wingert</v>
          </cell>
          <cell r="H376" t="str">
            <v>Table Mountain</v>
          </cell>
          <cell r="I376" t="str">
            <v>Hale</v>
          </cell>
          <cell r="J376" t="str">
            <v>10468</v>
          </cell>
          <cell r="K376" t="str">
            <v>10896</v>
          </cell>
        </row>
        <row r="377">
          <cell r="A377" t="str">
            <v>376</v>
          </cell>
          <cell r="B377" t="str">
            <v>8000536</v>
          </cell>
          <cell r="C377" t="str">
            <v>10468</v>
          </cell>
          <cell r="D377" t="str">
            <v>10896</v>
          </cell>
          <cell r="E377" t="str">
            <v>Tble Mtn</v>
          </cell>
          <cell r="F377" t="str">
            <v>Sacramento</v>
          </cell>
          <cell r="G377" t="str">
            <v>Wingert</v>
          </cell>
          <cell r="H377" t="str">
            <v>Table Mountain</v>
          </cell>
          <cell r="I377" t="str">
            <v>Hale</v>
          </cell>
          <cell r="J377" t="str">
            <v>10468</v>
          </cell>
          <cell r="K377" t="str">
            <v>10896</v>
          </cell>
        </row>
        <row r="378">
          <cell r="A378" t="str">
            <v>377</v>
          </cell>
          <cell r="B378" t="str">
            <v>8026236</v>
          </cell>
          <cell r="C378" t="str">
            <v>10466</v>
          </cell>
          <cell r="D378" t="str">
            <v>10896</v>
          </cell>
          <cell r="E378" t="str">
            <v>Tble Mtn</v>
          </cell>
          <cell r="F378" t="str">
            <v>Sacramento</v>
          </cell>
          <cell r="G378" t="str">
            <v>Wingert</v>
          </cell>
          <cell r="H378" t="str">
            <v>Table Mountain</v>
          </cell>
          <cell r="I378" t="str">
            <v>Hale</v>
          </cell>
          <cell r="J378" t="str">
            <v>10468</v>
          </cell>
          <cell r="K378" t="str">
            <v>10896</v>
          </cell>
        </row>
        <row r="379">
          <cell r="A379" t="str">
            <v>378</v>
          </cell>
          <cell r="B379" t="str">
            <v>2008097</v>
          </cell>
          <cell r="C379" t="str">
            <v>10897</v>
          </cell>
          <cell r="D379" t="str">
            <v>10897</v>
          </cell>
          <cell r="E379" t="str">
            <v>Stockton</v>
          </cell>
          <cell r="F379" t="str">
            <v>Sacramento</v>
          </cell>
          <cell r="G379" t="str">
            <v>Wingert</v>
          </cell>
          <cell r="H379" t="str">
            <v>Stockton</v>
          </cell>
          <cell r="I379" t="str">
            <v>Raney</v>
          </cell>
          <cell r="J379" t="str">
            <v>10468</v>
          </cell>
          <cell r="K379" t="str">
            <v>10897</v>
          </cell>
        </row>
        <row r="380">
          <cell r="A380" t="str">
            <v>379</v>
          </cell>
          <cell r="B380" t="str">
            <v>2008120</v>
          </cell>
          <cell r="C380" t="str">
            <v>10897</v>
          </cell>
          <cell r="D380" t="str">
            <v>10897</v>
          </cell>
          <cell r="E380" t="str">
            <v>Stockton</v>
          </cell>
          <cell r="F380" t="str">
            <v>Sacramento</v>
          </cell>
          <cell r="G380" t="str">
            <v>Wingert</v>
          </cell>
          <cell r="H380" t="str">
            <v>Stockton</v>
          </cell>
          <cell r="I380" t="str">
            <v>Raney</v>
          </cell>
          <cell r="J380" t="str">
            <v>10468</v>
          </cell>
          <cell r="K380" t="str">
            <v>10897</v>
          </cell>
        </row>
        <row r="381">
          <cell r="A381" t="str">
            <v>380</v>
          </cell>
          <cell r="B381" t="str">
            <v>2008143</v>
          </cell>
          <cell r="C381" t="str">
            <v>10897</v>
          </cell>
          <cell r="D381" t="str">
            <v>10897</v>
          </cell>
          <cell r="E381" t="str">
            <v>Stockton</v>
          </cell>
          <cell r="F381" t="str">
            <v>Sacramento</v>
          </cell>
          <cell r="G381" t="str">
            <v>Wingert</v>
          </cell>
          <cell r="H381" t="str">
            <v>Stockton</v>
          </cell>
          <cell r="I381" t="str">
            <v>Raney</v>
          </cell>
          <cell r="J381" t="str">
            <v>10468</v>
          </cell>
          <cell r="K381" t="str">
            <v>10897</v>
          </cell>
        </row>
        <row r="382">
          <cell r="A382" t="str">
            <v>381</v>
          </cell>
          <cell r="B382" t="str">
            <v>2008166</v>
          </cell>
          <cell r="C382" t="str">
            <v>10897</v>
          </cell>
          <cell r="D382" t="str">
            <v>10897</v>
          </cell>
          <cell r="E382" t="str">
            <v>Stockton</v>
          </cell>
          <cell r="F382" t="str">
            <v>Sacramento</v>
          </cell>
          <cell r="G382" t="str">
            <v>Wingert</v>
          </cell>
          <cell r="H382" t="str">
            <v>Stockton</v>
          </cell>
          <cell r="I382" t="str">
            <v>Raney</v>
          </cell>
          <cell r="J382" t="str">
            <v>10468</v>
          </cell>
          <cell r="K382" t="str">
            <v>10897</v>
          </cell>
        </row>
        <row r="383">
          <cell r="A383" t="str">
            <v>382</v>
          </cell>
          <cell r="B383" t="str">
            <v>2008189</v>
          </cell>
          <cell r="C383" t="str">
            <v>10897</v>
          </cell>
          <cell r="D383" t="str">
            <v>10897</v>
          </cell>
          <cell r="E383" t="str">
            <v>Stockton</v>
          </cell>
          <cell r="F383" t="str">
            <v>Sacramento</v>
          </cell>
          <cell r="G383" t="str">
            <v>Wingert</v>
          </cell>
          <cell r="H383" t="str">
            <v>Stockton</v>
          </cell>
          <cell r="I383" t="str">
            <v>Raney</v>
          </cell>
          <cell r="J383" t="str">
            <v>10468</v>
          </cell>
          <cell r="K383" t="str">
            <v>10897</v>
          </cell>
        </row>
        <row r="384">
          <cell r="A384" t="str">
            <v>383</v>
          </cell>
          <cell r="B384" t="str">
            <v>2008212</v>
          </cell>
          <cell r="C384" t="str">
            <v>10897</v>
          </cell>
          <cell r="D384" t="str">
            <v>10897</v>
          </cell>
          <cell r="E384" t="str">
            <v>Stockton</v>
          </cell>
          <cell r="F384" t="str">
            <v>Sacramento</v>
          </cell>
          <cell r="G384" t="str">
            <v>Wingert</v>
          </cell>
          <cell r="H384" t="str">
            <v>Stockton</v>
          </cell>
          <cell r="I384" t="str">
            <v>Raney</v>
          </cell>
          <cell r="J384" t="str">
            <v>10468</v>
          </cell>
          <cell r="K384" t="str">
            <v>10897</v>
          </cell>
        </row>
        <row r="385">
          <cell r="A385" t="str">
            <v>384</v>
          </cell>
          <cell r="B385" t="str">
            <v>2008235</v>
          </cell>
          <cell r="C385" t="str">
            <v>10897</v>
          </cell>
          <cell r="D385" t="str">
            <v>10897</v>
          </cell>
          <cell r="E385" t="str">
            <v>Stockton</v>
          </cell>
          <cell r="F385" t="str">
            <v>Sacramento</v>
          </cell>
          <cell r="G385" t="str">
            <v>Wingert</v>
          </cell>
          <cell r="H385" t="str">
            <v>Stockton</v>
          </cell>
          <cell r="I385" t="str">
            <v>Raney</v>
          </cell>
          <cell r="J385" t="str">
            <v>10468</v>
          </cell>
          <cell r="K385" t="str">
            <v>10897</v>
          </cell>
        </row>
        <row r="386">
          <cell r="A386" t="str">
            <v>385</v>
          </cell>
          <cell r="B386" t="str">
            <v>2010042</v>
          </cell>
          <cell r="C386" t="str">
            <v>10897</v>
          </cell>
          <cell r="D386" t="str">
            <v>10897</v>
          </cell>
          <cell r="E386" t="str">
            <v>Stockton</v>
          </cell>
          <cell r="F386" t="str">
            <v>Sacramento</v>
          </cell>
          <cell r="G386" t="str">
            <v>Wingert</v>
          </cell>
          <cell r="H386" t="str">
            <v>Stockton</v>
          </cell>
          <cell r="I386" t="str">
            <v>Raney</v>
          </cell>
          <cell r="J386" t="str">
            <v>10468</v>
          </cell>
          <cell r="K386" t="str">
            <v>10897</v>
          </cell>
        </row>
        <row r="387">
          <cell r="A387" t="str">
            <v>386</v>
          </cell>
          <cell r="B387" t="str">
            <v>8003594</v>
          </cell>
          <cell r="C387" t="str">
            <v>10468</v>
          </cell>
          <cell r="D387" t="str">
            <v>10897</v>
          </cell>
          <cell r="E387" t="str">
            <v>Stockton</v>
          </cell>
          <cell r="F387" t="str">
            <v>Sacramento</v>
          </cell>
          <cell r="G387" t="str">
            <v>Wingert</v>
          </cell>
          <cell r="H387" t="str">
            <v>Stockton</v>
          </cell>
          <cell r="I387" t="str">
            <v>Raney</v>
          </cell>
          <cell r="J387" t="str">
            <v>10468</v>
          </cell>
          <cell r="K387" t="str">
            <v>10897</v>
          </cell>
        </row>
        <row r="388">
          <cell r="A388" t="str">
            <v>387</v>
          </cell>
          <cell r="B388" t="str">
            <v>2005045</v>
          </cell>
          <cell r="C388" t="str">
            <v>10897</v>
          </cell>
          <cell r="D388" t="str">
            <v>10897</v>
          </cell>
          <cell r="E388" t="str">
            <v>Stockton</v>
          </cell>
          <cell r="F388" t="str">
            <v>Sacramento</v>
          </cell>
          <cell r="G388" t="str">
            <v>Wingert</v>
          </cell>
          <cell r="H388" t="str">
            <v>Stockton</v>
          </cell>
          <cell r="I388" t="str">
            <v>Raney</v>
          </cell>
          <cell r="J388" t="str">
            <v>10468</v>
          </cell>
          <cell r="K388" t="str">
            <v>10897</v>
          </cell>
        </row>
        <row r="389">
          <cell r="A389" t="str">
            <v>388</v>
          </cell>
          <cell r="B389" t="str">
            <v>2019834</v>
          </cell>
          <cell r="C389" t="str">
            <v>10468</v>
          </cell>
          <cell r="D389" t="str">
            <v>10897</v>
          </cell>
          <cell r="E389" t="str">
            <v>Stockton</v>
          </cell>
          <cell r="F389" t="str">
            <v>Sacramento</v>
          </cell>
          <cell r="G389" t="str">
            <v>Wingert</v>
          </cell>
          <cell r="H389" t="str">
            <v>Stockton</v>
          </cell>
          <cell r="I389" t="str">
            <v>Raney</v>
          </cell>
          <cell r="J389" t="str">
            <v>10468</v>
          </cell>
          <cell r="K389" t="str">
            <v>10897</v>
          </cell>
        </row>
        <row r="390">
          <cell r="A390" t="str">
            <v>389</v>
          </cell>
          <cell r="B390" t="str">
            <v>8008017</v>
          </cell>
          <cell r="C390" t="str">
            <v>10897</v>
          </cell>
          <cell r="D390" t="str">
            <v>10897</v>
          </cell>
          <cell r="E390" t="str">
            <v>Stockton</v>
          </cell>
          <cell r="F390" t="str">
            <v>Sacramento</v>
          </cell>
          <cell r="G390" t="str">
            <v>Wingert</v>
          </cell>
          <cell r="H390" t="str">
            <v>Stockton</v>
          </cell>
          <cell r="I390" t="str">
            <v>Raney</v>
          </cell>
          <cell r="J390" t="str">
            <v>10468</v>
          </cell>
          <cell r="K390" t="str">
            <v>10897</v>
          </cell>
        </row>
        <row r="391">
          <cell r="A391" t="str">
            <v>390</v>
          </cell>
          <cell r="B391" t="str">
            <v>8012560</v>
          </cell>
          <cell r="C391" t="str">
            <v>10897</v>
          </cell>
          <cell r="D391" t="str">
            <v>10897</v>
          </cell>
          <cell r="E391" t="str">
            <v>Stockton</v>
          </cell>
          <cell r="F391" t="str">
            <v>Sacramento</v>
          </cell>
          <cell r="G391" t="str">
            <v>Wingert</v>
          </cell>
          <cell r="H391" t="str">
            <v>Stockton</v>
          </cell>
          <cell r="I391" t="str">
            <v>Raney</v>
          </cell>
          <cell r="J391" t="str">
            <v>10468</v>
          </cell>
          <cell r="K391" t="str">
            <v>10897</v>
          </cell>
        </row>
        <row r="392">
          <cell r="A392" t="str">
            <v>391</v>
          </cell>
          <cell r="B392" t="str">
            <v>2008098</v>
          </cell>
          <cell r="C392" t="str">
            <v>10898</v>
          </cell>
          <cell r="D392" t="str">
            <v>10898</v>
          </cell>
          <cell r="E392" t="str">
            <v>Cottonwood</v>
          </cell>
          <cell r="F392" t="str">
            <v>Sacramento</v>
          </cell>
          <cell r="G392" t="str">
            <v>Wingert</v>
          </cell>
          <cell r="H392" t="str">
            <v>Cottonwood</v>
          </cell>
          <cell r="I392" t="str">
            <v>O'Connell</v>
          </cell>
          <cell r="J392" t="str">
            <v>10468</v>
          </cell>
          <cell r="K392" t="str">
            <v>10898</v>
          </cell>
        </row>
        <row r="393">
          <cell r="A393" t="str">
            <v>392</v>
          </cell>
          <cell r="B393" t="str">
            <v>2008121</v>
          </cell>
          <cell r="C393" t="str">
            <v>10898</v>
          </cell>
          <cell r="D393" t="str">
            <v>10898</v>
          </cell>
          <cell r="E393" t="str">
            <v>Cottonwood</v>
          </cell>
          <cell r="F393" t="str">
            <v>Sacramento</v>
          </cell>
          <cell r="G393" t="str">
            <v>Wingert</v>
          </cell>
          <cell r="H393" t="str">
            <v>Cottonwood</v>
          </cell>
          <cell r="I393" t="str">
            <v>O'Connell</v>
          </cell>
          <cell r="J393" t="str">
            <v>10468</v>
          </cell>
          <cell r="K393" t="str">
            <v>10898</v>
          </cell>
        </row>
        <row r="394">
          <cell r="A394" t="str">
            <v>393</v>
          </cell>
          <cell r="B394" t="str">
            <v>2008144</v>
          </cell>
          <cell r="C394" t="str">
            <v>10898</v>
          </cell>
          <cell r="D394" t="str">
            <v>10898</v>
          </cell>
          <cell r="E394" t="str">
            <v>Cottonwood</v>
          </cell>
          <cell r="F394" t="str">
            <v>Sacramento</v>
          </cell>
          <cell r="G394" t="str">
            <v>Wingert</v>
          </cell>
          <cell r="H394" t="str">
            <v>Cottonwood</v>
          </cell>
          <cell r="I394" t="str">
            <v>O'Connell</v>
          </cell>
          <cell r="J394" t="str">
            <v>10468</v>
          </cell>
          <cell r="K394" t="str">
            <v>10898</v>
          </cell>
        </row>
        <row r="395">
          <cell r="A395" t="str">
            <v>394</v>
          </cell>
          <cell r="B395" t="str">
            <v>2008167</v>
          </cell>
          <cell r="C395" t="str">
            <v>10898</v>
          </cell>
          <cell r="D395" t="str">
            <v>10898</v>
          </cell>
          <cell r="E395" t="str">
            <v>Cottonwood</v>
          </cell>
          <cell r="F395" t="str">
            <v>Sacramento</v>
          </cell>
          <cell r="G395" t="str">
            <v>Wingert</v>
          </cell>
          <cell r="H395" t="str">
            <v>Cottonwood</v>
          </cell>
          <cell r="I395" t="str">
            <v>O'Connell</v>
          </cell>
          <cell r="J395" t="str">
            <v>10468</v>
          </cell>
          <cell r="K395" t="str">
            <v>10898</v>
          </cell>
        </row>
        <row r="396">
          <cell r="A396" t="str">
            <v>395</v>
          </cell>
          <cell r="B396" t="str">
            <v>2008190</v>
          </cell>
          <cell r="C396" t="str">
            <v>10898</v>
          </cell>
          <cell r="D396" t="str">
            <v>10898</v>
          </cell>
          <cell r="E396" t="str">
            <v>Cottonwood</v>
          </cell>
          <cell r="F396" t="str">
            <v>Sacramento</v>
          </cell>
          <cell r="G396" t="str">
            <v>Wingert</v>
          </cell>
          <cell r="H396" t="str">
            <v>Cottonwood</v>
          </cell>
          <cell r="I396" t="str">
            <v>O'Connell</v>
          </cell>
          <cell r="J396" t="str">
            <v>10468</v>
          </cell>
          <cell r="K396" t="str">
            <v>10898</v>
          </cell>
        </row>
        <row r="397">
          <cell r="A397" t="str">
            <v>396</v>
          </cell>
          <cell r="B397" t="str">
            <v>2008213</v>
          </cell>
          <cell r="C397" t="str">
            <v>10898</v>
          </cell>
          <cell r="D397" t="str">
            <v>10898</v>
          </cell>
          <cell r="E397" t="str">
            <v>Cottonwood</v>
          </cell>
          <cell r="F397" t="str">
            <v>Sacramento</v>
          </cell>
          <cell r="G397" t="str">
            <v>Wingert</v>
          </cell>
          <cell r="H397" t="str">
            <v>Cottonwood</v>
          </cell>
          <cell r="I397" t="str">
            <v>O'Connell</v>
          </cell>
          <cell r="J397" t="str">
            <v>10468</v>
          </cell>
          <cell r="K397" t="str">
            <v>10898</v>
          </cell>
        </row>
        <row r="398">
          <cell r="A398" t="str">
            <v>397</v>
          </cell>
          <cell r="B398" t="str">
            <v>2008236</v>
          </cell>
          <cell r="C398" t="str">
            <v>10898</v>
          </cell>
          <cell r="D398" t="str">
            <v>10898</v>
          </cell>
          <cell r="E398" t="str">
            <v>Cottonwood</v>
          </cell>
          <cell r="F398" t="str">
            <v>Sacramento</v>
          </cell>
          <cell r="G398" t="str">
            <v>Wingert</v>
          </cell>
          <cell r="H398" t="str">
            <v>Cottonwood</v>
          </cell>
          <cell r="I398" t="str">
            <v>O'Connell</v>
          </cell>
          <cell r="J398" t="str">
            <v>10468</v>
          </cell>
          <cell r="K398" t="str">
            <v>10898</v>
          </cell>
        </row>
        <row r="399">
          <cell r="A399" t="str">
            <v>398</v>
          </cell>
          <cell r="B399" t="str">
            <v>2010044</v>
          </cell>
          <cell r="C399" t="str">
            <v>10898</v>
          </cell>
          <cell r="D399" t="str">
            <v>10898</v>
          </cell>
          <cell r="E399" t="str">
            <v>Cottonwood</v>
          </cell>
          <cell r="F399" t="str">
            <v>Sacramento</v>
          </cell>
          <cell r="G399" t="str">
            <v>Wingert</v>
          </cell>
          <cell r="H399" t="str">
            <v>Cottonwood</v>
          </cell>
          <cell r="I399" t="str">
            <v>O'Connell</v>
          </cell>
          <cell r="J399" t="str">
            <v>10468</v>
          </cell>
          <cell r="K399" t="str">
            <v>10898</v>
          </cell>
        </row>
        <row r="400">
          <cell r="A400" t="str">
            <v>399</v>
          </cell>
          <cell r="B400" t="str">
            <v>8012438</v>
          </cell>
          <cell r="C400" t="str">
            <v>10468</v>
          </cell>
          <cell r="D400" t="str">
            <v>10898</v>
          </cell>
          <cell r="E400" t="str">
            <v>Cottonwood</v>
          </cell>
          <cell r="F400" t="str">
            <v>Sacramento</v>
          </cell>
          <cell r="G400" t="str">
            <v>Wingert</v>
          </cell>
          <cell r="H400" t="str">
            <v>Cottonwood</v>
          </cell>
          <cell r="I400" t="str">
            <v>O'Connell</v>
          </cell>
          <cell r="J400" t="str">
            <v>10468</v>
          </cell>
          <cell r="K400" t="str">
            <v>10898</v>
          </cell>
        </row>
        <row r="401">
          <cell r="A401" t="str">
            <v>400</v>
          </cell>
          <cell r="B401" t="str">
            <v>8032660</v>
          </cell>
          <cell r="C401" t="str">
            <v>10468</v>
          </cell>
          <cell r="D401" t="str">
            <v>10898</v>
          </cell>
          <cell r="E401" t="str">
            <v>Cottonwood</v>
          </cell>
          <cell r="F401" t="str">
            <v>Sacramento</v>
          </cell>
          <cell r="G401" t="str">
            <v>Wingert</v>
          </cell>
          <cell r="H401" t="str">
            <v>Cottonwood</v>
          </cell>
          <cell r="I401" t="str">
            <v>O'Connell</v>
          </cell>
          <cell r="J401" t="str">
            <v>10468</v>
          </cell>
          <cell r="K401" t="str">
            <v>10898</v>
          </cell>
        </row>
        <row r="402">
          <cell r="A402" t="str">
            <v>401</v>
          </cell>
          <cell r="B402" t="str">
            <v>8033856</v>
          </cell>
          <cell r="C402" t="str">
            <v>10468</v>
          </cell>
          <cell r="D402" t="str">
            <v>10898</v>
          </cell>
          <cell r="E402" t="str">
            <v>Cottonwood</v>
          </cell>
          <cell r="F402" t="str">
            <v>Sacramento</v>
          </cell>
          <cell r="G402" t="str">
            <v>Wingert</v>
          </cell>
          <cell r="H402" t="str">
            <v>Cottonwood</v>
          </cell>
          <cell r="I402" t="str">
            <v>O'Connell</v>
          </cell>
          <cell r="J402" t="str">
            <v>10468</v>
          </cell>
          <cell r="K402" t="str">
            <v>10898</v>
          </cell>
        </row>
        <row r="403">
          <cell r="A403" t="str">
            <v>402</v>
          </cell>
          <cell r="B403" t="str">
            <v>2005046</v>
          </cell>
          <cell r="C403" t="str">
            <v>10898</v>
          </cell>
          <cell r="D403" t="str">
            <v>10898</v>
          </cell>
          <cell r="E403" t="str">
            <v>Cottonwood</v>
          </cell>
          <cell r="F403" t="str">
            <v>Sacramento</v>
          </cell>
          <cell r="G403" t="str">
            <v>Wingert</v>
          </cell>
          <cell r="H403" t="str">
            <v>Cottonwood</v>
          </cell>
          <cell r="I403" t="str">
            <v>O'Connell</v>
          </cell>
          <cell r="J403" t="str">
            <v>10468</v>
          </cell>
          <cell r="K403" t="str">
            <v>10898</v>
          </cell>
        </row>
        <row r="404">
          <cell r="A404" t="str">
            <v>403</v>
          </cell>
          <cell r="B404" t="str">
            <v>2019831</v>
          </cell>
          <cell r="C404" t="str">
            <v>10468</v>
          </cell>
          <cell r="D404" t="str">
            <v>10898</v>
          </cell>
          <cell r="E404" t="str">
            <v>Cottonwood</v>
          </cell>
          <cell r="F404" t="str">
            <v>Sacramento</v>
          </cell>
          <cell r="G404" t="str">
            <v>Wingert</v>
          </cell>
          <cell r="H404" t="str">
            <v>Cottonwood</v>
          </cell>
          <cell r="I404" t="str">
            <v>O'Connell</v>
          </cell>
          <cell r="J404" t="str">
            <v>10468</v>
          </cell>
          <cell r="K404" t="str">
            <v>10898</v>
          </cell>
        </row>
        <row r="405">
          <cell r="A405" t="str">
            <v>404</v>
          </cell>
          <cell r="B405" t="str">
            <v>8008018</v>
          </cell>
          <cell r="C405" t="str">
            <v>10898</v>
          </cell>
          <cell r="D405" t="str">
            <v>10898</v>
          </cell>
          <cell r="E405" t="str">
            <v>Cottonwood</v>
          </cell>
          <cell r="F405" t="str">
            <v>Sacramento</v>
          </cell>
          <cell r="G405" t="str">
            <v>Wingert</v>
          </cell>
          <cell r="H405" t="str">
            <v>Cottonwood</v>
          </cell>
          <cell r="I405" t="str">
            <v>O'Connell</v>
          </cell>
          <cell r="J405" t="str">
            <v>10468</v>
          </cell>
          <cell r="K405" t="str">
            <v>10898</v>
          </cell>
        </row>
        <row r="406">
          <cell r="A406" t="str">
            <v>405</v>
          </cell>
          <cell r="B406" t="str">
            <v>8001974</v>
          </cell>
          <cell r="C406" t="str">
            <v>10468</v>
          </cell>
          <cell r="D406" t="str">
            <v>10898</v>
          </cell>
          <cell r="E406" t="str">
            <v>Cottonwood</v>
          </cell>
          <cell r="F406" t="str">
            <v>Sacramento</v>
          </cell>
          <cell r="G406" t="str">
            <v>Wingert</v>
          </cell>
          <cell r="H406" t="str">
            <v>Cottonwood</v>
          </cell>
          <cell r="I406" t="str">
            <v>O'Connell</v>
          </cell>
          <cell r="J406" t="str">
            <v>10468</v>
          </cell>
          <cell r="K406" t="str">
            <v>10898</v>
          </cell>
        </row>
        <row r="407">
          <cell r="A407" t="str">
            <v>406</v>
          </cell>
          <cell r="B407" t="str">
            <v>2008099</v>
          </cell>
          <cell r="C407" t="str">
            <v>10899</v>
          </cell>
          <cell r="D407" t="str">
            <v>10899</v>
          </cell>
          <cell r="E407" t="str">
            <v>Del Mar</v>
          </cell>
          <cell r="F407" t="str">
            <v>Sacramento</v>
          </cell>
          <cell r="G407" t="str">
            <v>Wingert</v>
          </cell>
          <cell r="H407" t="str">
            <v>Del Mar</v>
          </cell>
          <cell r="I407" t="str">
            <v>Killebrew</v>
          </cell>
          <cell r="J407" t="str">
            <v>10468</v>
          </cell>
          <cell r="K407" t="str">
            <v>10899</v>
          </cell>
        </row>
        <row r="408">
          <cell r="A408" t="str">
            <v>407</v>
          </cell>
          <cell r="B408" t="str">
            <v>2008122</v>
          </cell>
          <cell r="C408" t="str">
            <v>10899</v>
          </cell>
          <cell r="D408" t="str">
            <v>10899</v>
          </cell>
          <cell r="E408" t="str">
            <v>Del Mar</v>
          </cell>
          <cell r="F408" t="str">
            <v>Sacramento</v>
          </cell>
          <cell r="G408" t="str">
            <v>Wingert</v>
          </cell>
          <cell r="H408" t="str">
            <v>Del Mar</v>
          </cell>
          <cell r="I408" t="str">
            <v>Killebrew</v>
          </cell>
          <cell r="J408" t="str">
            <v>10468</v>
          </cell>
          <cell r="K408" t="str">
            <v>10899</v>
          </cell>
        </row>
        <row r="409">
          <cell r="A409" t="str">
            <v>408</v>
          </cell>
          <cell r="B409" t="str">
            <v>2008145</v>
          </cell>
          <cell r="C409" t="str">
            <v>10899</v>
          </cell>
          <cell r="D409" t="str">
            <v>10899</v>
          </cell>
          <cell r="E409" t="str">
            <v>Del Mar</v>
          </cell>
          <cell r="F409" t="str">
            <v>Sacramento</v>
          </cell>
          <cell r="G409" t="str">
            <v>Wingert</v>
          </cell>
          <cell r="H409" t="str">
            <v>Del Mar</v>
          </cell>
          <cell r="I409" t="str">
            <v>Killebrew</v>
          </cell>
          <cell r="J409" t="str">
            <v>10468</v>
          </cell>
          <cell r="K409" t="str">
            <v>10899</v>
          </cell>
        </row>
        <row r="410">
          <cell r="A410" t="str">
            <v>409</v>
          </cell>
          <cell r="B410" t="str">
            <v>2008168</v>
          </cell>
          <cell r="C410" t="str">
            <v>10899</v>
          </cell>
          <cell r="D410" t="str">
            <v>10899</v>
          </cell>
          <cell r="E410" t="str">
            <v>Del Mar</v>
          </cell>
          <cell r="F410" t="str">
            <v>Sacramento</v>
          </cell>
          <cell r="G410" t="str">
            <v>Wingert</v>
          </cell>
          <cell r="H410" t="str">
            <v>Del Mar</v>
          </cell>
          <cell r="I410" t="str">
            <v>Killebrew</v>
          </cell>
          <cell r="J410" t="str">
            <v>10468</v>
          </cell>
          <cell r="K410" t="str">
            <v>10899</v>
          </cell>
        </row>
        <row r="411">
          <cell r="A411" t="str">
            <v>410</v>
          </cell>
          <cell r="B411" t="str">
            <v>2008191</v>
          </cell>
          <cell r="C411" t="str">
            <v>10899</v>
          </cell>
          <cell r="D411" t="str">
            <v>10899</v>
          </cell>
          <cell r="E411" t="str">
            <v>Del Mar</v>
          </cell>
          <cell r="F411" t="str">
            <v>Sacramento</v>
          </cell>
          <cell r="G411" t="str">
            <v>Wingert</v>
          </cell>
          <cell r="H411" t="str">
            <v>Del Mar</v>
          </cell>
          <cell r="I411" t="str">
            <v>Killebrew</v>
          </cell>
          <cell r="J411" t="str">
            <v>10468</v>
          </cell>
          <cell r="K411" t="str">
            <v>10899</v>
          </cell>
        </row>
        <row r="412">
          <cell r="A412" t="str">
            <v>411</v>
          </cell>
          <cell r="B412" t="str">
            <v>2008214</v>
          </cell>
          <cell r="C412" t="str">
            <v>10899</v>
          </cell>
          <cell r="D412" t="str">
            <v>10899</v>
          </cell>
          <cell r="E412" t="str">
            <v>Del Mar</v>
          </cell>
          <cell r="F412" t="str">
            <v>Sacramento</v>
          </cell>
          <cell r="G412" t="str">
            <v>Wingert</v>
          </cell>
          <cell r="H412" t="str">
            <v>Del Mar</v>
          </cell>
          <cell r="I412" t="str">
            <v>Killebrew</v>
          </cell>
          <cell r="J412" t="str">
            <v>10468</v>
          </cell>
          <cell r="K412" t="str">
            <v>10899</v>
          </cell>
        </row>
        <row r="413">
          <cell r="A413" t="str">
            <v>412</v>
          </cell>
          <cell r="B413" t="str">
            <v>2008237</v>
          </cell>
          <cell r="C413" t="str">
            <v>10899</v>
          </cell>
          <cell r="D413" t="str">
            <v>10899</v>
          </cell>
          <cell r="E413" t="str">
            <v>Del Mar</v>
          </cell>
          <cell r="F413" t="str">
            <v>Sacramento</v>
          </cell>
          <cell r="G413" t="str">
            <v>Wingert</v>
          </cell>
          <cell r="H413" t="str">
            <v>Del Mar</v>
          </cell>
          <cell r="I413" t="str">
            <v>Killebrew</v>
          </cell>
          <cell r="J413" t="str">
            <v>10468</v>
          </cell>
          <cell r="K413" t="str">
            <v>10899</v>
          </cell>
        </row>
        <row r="414">
          <cell r="A414" t="str">
            <v>413</v>
          </cell>
          <cell r="B414" t="str">
            <v>2010046</v>
          </cell>
          <cell r="C414" t="str">
            <v>10899</v>
          </cell>
          <cell r="D414" t="str">
            <v>10899</v>
          </cell>
          <cell r="E414" t="str">
            <v>Del Mar</v>
          </cell>
          <cell r="F414" t="str">
            <v>Sacramento</v>
          </cell>
          <cell r="G414" t="str">
            <v>Wingert</v>
          </cell>
          <cell r="H414" t="str">
            <v>Del Mar</v>
          </cell>
          <cell r="I414" t="str">
            <v>Killebrew</v>
          </cell>
          <cell r="J414" t="str">
            <v>10468</v>
          </cell>
          <cell r="K414" t="str">
            <v>10899</v>
          </cell>
        </row>
        <row r="415">
          <cell r="A415" t="str">
            <v>414</v>
          </cell>
          <cell r="B415" t="str">
            <v>8000535</v>
          </cell>
          <cell r="C415" t="str">
            <v>10468</v>
          </cell>
          <cell r="D415" t="str">
            <v>10899</v>
          </cell>
          <cell r="E415" t="str">
            <v>Del Mar</v>
          </cell>
          <cell r="F415" t="str">
            <v>Sacramento</v>
          </cell>
          <cell r="G415" t="str">
            <v>Wingert</v>
          </cell>
          <cell r="H415" t="str">
            <v>Del Mar</v>
          </cell>
          <cell r="I415" t="str">
            <v>Killebrew</v>
          </cell>
          <cell r="J415" t="str">
            <v>10468</v>
          </cell>
          <cell r="K415" t="str">
            <v>10899</v>
          </cell>
        </row>
        <row r="416">
          <cell r="A416" t="str">
            <v>415</v>
          </cell>
          <cell r="B416" t="str">
            <v>2005047</v>
          </cell>
          <cell r="C416" t="str">
            <v>10899</v>
          </cell>
          <cell r="D416" t="str">
            <v>10899</v>
          </cell>
          <cell r="E416" t="str">
            <v>Del Mar</v>
          </cell>
          <cell r="F416" t="str">
            <v>Sacramento</v>
          </cell>
          <cell r="G416" t="str">
            <v>Wingert</v>
          </cell>
          <cell r="H416" t="str">
            <v>Del Mar</v>
          </cell>
          <cell r="I416" t="str">
            <v>Killebrew</v>
          </cell>
          <cell r="J416" t="str">
            <v>10468</v>
          </cell>
          <cell r="K416" t="str">
            <v>10899</v>
          </cell>
        </row>
        <row r="417">
          <cell r="A417" t="str">
            <v>416</v>
          </cell>
          <cell r="B417" t="str">
            <v>2019833</v>
          </cell>
          <cell r="C417" t="str">
            <v>10468</v>
          </cell>
          <cell r="D417" t="str">
            <v>10899</v>
          </cell>
          <cell r="E417" t="str">
            <v>Del Mar</v>
          </cell>
          <cell r="F417" t="str">
            <v>Sacramento</v>
          </cell>
          <cell r="G417" t="str">
            <v>Wingert</v>
          </cell>
          <cell r="H417" t="str">
            <v>Del Mar</v>
          </cell>
          <cell r="I417" t="str">
            <v>Killebrew</v>
          </cell>
          <cell r="J417" t="str">
            <v>10468</v>
          </cell>
          <cell r="K417" t="str">
            <v>10899</v>
          </cell>
        </row>
        <row r="418">
          <cell r="A418" t="str">
            <v>417</v>
          </cell>
          <cell r="B418" t="str">
            <v>8008019</v>
          </cell>
          <cell r="C418" t="str">
            <v>10899</v>
          </cell>
          <cell r="D418" t="str">
            <v>10899</v>
          </cell>
          <cell r="E418" t="str">
            <v>Del Mar</v>
          </cell>
          <cell r="F418" t="str">
            <v>Sacramento</v>
          </cell>
          <cell r="G418" t="str">
            <v>Wingert</v>
          </cell>
          <cell r="H418" t="str">
            <v>Del Mar</v>
          </cell>
          <cell r="I418" t="str">
            <v>Killebrew</v>
          </cell>
          <cell r="J418" t="str">
            <v>10468</v>
          </cell>
          <cell r="K418" t="str">
            <v>10899</v>
          </cell>
        </row>
        <row r="419">
          <cell r="A419" t="str">
            <v>418</v>
          </cell>
          <cell r="B419" t="str">
            <v>8022456</v>
          </cell>
          <cell r="C419" t="str">
            <v>11467</v>
          </cell>
          <cell r="D419" t="str">
            <v>10899</v>
          </cell>
          <cell r="E419" t="str">
            <v>Del Mar</v>
          </cell>
          <cell r="F419" t="str">
            <v>Sacramento</v>
          </cell>
          <cell r="G419" t="str">
            <v>Wingert</v>
          </cell>
          <cell r="H419" t="str">
            <v>Del Mar</v>
          </cell>
          <cell r="I419" t="str">
            <v>Killebrew</v>
          </cell>
          <cell r="J419" t="str">
            <v>10468</v>
          </cell>
          <cell r="K419" t="str">
            <v>10899</v>
          </cell>
        </row>
        <row r="420">
          <cell r="A420" t="str">
            <v>419</v>
          </cell>
          <cell r="B420" t="str">
            <v>8014879</v>
          </cell>
          <cell r="C420" t="str">
            <v>10465</v>
          </cell>
          <cell r="D420" t="str">
            <v>10899</v>
          </cell>
          <cell r="E420" t="str">
            <v>Del Mar</v>
          </cell>
          <cell r="F420" t="str">
            <v>Sacramento</v>
          </cell>
          <cell r="G420" t="str">
            <v>Wingert</v>
          </cell>
          <cell r="H420" t="str">
            <v>Del Mar</v>
          </cell>
          <cell r="I420" t="str">
            <v>Killebrew</v>
          </cell>
          <cell r="J420" t="str">
            <v>10468</v>
          </cell>
          <cell r="K420" t="str">
            <v>10899</v>
          </cell>
        </row>
        <row r="421">
          <cell r="A421" t="str">
            <v>420</v>
          </cell>
          <cell r="B421" t="str">
            <v>2008100</v>
          </cell>
          <cell r="C421" t="str">
            <v>10900</v>
          </cell>
          <cell r="D421" t="str">
            <v>10900</v>
          </cell>
          <cell r="E421" t="str">
            <v>Vaca Dixon</v>
          </cell>
          <cell r="F421" t="str">
            <v>Lakeville</v>
          </cell>
          <cell r="G421" t="str">
            <v>James</v>
          </cell>
          <cell r="H421" t="str">
            <v>Vaca Dixon</v>
          </cell>
          <cell r="I421" t="str">
            <v>Harris</v>
          </cell>
          <cell r="J421" t="str">
            <v>10469</v>
          </cell>
          <cell r="K421" t="str">
            <v>10900</v>
          </cell>
        </row>
        <row r="422">
          <cell r="A422" t="str">
            <v>421</v>
          </cell>
          <cell r="B422" t="str">
            <v>2008123</v>
          </cell>
          <cell r="C422" t="str">
            <v>10900</v>
          </cell>
          <cell r="D422" t="str">
            <v>10900</v>
          </cell>
          <cell r="E422" t="str">
            <v>Vaca Dixon</v>
          </cell>
          <cell r="F422" t="str">
            <v>Lakeville</v>
          </cell>
          <cell r="G422" t="str">
            <v>James</v>
          </cell>
          <cell r="H422" t="str">
            <v>Vaca Dixon</v>
          </cell>
          <cell r="I422" t="str">
            <v>Harris</v>
          </cell>
          <cell r="J422" t="str">
            <v>10469</v>
          </cell>
          <cell r="K422" t="str">
            <v>10900</v>
          </cell>
        </row>
        <row r="423">
          <cell r="A423" t="str">
            <v>422</v>
          </cell>
          <cell r="B423" t="str">
            <v>2008146</v>
          </cell>
          <cell r="C423" t="str">
            <v>10900</v>
          </cell>
          <cell r="D423" t="str">
            <v>10900</v>
          </cell>
          <cell r="E423" t="str">
            <v>Vaca Dixon</v>
          </cell>
          <cell r="F423" t="str">
            <v>Lakeville</v>
          </cell>
          <cell r="G423" t="str">
            <v>James</v>
          </cell>
          <cell r="H423" t="str">
            <v>Vaca Dixon</v>
          </cell>
          <cell r="I423" t="str">
            <v>Harris</v>
          </cell>
          <cell r="J423" t="str">
            <v>10469</v>
          </cell>
          <cell r="K423" t="str">
            <v>10900</v>
          </cell>
        </row>
        <row r="424">
          <cell r="A424" t="str">
            <v>423</v>
          </cell>
          <cell r="B424" t="str">
            <v>2008169</v>
          </cell>
          <cell r="C424" t="str">
            <v>10900</v>
          </cell>
          <cell r="D424" t="str">
            <v>10900</v>
          </cell>
          <cell r="E424" t="str">
            <v>Vaca Dixon</v>
          </cell>
          <cell r="F424" t="str">
            <v>Lakeville</v>
          </cell>
          <cell r="G424" t="str">
            <v>James</v>
          </cell>
          <cell r="H424" t="str">
            <v>Vaca Dixon</v>
          </cell>
          <cell r="I424" t="str">
            <v>Harris</v>
          </cell>
          <cell r="J424" t="str">
            <v>10469</v>
          </cell>
          <cell r="K424" t="str">
            <v>10900</v>
          </cell>
        </row>
        <row r="425">
          <cell r="A425" t="str">
            <v>424</v>
          </cell>
          <cell r="B425" t="str">
            <v>2008192</v>
          </cell>
          <cell r="C425" t="str">
            <v>10900</v>
          </cell>
          <cell r="D425" t="str">
            <v>10900</v>
          </cell>
          <cell r="E425" t="str">
            <v>Vaca Dixon</v>
          </cell>
          <cell r="F425" t="str">
            <v>Lakeville</v>
          </cell>
          <cell r="G425" t="str">
            <v>James</v>
          </cell>
          <cell r="H425" t="str">
            <v>Vaca Dixon</v>
          </cell>
          <cell r="I425" t="str">
            <v>Harris</v>
          </cell>
          <cell r="J425" t="str">
            <v>10469</v>
          </cell>
          <cell r="K425" t="str">
            <v>10900</v>
          </cell>
        </row>
        <row r="426">
          <cell r="A426" t="str">
            <v>425</v>
          </cell>
          <cell r="B426" t="str">
            <v>2008215</v>
          </cell>
          <cell r="C426" t="str">
            <v>10900</v>
          </cell>
          <cell r="D426" t="str">
            <v>10900</v>
          </cell>
          <cell r="E426" t="str">
            <v>Vaca Dixon</v>
          </cell>
          <cell r="F426" t="str">
            <v>Lakeville</v>
          </cell>
          <cell r="G426" t="str">
            <v>James</v>
          </cell>
          <cell r="H426" t="str">
            <v>Vaca Dixon</v>
          </cell>
          <cell r="I426" t="str">
            <v>Harris</v>
          </cell>
          <cell r="J426" t="str">
            <v>10469</v>
          </cell>
          <cell r="K426" t="str">
            <v>10900</v>
          </cell>
        </row>
        <row r="427">
          <cell r="A427" t="str">
            <v>426</v>
          </cell>
          <cell r="B427" t="str">
            <v>2008238</v>
          </cell>
          <cell r="C427" t="str">
            <v>10900</v>
          </cell>
          <cell r="D427" t="str">
            <v>10900</v>
          </cell>
          <cell r="E427" t="str">
            <v>Vaca Dixon</v>
          </cell>
          <cell r="F427" t="str">
            <v>Lakeville</v>
          </cell>
          <cell r="G427" t="str">
            <v>James</v>
          </cell>
          <cell r="H427" t="str">
            <v>Vaca Dixon</v>
          </cell>
          <cell r="I427" t="str">
            <v>Harris</v>
          </cell>
          <cell r="J427" t="str">
            <v>10469</v>
          </cell>
          <cell r="K427" t="str">
            <v>10900</v>
          </cell>
        </row>
        <row r="428">
          <cell r="A428" t="str">
            <v>427</v>
          </cell>
          <cell r="B428" t="str">
            <v>2010047</v>
          </cell>
          <cell r="C428" t="str">
            <v>10900</v>
          </cell>
          <cell r="D428" t="str">
            <v>10900</v>
          </cell>
          <cell r="E428" t="str">
            <v>Vaca Dixon</v>
          </cell>
          <cell r="F428" t="str">
            <v>Lakeville</v>
          </cell>
          <cell r="G428" t="str">
            <v>James</v>
          </cell>
          <cell r="H428" t="str">
            <v>Vaca Dixon</v>
          </cell>
          <cell r="I428" t="str">
            <v>Harris</v>
          </cell>
          <cell r="J428" t="str">
            <v>10469</v>
          </cell>
          <cell r="K428" t="str">
            <v>10900</v>
          </cell>
        </row>
        <row r="429">
          <cell r="A429" t="str">
            <v>428</v>
          </cell>
          <cell r="B429" t="str">
            <v>8035618</v>
          </cell>
          <cell r="C429" t="str">
            <v>10469</v>
          </cell>
          <cell r="D429" t="str">
            <v>10900</v>
          </cell>
          <cell r="E429" t="str">
            <v>Vaca Dixon</v>
          </cell>
          <cell r="F429" t="str">
            <v>Lakeville</v>
          </cell>
          <cell r="G429" t="str">
            <v>James</v>
          </cell>
          <cell r="H429" t="str">
            <v>Vaca Dixon</v>
          </cell>
          <cell r="I429" t="str">
            <v>Harris</v>
          </cell>
          <cell r="J429" t="str">
            <v>10469</v>
          </cell>
          <cell r="K429" t="str">
            <v>10900</v>
          </cell>
        </row>
        <row r="430">
          <cell r="A430" t="str">
            <v>429</v>
          </cell>
          <cell r="B430" t="str">
            <v>2005048</v>
          </cell>
          <cell r="C430" t="str">
            <v>10900</v>
          </cell>
          <cell r="D430" t="str">
            <v>10900</v>
          </cell>
          <cell r="E430" t="str">
            <v>Vaca Dixon</v>
          </cell>
          <cell r="F430" t="str">
            <v>Lakeville</v>
          </cell>
          <cell r="G430" t="str">
            <v>James</v>
          </cell>
          <cell r="H430" t="str">
            <v>Vaca Dixon</v>
          </cell>
          <cell r="I430" t="str">
            <v>Harris</v>
          </cell>
          <cell r="J430" t="str">
            <v>10469</v>
          </cell>
          <cell r="K430" t="str">
            <v>10900</v>
          </cell>
        </row>
        <row r="431">
          <cell r="A431" t="str">
            <v>430</v>
          </cell>
          <cell r="B431" t="str">
            <v>2019849</v>
          </cell>
          <cell r="C431" t="str">
            <v>10469</v>
          </cell>
          <cell r="D431" t="str">
            <v>10900</v>
          </cell>
          <cell r="E431" t="str">
            <v>Vaca Dixon</v>
          </cell>
          <cell r="F431" t="str">
            <v>Lakeville</v>
          </cell>
          <cell r="G431" t="str">
            <v>James</v>
          </cell>
          <cell r="H431" t="str">
            <v>Vaca Dixon</v>
          </cell>
          <cell r="I431" t="str">
            <v>Harris</v>
          </cell>
          <cell r="J431" t="str">
            <v>10469</v>
          </cell>
          <cell r="K431" t="str">
            <v>10900</v>
          </cell>
        </row>
        <row r="432">
          <cell r="A432" t="str">
            <v>431</v>
          </cell>
          <cell r="B432" t="str">
            <v>8008020</v>
          </cell>
          <cell r="C432" t="str">
            <v>10900</v>
          </cell>
          <cell r="D432" t="str">
            <v>10900</v>
          </cell>
          <cell r="E432" t="str">
            <v>Vaca Dixon</v>
          </cell>
          <cell r="F432" t="str">
            <v>Lakeville</v>
          </cell>
          <cell r="G432" t="str">
            <v>James</v>
          </cell>
          <cell r="H432" t="str">
            <v>Vaca Dixon</v>
          </cell>
          <cell r="I432" t="str">
            <v>Harris</v>
          </cell>
          <cell r="J432" t="str">
            <v>10469</v>
          </cell>
          <cell r="K432" t="str">
            <v>10900</v>
          </cell>
        </row>
        <row r="433">
          <cell r="A433" t="str">
            <v>432</v>
          </cell>
          <cell r="B433" t="str">
            <v>2008101</v>
          </cell>
          <cell r="C433" t="str">
            <v>10901</v>
          </cell>
          <cell r="D433" t="str">
            <v>10901</v>
          </cell>
          <cell r="F433" t="str">
            <v>Lakeville</v>
          </cell>
          <cell r="G433" t="str">
            <v>James</v>
          </cell>
          <cell r="H433" t="str">
            <v>Eureka</v>
          </cell>
          <cell r="I433" t="str">
            <v>Erquhart</v>
          </cell>
          <cell r="J433" t="str">
            <v>10469</v>
          </cell>
          <cell r="K433" t="str">
            <v>10901</v>
          </cell>
        </row>
        <row r="434">
          <cell r="A434" t="str">
            <v>433</v>
          </cell>
          <cell r="B434" t="str">
            <v>2008124</v>
          </cell>
          <cell r="C434" t="str">
            <v>10901</v>
          </cell>
          <cell r="D434" t="str">
            <v>10901</v>
          </cell>
          <cell r="F434" t="str">
            <v>Lakeville</v>
          </cell>
          <cell r="G434" t="str">
            <v>James</v>
          </cell>
          <cell r="H434" t="str">
            <v>Eureka</v>
          </cell>
          <cell r="I434" t="str">
            <v>Erquhart</v>
          </cell>
          <cell r="J434" t="str">
            <v>10469</v>
          </cell>
          <cell r="K434" t="str">
            <v>10901</v>
          </cell>
        </row>
        <row r="435">
          <cell r="A435" t="str">
            <v>434</v>
          </cell>
          <cell r="B435" t="str">
            <v>2008147</v>
          </cell>
          <cell r="C435" t="str">
            <v>10901</v>
          </cell>
          <cell r="D435" t="str">
            <v>10901</v>
          </cell>
          <cell r="F435" t="str">
            <v>Lakeville</v>
          </cell>
          <cell r="G435" t="str">
            <v>James</v>
          </cell>
          <cell r="H435" t="str">
            <v>Eureka</v>
          </cell>
          <cell r="I435" t="str">
            <v>Erquhart</v>
          </cell>
          <cell r="J435" t="str">
            <v>10469</v>
          </cell>
          <cell r="K435" t="str">
            <v>10901</v>
          </cell>
        </row>
        <row r="436">
          <cell r="A436" t="str">
            <v>435</v>
          </cell>
          <cell r="B436" t="str">
            <v>2008170</v>
          </cell>
          <cell r="C436" t="str">
            <v>10901</v>
          </cell>
          <cell r="D436" t="str">
            <v>10901</v>
          </cell>
          <cell r="F436" t="str">
            <v>Lakeville</v>
          </cell>
          <cell r="G436" t="str">
            <v>James</v>
          </cell>
          <cell r="H436" t="str">
            <v>Eureka</v>
          </cell>
          <cell r="I436" t="str">
            <v>Erquhart</v>
          </cell>
          <cell r="J436" t="str">
            <v>10469</v>
          </cell>
          <cell r="K436" t="str">
            <v>10901</v>
          </cell>
        </row>
        <row r="437">
          <cell r="A437" t="str">
            <v>436</v>
          </cell>
          <cell r="B437" t="str">
            <v>2008193</v>
          </cell>
          <cell r="C437" t="str">
            <v>10901</v>
          </cell>
          <cell r="D437" t="str">
            <v>10901</v>
          </cell>
          <cell r="F437" t="str">
            <v>Lakeville</v>
          </cell>
          <cell r="G437" t="str">
            <v>James</v>
          </cell>
          <cell r="H437" t="str">
            <v>Eureka</v>
          </cell>
          <cell r="I437" t="str">
            <v>Erquhart</v>
          </cell>
          <cell r="J437" t="str">
            <v>10469</v>
          </cell>
          <cell r="K437" t="str">
            <v>10901</v>
          </cell>
        </row>
        <row r="438">
          <cell r="A438" t="str">
            <v>437</v>
          </cell>
          <cell r="B438" t="str">
            <v>2008216</v>
          </cell>
          <cell r="C438" t="str">
            <v>10901</v>
          </cell>
          <cell r="D438" t="str">
            <v>10901</v>
          </cell>
          <cell r="F438" t="str">
            <v>Lakeville</v>
          </cell>
          <cell r="G438" t="str">
            <v>James</v>
          </cell>
          <cell r="H438" t="str">
            <v>Eureka</v>
          </cell>
          <cell r="I438" t="str">
            <v>Erquhart</v>
          </cell>
          <cell r="J438" t="str">
            <v>10469</v>
          </cell>
          <cell r="K438" t="str">
            <v>10901</v>
          </cell>
        </row>
        <row r="439">
          <cell r="A439" t="str">
            <v>438</v>
          </cell>
          <cell r="B439" t="str">
            <v>2008239</v>
          </cell>
          <cell r="C439" t="str">
            <v>10901</v>
          </cell>
          <cell r="D439" t="str">
            <v>10901</v>
          </cell>
          <cell r="F439" t="str">
            <v>Lakeville</v>
          </cell>
          <cell r="G439" t="str">
            <v>James</v>
          </cell>
          <cell r="H439" t="str">
            <v>Eureka</v>
          </cell>
          <cell r="I439" t="str">
            <v>Erquhart</v>
          </cell>
          <cell r="J439" t="str">
            <v>10469</v>
          </cell>
          <cell r="K439" t="str">
            <v>10901</v>
          </cell>
        </row>
        <row r="440">
          <cell r="A440" t="str">
            <v>439</v>
          </cell>
          <cell r="B440" t="str">
            <v>2010048</v>
          </cell>
          <cell r="C440" t="str">
            <v>10901</v>
          </cell>
          <cell r="D440" t="str">
            <v>10901</v>
          </cell>
          <cell r="F440" t="str">
            <v>Lakeville</v>
          </cell>
          <cell r="G440" t="str">
            <v>James</v>
          </cell>
          <cell r="H440" t="str">
            <v>Eureka</v>
          </cell>
          <cell r="I440" t="str">
            <v>Erquhart</v>
          </cell>
          <cell r="J440" t="str">
            <v>10469</v>
          </cell>
          <cell r="K440" t="str">
            <v>10901</v>
          </cell>
        </row>
        <row r="441">
          <cell r="A441" t="str">
            <v>440</v>
          </cell>
          <cell r="B441" t="str">
            <v>2005049</v>
          </cell>
          <cell r="C441" t="str">
            <v>10901</v>
          </cell>
          <cell r="D441" t="str">
            <v>10901</v>
          </cell>
          <cell r="F441" t="str">
            <v>Lakeville</v>
          </cell>
          <cell r="G441" t="str">
            <v>James</v>
          </cell>
          <cell r="H441" t="str">
            <v>Eureka</v>
          </cell>
          <cell r="I441" t="str">
            <v>Erquhart</v>
          </cell>
          <cell r="J441" t="str">
            <v>10469</v>
          </cell>
          <cell r="K441" t="str">
            <v>10901</v>
          </cell>
        </row>
        <row r="442">
          <cell r="A442" t="str">
            <v>441</v>
          </cell>
          <cell r="B442" t="str">
            <v>2019846</v>
          </cell>
          <cell r="C442" t="str">
            <v>10469</v>
          </cell>
          <cell r="D442" t="str">
            <v>10901</v>
          </cell>
          <cell r="F442" t="str">
            <v>Lakeville</v>
          </cell>
          <cell r="G442" t="str">
            <v>James</v>
          </cell>
          <cell r="H442" t="str">
            <v>Eureka</v>
          </cell>
          <cell r="I442" t="str">
            <v>Erquhart</v>
          </cell>
          <cell r="J442" t="str">
            <v>10469</v>
          </cell>
          <cell r="K442" t="str">
            <v>10901</v>
          </cell>
        </row>
        <row r="443">
          <cell r="A443" t="str">
            <v>442</v>
          </cell>
          <cell r="B443" t="str">
            <v>8008021</v>
          </cell>
          <cell r="C443" t="str">
            <v>10901</v>
          </cell>
          <cell r="D443" t="str">
            <v>10901</v>
          </cell>
          <cell r="F443" t="str">
            <v>Lakeville</v>
          </cell>
          <cell r="G443" t="str">
            <v>James</v>
          </cell>
          <cell r="H443" t="str">
            <v>Eureka</v>
          </cell>
          <cell r="I443" t="str">
            <v>Erquhart</v>
          </cell>
          <cell r="J443" t="str">
            <v>10469</v>
          </cell>
          <cell r="K443" t="str">
            <v>10901</v>
          </cell>
        </row>
        <row r="444">
          <cell r="A444" t="str">
            <v>443</v>
          </cell>
          <cell r="B444" t="str">
            <v>2008102</v>
          </cell>
          <cell r="C444" t="str">
            <v>10902</v>
          </cell>
          <cell r="D444" t="str">
            <v>10902</v>
          </cell>
          <cell r="F444" t="str">
            <v>Lakeville</v>
          </cell>
          <cell r="G444" t="str">
            <v>James</v>
          </cell>
          <cell r="H444" t="str">
            <v>McMaude</v>
          </cell>
          <cell r="I444" t="str">
            <v>Gannon</v>
          </cell>
          <cell r="J444" t="str">
            <v>10469</v>
          </cell>
          <cell r="K444" t="str">
            <v>10902</v>
          </cell>
        </row>
        <row r="445">
          <cell r="A445" t="str">
            <v>444</v>
          </cell>
          <cell r="B445" t="str">
            <v>2008125</v>
          </cell>
          <cell r="C445" t="str">
            <v>10902</v>
          </cell>
          <cell r="D445" t="str">
            <v>10902</v>
          </cell>
          <cell r="F445" t="str">
            <v>Lakeville</v>
          </cell>
          <cell r="G445" t="str">
            <v>James</v>
          </cell>
          <cell r="H445" t="str">
            <v>McMaude</v>
          </cell>
          <cell r="I445" t="str">
            <v>Gannon</v>
          </cell>
          <cell r="J445" t="str">
            <v>10469</v>
          </cell>
          <cell r="K445" t="str">
            <v>10902</v>
          </cell>
        </row>
        <row r="446">
          <cell r="A446" t="str">
            <v>445</v>
          </cell>
          <cell r="B446" t="str">
            <v>2008148</v>
          </cell>
          <cell r="C446" t="str">
            <v>10902</v>
          </cell>
          <cell r="D446" t="str">
            <v>10902</v>
          </cell>
          <cell r="F446" t="str">
            <v>Lakeville</v>
          </cell>
          <cell r="G446" t="str">
            <v>James</v>
          </cell>
          <cell r="H446" t="str">
            <v>McMaude</v>
          </cell>
          <cell r="I446" t="str">
            <v>Gannon</v>
          </cell>
          <cell r="J446" t="str">
            <v>10469</v>
          </cell>
          <cell r="K446" t="str">
            <v>10902</v>
          </cell>
        </row>
        <row r="447">
          <cell r="A447" t="str">
            <v>446</v>
          </cell>
          <cell r="B447" t="str">
            <v>2008171</v>
          </cell>
          <cell r="C447" t="str">
            <v>10902</v>
          </cell>
          <cell r="D447" t="str">
            <v>10902</v>
          </cell>
          <cell r="F447" t="str">
            <v>Lakeville</v>
          </cell>
          <cell r="G447" t="str">
            <v>James</v>
          </cell>
          <cell r="H447" t="str">
            <v>McMaude</v>
          </cell>
          <cell r="I447" t="str">
            <v>Gannon</v>
          </cell>
          <cell r="J447" t="str">
            <v>10469</v>
          </cell>
          <cell r="K447" t="str">
            <v>10902</v>
          </cell>
        </row>
        <row r="448">
          <cell r="A448" t="str">
            <v>447</v>
          </cell>
          <cell r="B448" t="str">
            <v>2008194</v>
          </cell>
          <cell r="C448" t="str">
            <v>10902</v>
          </cell>
          <cell r="D448" t="str">
            <v>10902</v>
          </cell>
          <cell r="F448" t="str">
            <v>Lakeville</v>
          </cell>
          <cell r="G448" t="str">
            <v>James</v>
          </cell>
          <cell r="H448" t="str">
            <v>McMaude</v>
          </cell>
          <cell r="I448" t="str">
            <v>Gannon</v>
          </cell>
          <cell r="J448" t="str">
            <v>10469</v>
          </cell>
          <cell r="K448" t="str">
            <v>10902</v>
          </cell>
        </row>
        <row r="449">
          <cell r="A449" t="str">
            <v>448</v>
          </cell>
          <cell r="B449" t="str">
            <v>2008217</v>
          </cell>
          <cell r="C449" t="str">
            <v>10902</v>
          </cell>
          <cell r="D449" t="str">
            <v>10902</v>
          </cell>
          <cell r="F449" t="str">
            <v>Lakeville</v>
          </cell>
          <cell r="G449" t="str">
            <v>James</v>
          </cell>
          <cell r="H449" t="str">
            <v>McMaude</v>
          </cell>
          <cell r="I449" t="str">
            <v>Gannon</v>
          </cell>
          <cell r="J449" t="str">
            <v>10469</v>
          </cell>
          <cell r="K449" t="str">
            <v>10902</v>
          </cell>
        </row>
        <row r="450">
          <cell r="A450" t="str">
            <v>449</v>
          </cell>
          <cell r="B450" t="str">
            <v>2008240</v>
          </cell>
          <cell r="C450" t="str">
            <v>10902</v>
          </cell>
          <cell r="D450" t="str">
            <v>10902</v>
          </cell>
          <cell r="F450" t="str">
            <v>Lakeville</v>
          </cell>
          <cell r="G450" t="str">
            <v>James</v>
          </cell>
          <cell r="H450" t="str">
            <v>McMaude</v>
          </cell>
          <cell r="I450" t="str">
            <v>Gannon</v>
          </cell>
          <cell r="J450" t="str">
            <v>10469</v>
          </cell>
          <cell r="K450" t="str">
            <v>10902</v>
          </cell>
        </row>
        <row r="451">
          <cell r="A451" t="str">
            <v>450</v>
          </cell>
          <cell r="B451" t="str">
            <v>2010049</v>
          </cell>
          <cell r="C451" t="str">
            <v>10902</v>
          </cell>
          <cell r="D451" t="str">
            <v>10902</v>
          </cell>
          <cell r="F451" t="str">
            <v>Lakeville</v>
          </cell>
          <cell r="G451" t="str">
            <v>James</v>
          </cell>
          <cell r="H451" t="str">
            <v>McMaude</v>
          </cell>
          <cell r="I451" t="str">
            <v>Gannon</v>
          </cell>
          <cell r="J451" t="str">
            <v>10469</v>
          </cell>
          <cell r="K451" t="str">
            <v>10902</v>
          </cell>
        </row>
        <row r="452">
          <cell r="A452" t="str">
            <v>451</v>
          </cell>
          <cell r="B452" t="str">
            <v>8001411</v>
          </cell>
          <cell r="C452" t="str">
            <v>10466</v>
          </cell>
          <cell r="D452" t="str">
            <v>10902</v>
          </cell>
          <cell r="F452" t="str">
            <v>Lakeville</v>
          </cell>
          <cell r="G452" t="str">
            <v>James</v>
          </cell>
          <cell r="H452" t="str">
            <v>McMaude</v>
          </cell>
          <cell r="I452" t="str">
            <v>Gannon</v>
          </cell>
          <cell r="J452" t="str">
            <v>10469</v>
          </cell>
          <cell r="K452" t="str">
            <v>10902</v>
          </cell>
        </row>
        <row r="453">
          <cell r="A453" t="str">
            <v>452</v>
          </cell>
          <cell r="B453" t="str">
            <v>8010036</v>
          </cell>
          <cell r="C453" t="str">
            <v>10469</v>
          </cell>
          <cell r="D453" t="str">
            <v>10902</v>
          </cell>
          <cell r="F453" t="str">
            <v>Lakeville</v>
          </cell>
          <cell r="G453" t="str">
            <v>James</v>
          </cell>
          <cell r="H453" t="str">
            <v>McMaude</v>
          </cell>
          <cell r="I453" t="str">
            <v>Gannon</v>
          </cell>
          <cell r="J453" t="str">
            <v>10469</v>
          </cell>
          <cell r="K453" t="str">
            <v>10902</v>
          </cell>
        </row>
        <row r="454">
          <cell r="A454" t="str">
            <v>453</v>
          </cell>
          <cell r="B454" t="str">
            <v>8017986</v>
          </cell>
          <cell r="C454" t="str">
            <v>10469</v>
          </cell>
          <cell r="D454" t="str">
            <v>10902</v>
          </cell>
          <cell r="F454" t="str">
            <v>Lakeville</v>
          </cell>
          <cell r="G454" t="str">
            <v>James</v>
          </cell>
          <cell r="H454" t="str">
            <v>McMaude</v>
          </cell>
          <cell r="I454" t="str">
            <v>Gannon</v>
          </cell>
          <cell r="J454" t="str">
            <v>10469</v>
          </cell>
          <cell r="K454" t="str">
            <v>10902</v>
          </cell>
        </row>
        <row r="455">
          <cell r="A455" t="str">
            <v>454</v>
          </cell>
          <cell r="B455" t="str">
            <v>8037623</v>
          </cell>
          <cell r="C455" t="str">
            <v>10469</v>
          </cell>
          <cell r="D455" t="str">
            <v>10902</v>
          </cell>
          <cell r="F455" t="str">
            <v>Lakeville</v>
          </cell>
          <cell r="G455" t="str">
            <v>James</v>
          </cell>
          <cell r="H455" t="str">
            <v>McMaude</v>
          </cell>
          <cell r="I455" t="str">
            <v>Gannon</v>
          </cell>
          <cell r="J455" t="str">
            <v>10469</v>
          </cell>
          <cell r="K455" t="str">
            <v>10902</v>
          </cell>
        </row>
        <row r="456">
          <cell r="A456" t="str">
            <v>455</v>
          </cell>
          <cell r="B456" t="str">
            <v>2005050</v>
          </cell>
          <cell r="C456" t="str">
            <v>10902</v>
          </cell>
          <cell r="D456" t="str">
            <v>10902</v>
          </cell>
          <cell r="F456" t="str">
            <v>Lakeville</v>
          </cell>
          <cell r="G456" t="str">
            <v>James</v>
          </cell>
          <cell r="H456" t="str">
            <v>McMaude</v>
          </cell>
          <cell r="I456" t="str">
            <v>Gannon</v>
          </cell>
          <cell r="J456" t="str">
            <v>10469</v>
          </cell>
          <cell r="K456" t="str">
            <v>10902</v>
          </cell>
        </row>
        <row r="457">
          <cell r="A457" t="str">
            <v>456</v>
          </cell>
          <cell r="B457" t="str">
            <v>2019847</v>
          </cell>
          <cell r="C457" t="str">
            <v>10469</v>
          </cell>
          <cell r="D457" t="str">
            <v>10902</v>
          </cell>
          <cell r="F457" t="str">
            <v>Lakeville</v>
          </cell>
          <cell r="G457" t="str">
            <v>James</v>
          </cell>
          <cell r="H457" t="str">
            <v>McMaude</v>
          </cell>
          <cell r="I457" t="str">
            <v>Gannon</v>
          </cell>
          <cell r="J457" t="str">
            <v>10469</v>
          </cell>
          <cell r="K457" t="str">
            <v>10902</v>
          </cell>
        </row>
        <row r="458">
          <cell r="A458" t="str">
            <v>457</v>
          </cell>
          <cell r="B458" t="str">
            <v>8008022</v>
          </cell>
          <cell r="C458" t="str">
            <v>10902</v>
          </cell>
          <cell r="D458" t="str">
            <v>10902</v>
          </cell>
          <cell r="F458" t="str">
            <v>Lakeville</v>
          </cell>
          <cell r="G458" t="str">
            <v>James</v>
          </cell>
          <cell r="H458" t="str">
            <v>McMaude</v>
          </cell>
          <cell r="I458" t="str">
            <v>Gannon</v>
          </cell>
          <cell r="J458" t="str">
            <v>10469</v>
          </cell>
          <cell r="K458" t="str">
            <v>10902</v>
          </cell>
        </row>
        <row r="459">
          <cell r="A459" t="str">
            <v>458</v>
          </cell>
          <cell r="B459" t="str">
            <v>8009358</v>
          </cell>
          <cell r="C459" t="str">
            <v>10490</v>
          </cell>
          <cell r="D459" t="str">
            <v>10902</v>
          </cell>
          <cell r="F459" t="str">
            <v>Lakeville</v>
          </cell>
          <cell r="G459" t="str">
            <v>James</v>
          </cell>
          <cell r="H459" t="str">
            <v>McMaude</v>
          </cell>
          <cell r="I459" t="str">
            <v>Gannon</v>
          </cell>
          <cell r="J459" t="str">
            <v>10469</v>
          </cell>
          <cell r="K459" t="str">
            <v>10902</v>
          </cell>
        </row>
        <row r="460">
          <cell r="A460" t="str">
            <v>459</v>
          </cell>
          <cell r="B460" t="str">
            <v>2008103</v>
          </cell>
          <cell r="C460" t="str">
            <v>10903</v>
          </cell>
          <cell r="D460" t="str">
            <v>10903</v>
          </cell>
          <cell r="F460" t="str">
            <v>Lakeville</v>
          </cell>
          <cell r="G460" t="str">
            <v>James</v>
          </cell>
          <cell r="H460" t="str">
            <v>Ukiah</v>
          </cell>
          <cell r="I460" t="str">
            <v>Wilson</v>
          </cell>
          <cell r="J460" t="str">
            <v>10469</v>
          </cell>
          <cell r="K460" t="str">
            <v>10903</v>
          </cell>
        </row>
        <row r="461">
          <cell r="A461" t="str">
            <v>460</v>
          </cell>
          <cell r="B461" t="str">
            <v>2008126</v>
          </cell>
          <cell r="C461" t="str">
            <v>10903</v>
          </cell>
          <cell r="D461" t="str">
            <v>10903</v>
          </cell>
          <cell r="F461" t="str">
            <v>Lakeville</v>
          </cell>
          <cell r="G461" t="str">
            <v>James</v>
          </cell>
          <cell r="H461" t="str">
            <v>Ukiah</v>
          </cell>
          <cell r="I461" t="str">
            <v>Wilson</v>
          </cell>
          <cell r="J461" t="str">
            <v>10469</v>
          </cell>
          <cell r="K461" t="str">
            <v>10903</v>
          </cell>
        </row>
        <row r="462">
          <cell r="A462" t="str">
            <v>461</v>
          </cell>
          <cell r="B462" t="str">
            <v>2008149</v>
          </cell>
          <cell r="C462" t="str">
            <v>10903</v>
          </cell>
          <cell r="D462" t="str">
            <v>10903</v>
          </cell>
          <cell r="F462" t="str">
            <v>Lakeville</v>
          </cell>
          <cell r="G462" t="str">
            <v>James</v>
          </cell>
          <cell r="H462" t="str">
            <v>Ukiah</v>
          </cell>
          <cell r="I462" t="str">
            <v>Wilson</v>
          </cell>
          <cell r="J462" t="str">
            <v>10469</v>
          </cell>
          <cell r="K462" t="str">
            <v>10903</v>
          </cell>
        </row>
        <row r="463">
          <cell r="A463" t="str">
            <v>462</v>
          </cell>
          <cell r="B463" t="str">
            <v>2008172</v>
          </cell>
          <cell r="C463" t="str">
            <v>10903</v>
          </cell>
          <cell r="D463" t="str">
            <v>10903</v>
          </cell>
          <cell r="F463" t="str">
            <v>Lakeville</v>
          </cell>
          <cell r="G463" t="str">
            <v>James</v>
          </cell>
          <cell r="H463" t="str">
            <v>Ukiah</v>
          </cell>
          <cell r="I463" t="str">
            <v>Wilson</v>
          </cell>
          <cell r="J463" t="str">
            <v>10469</v>
          </cell>
          <cell r="K463" t="str">
            <v>10903</v>
          </cell>
        </row>
        <row r="464">
          <cell r="A464" t="str">
            <v>463</v>
          </cell>
          <cell r="B464" t="str">
            <v>2008195</v>
          </cell>
          <cell r="C464" t="str">
            <v>10903</v>
          </cell>
          <cell r="D464" t="str">
            <v>10903</v>
          </cell>
          <cell r="F464" t="str">
            <v>Lakeville</v>
          </cell>
          <cell r="G464" t="str">
            <v>James</v>
          </cell>
          <cell r="H464" t="str">
            <v>Ukiah</v>
          </cell>
          <cell r="I464" t="str">
            <v>Wilson</v>
          </cell>
          <cell r="J464" t="str">
            <v>10469</v>
          </cell>
          <cell r="K464" t="str">
            <v>10903</v>
          </cell>
        </row>
        <row r="465">
          <cell r="A465" t="str">
            <v>464</v>
          </cell>
          <cell r="B465" t="str">
            <v>2008218</v>
          </cell>
          <cell r="C465" t="str">
            <v>10903</v>
          </cell>
          <cell r="D465" t="str">
            <v>10903</v>
          </cell>
          <cell r="F465" t="str">
            <v>Lakeville</v>
          </cell>
          <cell r="G465" t="str">
            <v>James</v>
          </cell>
          <cell r="H465" t="str">
            <v>Ukiah</v>
          </cell>
          <cell r="I465" t="str">
            <v>Wilson</v>
          </cell>
          <cell r="J465" t="str">
            <v>10469</v>
          </cell>
          <cell r="K465" t="str">
            <v>10903</v>
          </cell>
        </row>
        <row r="466">
          <cell r="A466" t="str">
            <v>465</v>
          </cell>
          <cell r="B466" t="str">
            <v>2008241</v>
          </cell>
          <cell r="C466" t="str">
            <v>10903</v>
          </cell>
          <cell r="D466" t="str">
            <v>10903</v>
          </cell>
          <cell r="F466" t="str">
            <v>Lakeville</v>
          </cell>
          <cell r="G466" t="str">
            <v>James</v>
          </cell>
          <cell r="H466" t="str">
            <v>Ukiah</v>
          </cell>
          <cell r="I466" t="str">
            <v>Wilson</v>
          </cell>
          <cell r="J466" t="str">
            <v>10469</v>
          </cell>
          <cell r="K466" t="str">
            <v>10903</v>
          </cell>
        </row>
        <row r="467">
          <cell r="A467" t="str">
            <v>466</v>
          </cell>
          <cell r="B467" t="str">
            <v>2010050</v>
          </cell>
          <cell r="C467" t="str">
            <v>10903</v>
          </cell>
          <cell r="D467" t="str">
            <v>10903</v>
          </cell>
          <cell r="F467" t="str">
            <v>Lakeville</v>
          </cell>
          <cell r="G467" t="str">
            <v>James</v>
          </cell>
          <cell r="H467" t="str">
            <v>Ukiah</v>
          </cell>
          <cell r="I467" t="str">
            <v>Wilson</v>
          </cell>
          <cell r="J467" t="str">
            <v>10469</v>
          </cell>
          <cell r="K467" t="str">
            <v>10903</v>
          </cell>
        </row>
        <row r="468">
          <cell r="A468" t="str">
            <v>467</v>
          </cell>
          <cell r="B468" t="str">
            <v>8018037</v>
          </cell>
          <cell r="C468" t="str">
            <v>10469</v>
          </cell>
          <cell r="D468" t="str">
            <v>10903</v>
          </cell>
          <cell r="F468" t="str">
            <v>Lakeville</v>
          </cell>
          <cell r="G468" t="str">
            <v>James</v>
          </cell>
          <cell r="H468" t="str">
            <v>Ukiah</v>
          </cell>
          <cell r="I468" t="str">
            <v>Wilson</v>
          </cell>
          <cell r="J468" t="str">
            <v>10469</v>
          </cell>
          <cell r="K468" t="str">
            <v>10903</v>
          </cell>
        </row>
        <row r="469">
          <cell r="A469" t="str">
            <v>468</v>
          </cell>
          <cell r="B469" t="str">
            <v>8037542</v>
          </cell>
          <cell r="C469" t="str">
            <v>10469</v>
          </cell>
          <cell r="D469" t="str">
            <v>10903</v>
          </cell>
          <cell r="F469" t="str">
            <v>Lakeville</v>
          </cell>
          <cell r="G469" t="str">
            <v>James</v>
          </cell>
          <cell r="H469" t="str">
            <v>Ukiah</v>
          </cell>
          <cell r="I469" t="str">
            <v>Wilson</v>
          </cell>
          <cell r="J469" t="str">
            <v>10469</v>
          </cell>
          <cell r="K469" t="str">
            <v>10903</v>
          </cell>
        </row>
        <row r="470">
          <cell r="A470" t="str">
            <v>469</v>
          </cell>
          <cell r="B470" t="str">
            <v>2005051</v>
          </cell>
          <cell r="C470" t="str">
            <v>10903</v>
          </cell>
          <cell r="D470" t="str">
            <v>10903</v>
          </cell>
          <cell r="F470" t="str">
            <v>Lakeville</v>
          </cell>
          <cell r="G470" t="str">
            <v>James</v>
          </cell>
          <cell r="H470" t="str">
            <v>Ukiah</v>
          </cell>
          <cell r="I470" t="str">
            <v>Wilson</v>
          </cell>
          <cell r="J470" t="str">
            <v>10469</v>
          </cell>
          <cell r="K470" t="str">
            <v>10903</v>
          </cell>
        </row>
        <row r="471">
          <cell r="A471" t="str">
            <v>470</v>
          </cell>
          <cell r="B471" t="str">
            <v>2019848</v>
          </cell>
          <cell r="C471" t="str">
            <v>10469</v>
          </cell>
          <cell r="D471" t="str">
            <v>10903</v>
          </cell>
          <cell r="F471" t="str">
            <v>Lakeville</v>
          </cell>
          <cell r="G471" t="str">
            <v>James</v>
          </cell>
          <cell r="H471" t="str">
            <v>Ukiah</v>
          </cell>
          <cell r="I471" t="str">
            <v>Wilson</v>
          </cell>
          <cell r="J471" t="str">
            <v>10469</v>
          </cell>
          <cell r="K471" t="str">
            <v>10903</v>
          </cell>
        </row>
        <row r="472">
          <cell r="A472" t="str">
            <v>471</v>
          </cell>
          <cell r="B472" t="str">
            <v>8008023</v>
          </cell>
          <cell r="C472" t="str">
            <v>10903</v>
          </cell>
          <cell r="D472" t="str">
            <v>10903</v>
          </cell>
          <cell r="F472" t="str">
            <v>Lakeville</v>
          </cell>
          <cell r="G472" t="str">
            <v>James</v>
          </cell>
          <cell r="H472" t="str">
            <v>Ukiah</v>
          </cell>
          <cell r="I472" t="str">
            <v>Wilson</v>
          </cell>
          <cell r="J472" t="str">
            <v>10469</v>
          </cell>
          <cell r="K472" t="str">
            <v>10903</v>
          </cell>
        </row>
        <row r="473">
          <cell r="A473" t="str">
            <v>472</v>
          </cell>
          <cell r="B473" t="str">
            <v>8000530</v>
          </cell>
          <cell r="C473" t="str">
            <v>10469</v>
          </cell>
          <cell r="D473" t="str">
            <v>10903</v>
          </cell>
          <cell r="F473" t="str">
            <v>Lakeville</v>
          </cell>
          <cell r="G473" t="str">
            <v>James</v>
          </cell>
          <cell r="H473" t="str">
            <v>Ukiah</v>
          </cell>
          <cell r="I473" t="str">
            <v>Wilson</v>
          </cell>
          <cell r="J473" t="str">
            <v>10469</v>
          </cell>
          <cell r="K473" t="str">
            <v>10903</v>
          </cell>
        </row>
        <row r="474">
          <cell r="A474" t="str">
            <v>473</v>
          </cell>
          <cell r="B474" t="str">
            <v>2008104</v>
          </cell>
          <cell r="C474" t="str">
            <v>10904</v>
          </cell>
          <cell r="D474" t="str">
            <v>10904</v>
          </cell>
          <cell r="F474" t="str">
            <v>Martin</v>
          </cell>
          <cell r="G474" t="str">
            <v>Clampitt</v>
          </cell>
          <cell r="H474" t="str">
            <v>Martin</v>
          </cell>
          <cell r="I474" t="str">
            <v>Gomes</v>
          </cell>
          <cell r="J474" t="str">
            <v>10470</v>
          </cell>
          <cell r="K474" t="str">
            <v>10904</v>
          </cell>
        </row>
        <row r="475">
          <cell r="A475" t="str">
            <v>474</v>
          </cell>
          <cell r="B475" t="str">
            <v>2008127</v>
          </cell>
          <cell r="C475" t="str">
            <v>10904</v>
          </cell>
          <cell r="D475" t="str">
            <v>10904</v>
          </cell>
          <cell r="F475" t="str">
            <v>Martin</v>
          </cell>
          <cell r="G475" t="str">
            <v>Clampitt</v>
          </cell>
          <cell r="H475" t="str">
            <v>Martin</v>
          </cell>
          <cell r="I475" t="str">
            <v>Gomes</v>
          </cell>
          <cell r="J475" t="str">
            <v>10470</v>
          </cell>
          <cell r="K475" t="str">
            <v>10904</v>
          </cell>
        </row>
        <row r="476">
          <cell r="A476" t="str">
            <v>475</v>
          </cell>
          <cell r="B476" t="str">
            <v>2008150</v>
          </cell>
          <cell r="C476" t="str">
            <v>10904</v>
          </cell>
          <cell r="D476" t="str">
            <v>10904</v>
          </cell>
          <cell r="F476" t="str">
            <v>Martin</v>
          </cell>
          <cell r="G476" t="str">
            <v>Clampitt</v>
          </cell>
          <cell r="H476" t="str">
            <v>Martin</v>
          </cell>
          <cell r="I476" t="str">
            <v>Gomes</v>
          </cell>
          <cell r="J476" t="str">
            <v>10470</v>
          </cell>
          <cell r="K476" t="str">
            <v>10904</v>
          </cell>
        </row>
        <row r="477">
          <cell r="A477" t="str">
            <v>476</v>
          </cell>
          <cell r="B477" t="str">
            <v>2008173</v>
          </cell>
          <cell r="C477" t="str">
            <v>10904</v>
          </cell>
          <cell r="D477" t="str">
            <v>10904</v>
          </cell>
          <cell r="F477" t="str">
            <v>Martin</v>
          </cell>
          <cell r="G477" t="str">
            <v>Clampitt</v>
          </cell>
          <cell r="H477" t="str">
            <v>Martin</v>
          </cell>
          <cell r="I477" t="str">
            <v>Gomes</v>
          </cell>
          <cell r="J477" t="str">
            <v>10470</v>
          </cell>
          <cell r="K477" t="str">
            <v>10904</v>
          </cell>
        </row>
        <row r="478">
          <cell r="A478" t="str">
            <v>477</v>
          </cell>
          <cell r="B478" t="str">
            <v>2008196</v>
          </cell>
          <cell r="C478" t="str">
            <v>10904</v>
          </cell>
          <cell r="D478" t="str">
            <v>10904</v>
          </cell>
          <cell r="F478" t="str">
            <v>Martin</v>
          </cell>
          <cell r="G478" t="str">
            <v>Clampitt</v>
          </cell>
          <cell r="H478" t="str">
            <v>Martin</v>
          </cell>
          <cell r="I478" t="str">
            <v>Gomes</v>
          </cell>
          <cell r="J478" t="str">
            <v>10470</v>
          </cell>
          <cell r="K478" t="str">
            <v>10904</v>
          </cell>
        </row>
        <row r="479">
          <cell r="A479" t="str">
            <v>478</v>
          </cell>
          <cell r="B479" t="str">
            <v>2008219</v>
          </cell>
          <cell r="C479" t="str">
            <v>10904</v>
          </cell>
          <cell r="D479" t="str">
            <v>10904</v>
          </cell>
          <cell r="F479" t="str">
            <v>Martin</v>
          </cell>
          <cell r="G479" t="str">
            <v>Clampitt</v>
          </cell>
          <cell r="H479" t="str">
            <v>Martin</v>
          </cell>
          <cell r="I479" t="str">
            <v>Gomes</v>
          </cell>
          <cell r="J479" t="str">
            <v>10470</v>
          </cell>
          <cell r="K479" t="str">
            <v>10904</v>
          </cell>
        </row>
        <row r="480">
          <cell r="A480" t="str">
            <v>479</v>
          </cell>
          <cell r="B480" t="str">
            <v>2008242</v>
          </cell>
          <cell r="C480" t="str">
            <v>10904</v>
          </cell>
          <cell r="D480" t="str">
            <v>10904</v>
          </cell>
          <cell r="F480" t="str">
            <v>Martin</v>
          </cell>
          <cell r="G480" t="str">
            <v>Clampitt</v>
          </cell>
          <cell r="H480" t="str">
            <v>Martin</v>
          </cell>
          <cell r="I480" t="str">
            <v>Gomes</v>
          </cell>
          <cell r="J480" t="str">
            <v>10470</v>
          </cell>
          <cell r="K480" t="str">
            <v>10904</v>
          </cell>
        </row>
        <row r="481">
          <cell r="A481" t="str">
            <v>480</v>
          </cell>
          <cell r="B481" t="str">
            <v>8000964</v>
          </cell>
          <cell r="C481" t="str">
            <v>10904</v>
          </cell>
          <cell r="D481" t="str">
            <v>10904</v>
          </cell>
          <cell r="F481" t="str">
            <v>Martin</v>
          </cell>
          <cell r="G481" t="str">
            <v>Clampitt</v>
          </cell>
          <cell r="H481" t="str">
            <v>Martin</v>
          </cell>
          <cell r="I481" t="str">
            <v>Gomes</v>
          </cell>
          <cell r="J481" t="str">
            <v>10470</v>
          </cell>
          <cell r="K481" t="str">
            <v>10904</v>
          </cell>
        </row>
        <row r="482">
          <cell r="A482" t="str">
            <v>481</v>
          </cell>
          <cell r="B482" t="str">
            <v>8001466</v>
          </cell>
          <cell r="C482" t="str">
            <v>10466</v>
          </cell>
          <cell r="D482" t="str">
            <v>10904</v>
          </cell>
          <cell r="F482" t="str">
            <v>Martin</v>
          </cell>
          <cell r="G482" t="str">
            <v>Clampitt</v>
          </cell>
          <cell r="H482" t="str">
            <v>Martin</v>
          </cell>
          <cell r="I482" t="str">
            <v>Gomes</v>
          </cell>
          <cell r="J482" t="str">
            <v>10470</v>
          </cell>
          <cell r="K482" t="str">
            <v>10904</v>
          </cell>
        </row>
        <row r="483">
          <cell r="A483" t="str">
            <v>482</v>
          </cell>
          <cell r="B483" t="str">
            <v>8014197</v>
          </cell>
          <cell r="C483" t="str">
            <v>10476</v>
          </cell>
          <cell r="D483" t="str">
            <v>10904</v>
          </cell>
          <cell r="F483" t="str">
            <v>Martin</v>
          </cell>
          <cell r="G483" t="str">
            <v>Clampitt</v>
          </cell>
          <cell r="H483" t="str">
            <v>Martin</v>
          </cell>
          <cell r="I483" t="str">
            <v>Gomes</v>
          </cell>
          <cell r="J483" t="str">
            <v>10470</v>
          </cell>
          <cell r="K483" t="str">
            <v>10904</v>
          </cell>
        </row>
        <row r="484">
          <cell r="A484" t="str">
            <v>483</v>
          </cell>
          <cell r="B484" t="str">
            <v>8026717</v>
          </cell>
          <cell r="C484" t="str">
            <v>10470</v>
          </cell>
          <cell r="D484" t="str">
            <v>10904</v>
          </cell>
          <cell r="F484" t="str">
            <v>Martin</v>
          </cell>
          <cell r="G484" t="str">
            <v>Clampitt</v>
          </cell>
          <cell r="H484" t="str">
            <v>Martin</v>
          </cell>
          <cell r="I484" t="str">
            <v>Gomes</v>
          </cell>
          <cell r="J484" t="str">
            <v>10470</v>
          </cell>
          <cell r="K484" t="str">
            <v>10904</v>
          </cell>
        </row>
        <row r="485">
          <cell r="A485" t="str">
            <v>484</v>
          </cell>
          <cell r="B485" t="str">
            <v>2005052</v>
          </cell>
          <cell r="C485" t="str">
            <v>10904</v>
          </cell>
          <cell r="D485" t="str">
            <v>10904</v>
          </cell>
          <cell r="F485" t="str">
            <v>Martin</v>
          </cell>
          <cell r="G485" t="str">
            <v>Clampitt</v>
          </cell>
          <cell r="H485" t="str">
            <v>Martin</v>
          </cell>
          <cell r="I485" t="str">
            <v>Gomes</v>
          </cell>
          <cell r="J485" t="str">
            <v>10470</v>
          </cell>
          <cell r="K485" t="str">
            <v>10904</v>
          </cell>
        </row>
        <row r="486">
          <cell r="A486" t="str">
            <v>485</v>
          </cell>
          <cell r="B486" t="str">
            <v>2019825</v>
          </cell>
          <cell r="C486" t="str">
            <v>10470</v>
          </cell>
          <cell r="D486" t="str">
            <v>10904</v>
          </cell>
          <cell r="F486" t="str">
            <v>Martin</v>
          </cell>
          <cell r="G486" t="str">
            <v>Clampitt</v>
          </cell>
          <cell r="H486" t="str">
            <v>Martin</v>
          </cell>
          <cell r="I486" t="str">
            <v>Gomes</v>
          </cell>
          <cell r="J486" t="str">
            <v>10470</v>
          </cell>
          <cell r="K486" t="str">
            <v>10904</v>
          </cell>
        </row>
        <row r="487">
          <cell r="A487" t="str">
            <v>486</v>
          </cell>
          <cell r="B487" t="str">
            <v>8008028</v>
          </cell>
          <cell r="C487" t="str">
            <v>10904</v>
          </cell>
          <cell r="D487" t="str">
            <v>10904</v>
          </cell>
          <cell r="F487" t="str">
            <v>Martin</v>
          </cell>
          <cell r="G487" t="str">
            <v>Clampitt</v>
          </cell>
          <cell r="H487" t="str">
            <v>Martin</v>
          </cell>
          <cell r="I487" t="str">
            <v>Gomes</v>
          </cell>
          <cell r="J487" t="str">
            <v>10470</v>
          </cell>
          <cell r="K487" t="str">
            <v>10904</v>
          </cell>
        </row>
        <row r="488">
          <cell r="A488" t="str">
            <v>487</v>
          </cell>
          <cell r="B488" t="str">
            <v>8038027</v>
          </cell>
          <cell r="C488" t="str">
            <v>10476</v>
          </cell>
          <cell r="D488" t="str">
            <v>10904</v>
          </cell>
          <cell r="F488" t="str">
            <v>Martin</v>
          </cell>
          <cell r="G488" t="str">
            <v>Clampitt</v>
          </cell>
          <cell r="H488" t="str">
            <v>Martin</v>
          </cell>
          <cell r="I488" t="str">
            <v>Gomes</v>
          </cell>
          <cell r="J488" t="str">
            <v>10470</v>
          </cell>
          <cell r="K488" t="str">
            <v>10904</v>
          </cell>
        </row>
        <row r="489">
          <cell r="A489" t="str">
            <v>488</v>
          </cell>
          <cell r="B489" t="str">
            <v>8000532</v>
          </cell>
          <cell r="C489" t="str">
            <v>10476</v>
          </cell>
          <cell r="D489" t="str">
            <v>10904</v>
          </cell>
          <cell r="F489" t="str">
            <v>Martin</v>
          </cell>
          <cell r="G489" t="str">
            <v>Clampitt</v>
          </cell>
          <cell r="H489" t="str">
            <v>Martin</v>
          </cell>
          <cell r="I489" t="str">
            <v>Gomes</v>
          </cell>
          <cell r="J489" t="str">
            <v>10470</v>
          </cell>
          <cell r="K489" t="str">
            <v>10904</v>
          </cell>
        </row>
        <row r="490">
          <cell r="A490" t="str">
            <v>489</v>
          </cell>
          <cell r="B490" t="str">
            <v>8002151</v>
          </cell>
          <cell r="C490" t="str">
            <v>10466</v>
          </cell>
          <cell r="D490" t="str">
            <v>10904</v>
          </cell>
          <cell r="F490" t="str">
            <v>Martin</v>
          </cell>
          <cell r="G490" t="str">
            <v>Clampitt</v>
          </cell>
          <cell r="H490" t="str">
            <v>Martin</v>
          </cell>
          <cell r="I490" t="str">
            <v>Gomes</v>
          </cell>
          <cell r="J490" t="str">
            <v>10470</v>
          </cell>
          <cell r="K490" t="str">
            <v>10904</v>
          </cell>
        </row>
        <row r="491">
          <cell r="A491" t="str">
            <v>490</v>
          </cell>
          <cell r="B491" t="str">
            <v>2008105</v>
          </cell>
          <cell r="C491" t="str">
            <v>10905</v>
          </cell>
          <cell r="D491" t="str">
            <v>10905</v>
          </cell>
          <cell r="F491" t="str">
            <v>Martin</v>
          </cell>
          <cell r="G491" t="str">
            <v>Clampitt</v>
          </cell>
          <cell r="H491" t="str">
            <v>Belmont</v>
          </cell>
          <cell r="I491" t="str">
            <v>Ostertag</v>
          </cell>
          <cell r="J491" t="str">
            <v>10470</v>
          </cell>
          <cell r="K491" t="str">
            <v>10905</v>
          </cell>
        </row>
        <row r="492">
          <cell r="A492" t="str">
            <v>491</v>
          </cell>
          <cell r="B492" t="str">
            <v>2008128</v>
          </cell>
          <cell r="C492" t="str">
            <v>10905</v>
          </cell>
          <cell r="D492" t="str">
            <v>10905</v>
          </cell>
          <cell r="F492" t="str">
            <v>Martin</v>
          </cell>
          <cell r="G492" t="str">
            <v>Clampitt</v>
          </cell>
          <cell r="H492" t="str">
            <v>Belmont</v>
          </cell>
          <cell r="I492" t="str">
            <v>Ostertag</v>
          </cell>
          <cell r="J492" t="str">
            <v>10470</v>
          </cell>
          <cell r="K492" t="str">
            <v>10905</v>
          </cell>
        </row>
        <row r="493">
          <cell r="A493" t="str">
            <v>492</v>
          </cell>
          <cell r="B493" t="str">
            <v>2008151</v>
          </cell>
          <cell r="C493" t="str">
            <v>10905</v>
          </cell>
          <cell r="D493" t="str">
            <v>10905</v>
          </cell>
          <cell r="F493" t="str">
            <v>Martin</v>
          </cell>
          <cell r="G493" t="str">
            <v>Clampitt</v>
          </cell>
          <cell r="H493" t="str">
            <v>Belmont</v>
          </cell>
          <cell r="I493" t="str">
            <v>Ostertag</v>
          </cell>
          <cell r="J493" t="str">
            <v>10470</v>
          </cell>
          <cell r="K493" t="str">
            <v>10905</v>
          </cell>
        </row>
        <row r="494">
          <cell r="A494" t="str">
            <v>493</v>
          </cell>
          <cell r="B494" t="str">
            <v>2008174</v>
          </cell>
          <cell r="C494" t="str">
            <v>10905</v>
          </cell>
          <cell r="D494" t="str">
            <v>10905</v>
          </cell>
          <cell r="F494" t="str">
            <v>Martin</v>
          </cell>
          <cell r="G494" t="str">
            <v>Clampitt</v>
          </cell>
          <cell r="H494" t="str">
            <v>Belmont</v>
          </cell>
          <cell r="I494" t="str">
            <v>Ostertag</v>
          </cell>
          <cell r="J494" t="str">
            <v>10470</v>
          </cell>
          <cell r="K494" t="str">
            <v>10905</v>
          </cell>
        </row>
        <row r="495">
          <cell r="A495" t="str">
            <v>494</v>
          </cell>
          <cell r="B495" t="str">
            <v>2008197</v>
          </cell>
          <cell r="C495" t="str">
            <v>10905</v>
          </cell>
          <cell r="D495" t="str">
            <v>10905</v>
          </cell>
          <cell r="F495" t="str">
            <v>Martin</v>
          </cell>
          <cell r="G495" t="str">
            <v>Clampitt</v>
          </cell>
          <cell r="H495" t="str">
            <v>Belmont</v>
          </cell>
          <cell r="I495" t="str">
            <v>Ostertag</v>
          </cell>
          <cell r="J495" t="str">
            <v>10470</v>
          </cell>
          <cell r="K495" t="str">
            <v>10905</v>
          </cell>
        </row>
        <row r="496">
          <cell r="A496" t="str">
            <v>495</v>
          </cell>
          <cell r="B496" t="str">
            <v>2008220</v>
          </cell>
          <cell r="C496" t="str">
            <v>10905</v>
          </cell>
          <cell r="D496" t="str">
            <v>10905</v>
          </cell>
          <cell r="F496" t="str">
            <v>Martin</v>
          </cell>
          <cell r="G496" t="str">
            <v>Clampitt</v>
          </cell>
          <cell r="H496" t="str">
            <v>Belmont</v>
          </cell>
          <cell r="I496" t="str">
            <v>Ostertag</v>
          </cell>
          <cell r="J496" t="str">
            <v>10470</v>
          </cell>
          <cell r="K496" t="str">
            <v>10905</v>
          </cell>
        </row>
        <row r="497">
          <cell r="A497" t="str">
            <v>496</v>
          </cell>
          <cell r="B497" t="str">
            <v>2008243</v>
          </cell>
          <cell r="C497" t="str">
            <v>10905</v>
          </cell>
          <cell r="D497" t="str">
            <v>10905</v>
          </cell>
          <cell r="F497" t="str">
            <v>Martin</v>
          </cell>
          <cell r="G497" t="str">
            <v>Clampitt</v>
          </cell>
          <cell r="H497" t="str">
            <v>Belmont</v>
          </cell>
          <cell r="I497" t="str">
            <v>Ostertag</v>
          </cell>
          <cell r="J497" t="str">
            <v>10470</v>
          </cell>
          <cell r="K497" t="str">
            <v>10905</v>
          </cell>
        </row>
        <row r="498">
          <cell r="A498" t="str">
            <v>497</v>
          </cell>
          <cell r="B498" t="str">
            <v>8011816</v>
          </cell>
          <cell r="C498" t="str">
            <v>10470</v>
          </cell>
          <cell r="D498" t="str">
            <v>10905</v>
          </cell>
          <cell r="F498" t="str">
            <v>Martin</v>
          </cell>
          <cell r="G498" t="str">
            <v>Clampitt</v>
          </cell>
          <cell r="H498" t="str">
            <v>Belmont</v>
          </cell>
          <cell r="I498" t="str">
            <v>Ostertag</v>
          </cell>
          <cell r="J498" t="str">
            <v>10470</v>
          </cell>
          <cell r="K498" t="str">
            <v>10905</v>
          </cell>
        </row>
        <row r="499">
          <cell r="A499" t="str">
            <v>498</v>
          </cell>
          <cell r="B499" t="str">
            <v>8036862</v>
          </cell>
          <cell r="C499" t="str">
            <v>10476</v>
          </cell>
          <cell r="D499" t="str">
            <v>10905</v>
          </cell>
          <cell r="F499" t="str">
            <v>Martin</v>
          </cell>
          <cell r="G499" t="str">
            <v>Clampitt</v>
          </cell>
          <cell r="H499" t="str">
            <v>Belmont</v>
          </cell>
          <cell r="I499" t="str">
            <v>Ostertag</v>
          </cell>
          <cell r="J499" t="str">
            <v>10470</v>
          </cell>
          <cell r="K499" t="str">
            <v>10905</v>
          </cell>
        </row>
        <row r="500">
          <cell r="A500" t="str">
            <v>499</v>
          </cell>
          <cell r="B500" t="str">
            <v>2005053</v>
          </cell>
          <cell r="C500" t="str">
            <v>10905</v>
          </cell>
          <cell r="D500" t="str">
            <v>10905</v>
          </cell>
          <cell r="F500" t="str">
            <v>Martin</v>
          </cell>
          <cell r="G500" t="str">
            <v>Clampitt</v>
          </cell>
          <cell r="H500" t="str">
            <v>Belmont</v>
          </cell>
          <cell r="I500" t="str">
            <v>Ostertag</v>
          </cell>
          <cell r="J500" t="str">
            <v>10470</v>
          </cell>
          <cell r="K500" t="str">
            <v>10905</v>
          </cell>
        </row>
        <row r="501">
          <cell r="A501" t="str">
            <v>500</v>
          </cell>
          <cell r="B501" t="str">
            <v>2019851</v>
          </cell>
          <cell r="C501" t="str">
            <v>10470</v>
          </cell>
          <cell r="D501" t="str">
            <v>10905</v>
          </cell>
          <cell r="F501" t="str">
            <v>Martin</v>
          </cell>
          <cell r="G501" t="str">
            <v>Clampitt</v>
          </cell>
          <cell r="H501" t="str">
            <v>Belmont</v>
          </cell>
          <cell r="I501" t="str">
            <v>Ostertag</v>
          </cell>
          <cell r="J501" t="str">
            <v>10470</v>
          </cell>
          <cell r="K501" t="str">
            <v>10905</v>
          </cell>
        </row>
        <row r="502">
          <cell r="A502" t="str">
            <v>501</v>
          </cell>
          <cell r="B502" t="str">
            <v>8001770</v>
          </cell>
          <cell r="C502" t="str">
            <v>10470</v>
          </cell>
          <cell r="D502" t="str">
            <v>10905</v>
          </cell>
          <cell r="F502" t="str">
            <v>Martin</v>
          </cell>
          <cell r="G502" t="str">
            <v>Clampitt</v>
          </cell>
          <cell r="H502" t="str">
            <v>Belmont</v>
          </cell>
          <cell r="I502" t="str">
            <v>Ostertag</v>
          </cell>
          <cell r="J502" t="str">
            <v>10470</v>
          </cell>
          <cell r="K502" t="str">
            <v>10905</v>
          </cell>
        </row>
        <row r="503">
          <cell r="A503" t="str">
            <v>502</v>
          </cell>
          <cell r="B503" t="str">
            <v>8008029</v>
          </cell>
          <cell r="C503" t="str">
            <v>10905</v>
          </cell>
          <cell r="D503" t="str">
            <v>10905</v>
          </cell>
          <cell r="F503" t="str">
            <v>Martin</v>
          </cell>
          <cell r="G503" t="str">
            <v>Clampitt</v>
          </cell>
          <cell r="H503" t="str">
            <v>Belmont</v>
          </cell>
          <cell r="I503" t="str">
            <v>Ostertag</v>
          </cell>
          <cell r="J503" t="str">
            <v>10470</v>
          </cell>
          <cell r="K503" t="str">
            <v>10905</v>
          </cell>
        </row>
        <row r="504">
          <cell r="A504" t="str">
            <v>503</v>
          </cell>
          <cell r="B504" t="str">
            <v>8001444</v>
          </cell>
          <cell r="C504" t="str">
            <v>10466</v>
          </cell>
          <cell r="D504" t="str">
            <v>10905</v>
          </cell>
          <cell r="F504" t="str">
            <v>Martin</v>
          </cell>
          <cell r="G504" t="str">
            <v>Clampitt</v>
          </cell>
          <cell r="H504" t="str">
            <v>Belmont</v>
          </cell>
          <cell r="I504" t="str">
            <v>Ostertag</v>
          </cell>
          <cell r="J504" t="str">
            <v>10470</v>
          </cell>
          <cell r="K504" t="str">
            <v>10905</v>
          </cell>
        </row>
        <row r="505">
          <cell r="A505" t="str">
            <v>504</v>
          </cell>
          <cell r="B505" t="str">
            <v>2008106</v>
          </cell>
          <cell r="C505" t="str">
            <v>10906</v>
          </cell>
          <cell r="D505" t="str">
            <v>10906</v>
          </cell>
          <cell r="F505" t="str">
            <v>Moss Land</v>
          </cell>
          <cell r="G505" t="str">
            <v>Timiraos</v>
          </cell>
          <cell r="H505" t="str">
            <v>Cupertino</v>
          </cell>
          <cell r="I505" t="str">
            <v>Bonnett</v>
          </cell>
          <cell r="J505" t="str">
            <v>10473</v>
          </cell>
          <cell r="K505" t="str">
            <v>10906</v>
          </cell>
        </row>
        <row r="506">
          <cell r="A506" t="str">
            <v>505</v>
          </cell>
          <cell r="B506" t="str">
            <v>2008129</v>
          </cell>
          <cell r="C506" t="str">
            <v>10906</v>
          </cell>
          <cell r="D506" t="str">
            <v>10906</v>
          </cell>
          <cell r="F506" t="str">
            <v>Moss Land</v>
          </cell>
          <cell r="G506" t="str">
            <v>Timiraos</v>
          </cell>
          <cell r="H506" t="str">
            <v>Cupertino</v>
          </cell>
          <cell r="I506" t="str">
            <v>Bonnett</v>
          </cell>
          <cell r="J506" t="str">
            <v>10473</v>
          </cell>
          <cell r="K506" t="str">
            <v>10906</v>
          </cell>
        </row>
        <row r="507">
          <cell r="A507" t="str">
            <v>506</v>
          </cell>
          <cell r="B507" t="str">
            <v>2008152</v>
          </cell>
          <cell r="C507" t="str">
            <v>10906</v>
          </cell>
          <cell r="D507" t="str">
            <v>10906</v>
          </cell>
          <cell r="F507" t="str">
            <v>Moss Land</v>
          </cell>
          <cell r="G507" t="str">
            <v>Timiraos</v>
          </cell>
          <cell r="H507" t="str">
            <v>Cupertino</v>
          </cell>
          <cell r="I507" t="str">
            <v>Bonnett</v>
          </cell>
          <cell r="J507" t="str">
            <v>10473</v>
          </cell>
          <cell r="K507" t="str">
            <v>10906</v>
          </cell>
        </row>
        <row r="508">
          <cell r="A508" t="str">
            <v>507</v>
          </cell>
          <cell r="B508" t="str">
            <v>2008175</v>
          </cell>
          <cell r="C508" t="str">
            <v>10906</v>
          </cell>
          <cell r="D508" t="str">
            <v>10906</v>
          </cell>
          <cell r="F508" t="str">
            <v>Moss Land</v>
          </cell>
          <cell r="G508" t="str">
            <v>Timiraos</v>
          </cell>
          <cell r="H508" t="str">
            <v>Cupertino</v>
          </cell>
          <cell r="I508" t="str">
            <v>Bonnett</v>
          </cell>
          <cell r="J508" t="str">
            <v>10473</v>
          </cell>
          <cell r="K508" t="str">
            <v>10906</v>
          </cell>
        </row>
        <row r="509">
          <cell r="A509" t="str">
            <v>508</v>
          </cell>
          <cell r="B509" t="str">
            <v>2008198</v>
          </cell>
          <cell r="C509" t="str">
            <v>10906</v>
          </cell>
          <cell r="D509" t="str">
            <v>10906</v>
          </cell>
          <cell r="F509" t="str">
            <v>Moss Land</v>
          </cell>
          <cell r="G509" t="str">
            <v>Timiraos</v>
          </cell>
          <cell r="H509" t="str">
            <v>Cupertino</v>
          </cell>
          <cell r="I509" t="str">
            <v>Bonnett</v>
          </cell>
          <cell r="J509" t="str">
            <v>10473</v>
          </cell>
          <cell r="K509" t="str">
            <v>10906</v>
          </cell>
        </row>
        <row r="510">
          <cell r="A510" t="str">
            <v>509</v>
          </cell>
          <cell r="B510" t="str">
            <v>2008221</v>
          </cell>
          <cell r="C510" t="str">
            <v>10906</v>
          </cell>
          <cell r="D510" t="str">
            <v>10906</v>
          </cell>
          <cell r="F510" t="str">
            <v>Moss Land</v>
          </cell>
          <cell r="G510" t="str">
            <v>Timiraos</v>
          </cell>
          <cell r="H510" t="str">
            <v>Cupertino</v>
          </cell>
          <cell r="I510" t="str">
            <v>Bonnett</v>
          </cell>
          <cell r="J510" t="str">
            <v>10473</v>
          </cell>
          <cell r="K510" t="str">
            <v>10906</v>
          </cell>
        </row>
        <row r="511">
          <cell r="A511" t="str">
            <v>510</v>
          </cell>
          <cell r="B511" t="str">
            <v>2008244</v>
          </cell>
          <cell r="C511" t="str">
            <v>10906</v>
          </cell>
          <cell r="D511" t="str">
            <v>10906</v>
          </cell>
          <cell r="F511" t="str">
            <v>Moss Land</v>
          </cell>
          <cell r="G511" t="str">
            <v>Timiraos</v>
          </cell>
          <cell r="H511" t="str">
            <v>Cupertino</v>
          </cell>
          <cell r="I511" t="str">
            <v>Bonnett</v>
          </cell>
          <cell r="J511" t="str">
            <v>10473</v>
          </cell>
          <cell r="K511" t="str">
            <v>10906</v>
          </cell>
        </row>
        <row r="512">
          <cell r="A512" t="str">
            <v>511</v>
          </cell>
          <cell r="B512" t="str">
            <v>8008030</v>
          </cell>
          <cell r="C512" t="str">
            <v>10906</v>
          </cell>
          <cell r="D512" t="str">
            <v>10906</v>
          </cell>
          <cell r="F512" t="str">
            <v>Moss Land</v>
          </cell>
          <cell r="G512" t="str">
            <v>Timiraos</v>
          </cell>
          <cell r="H512" t="str">
            <v>Cupertino</v>
          </cell>
          <cell r="I512" t="str">
            <v>Bonnett</v>
          </cell>
          <cell r="J512" t="str">
            <v>10473</v>
          </cell>
          <cell r="K512" t="str">
            <v>10906</v>
          </cell>
        </row>
        <row r="513">
          <cell r="A513" t="str">
            <v>512</v>
          </cell>
          <cell r="B513" t="str">
            <v>2005054</v>
          </cell>
          <cell r="C513" t="str">
            <v>10906</v>
          </cell>
          <cell r="D513" t="str">
            <v>10906</v>
          </cell>
          <cell r="F513" t="str">
            <v>Moss Land</v>
          </cell>
          <cell r="G513" t="str">
            <v>Timiraos</v>
          </cell>
          <cell r="H513" t="str">
            <v>Cupertino</v>
          </cell>
          <cell r="I513" t="str">
            <v>Bonnett</v>
          </cell>
          <cell r="J513" t="str">
            <v>10473</v>
          </cell>
          <cell r="K513" t="str">
            <v>10906</v>
          </cell>
        </row>
        <row r="514">
          <cell r="A514" t="str">
            <v>513</v>
          </cell>
          <cell r="B514" t="str">
            <v>2019826</v>
          </cell>
          <cell r="C514" t="str">
            <v>10473</v>
          </cell>
          <cell r="D514" t="str">
            <v>10906</v>
          </cell>
          <cell r="F514" t="str">
            <v>Moss Land</v>
          </cell>
          <cell r="G514" t="str">
            <v>Timiraos</v>
          </cell>
          <cell r="H514" t="str">
            <v>Cupertino</v>
          </cell>
          <cell r="I514" t="str">
            <v>Bonnett</v>
          </cell>
          <cell r="J514" t="str">
            <v>10473</v>
          </cell>
          <cell r="K514" t="str">
            <v>10906</v>
          </cell>
        </row>
        <row r="515">
          <cell r="A515" t="str">
            <v>514</v>
          </cell>
          <cell r="B515" t="str">
            <v>8001740</v>
          </cell>
          <cell r="C515" t="str">
            <v>10466</v>
          </cell>
          <cell r="D515" t="str">
            <v>10906</v>
          </cell>
          <cell r="F515" t="str">
            <v>Moss Land</v>
          </cell>
          <cell r="G515" t="str">
            <v>Timiraos</v>
          </cell>
          <cell r="H515" t="str">
            <v>Cupertino</v>
          </cell>
          <cell r="I515" t="str">
            <v>Bonnett</v>
          </cell>
          <cell r="J515" t="str">
            <v>10473</v>
          </cell>
          <cell r="K515" t="str">
            <v>10906</v>
          </cell>
        </row>
        <row r="516">
          <cell r="A516" t="str">
            <v>515</v>
          </cell>
          <cell r="B516" t="str">
            <v>2008107</v>
          </cell>
          <cell r="C516" t="str">
            <v>10907</v>
          </cell>
          <cell r="D516" t="str">
            <v>10907</v>
          </cell>
          <cell r="F516" t="str">
            <v>Concord</v>
          </cell>
          <cell r="G516" t="str">
            <v>JMartin</v>
          </cell>
          <cell r="H516" t="str">
            <v>Concord</v>
          </cell>
          <cell r="I516" t="str">
            <v>Ball</v>
          </cell>
          <cell r="J516" t="str">
            <v>10471</v>
          </cell>
          <cell r="K516" t="str">
            <v>10907</v>
          </cell>
        </row>
        <row r="517">
          <cell r="A517" t="str">
            <v>516</v>
          </cell>
          <cell r="B517" t="str">
            <v>2008130</v>
          </cell>
          <cell r="C517" t="str">
            <v>10907</v>
          </cell>
          <cell r="D517" t="str">
            <v>10907</v>
          </cell>
          <cell r="F517" t="str">
            <v>Concord</v>
          </cell>
          <cell r="G517" t="str">
            <v>JMartin</v>
          </cell>
          <cell r="H517" t="str">
            <v>Concord</v>
          </cell>
          <cell r="I517" t="str">
            <v>Ball</v>
          </cell>
          <cell r="J517" t="str">
            <v>10471</v>
          </cell>
          <cell r="K517" t="str">
            <v>10907</v>
          </cell>
        </row>
        <row r="518">
          <cell r="A518" t="str">
            <v>517</v>
          </cell>
          <cell r="B518" t="str">
            <v>2008153</v>
          </cell>
          <cell r="C518" t="str">
            <v>10907</v>
          </cell>
          <cell r="D518" t="str">
            <v>10907</v>
          </cell>
          <cell r="F518" t="str">
            <v>Concord</v>
          </cell>
          <cell r="G518" t="str">
            <v>JMartin</v>
          </cell>
          <cell r="H518" t="str">
            <v>Concord</v>
          </cell>
          <cell r="I518" t="str">
            <v>Ball</v>
          </cell>
          <cell r="J518" t="str">
            <v>10471</v>
          </cell>
          <cell r="K518" t="str">
            <v>10907</v>
          </cell>
        </row>
        <row r="519">
          <cell r="A519" t="str">
            <v>518</v>
          </cell>
          <cell r="B519" t="str">
            <v>2008176</v>
          </cell>
          <cell r="C519" t="str">
            <v>10907</v>
          </cell>
          <cell r="D519" t="str">
            <v>10907</v>
          </cell>
          <cell r="F519" t="str">
            <v>Concord</v>
          </cell>
          <cell r="G519" t="str">
            <v>JMartin</v>
          </cell>
          <cell r="H519" t="str">
            <v>Concord</v>
          </cell>
          <cell r="I519" t="str">
            <v>Ball</v>
          </cell>
          <cell r="J519" t="str">
            <v>10471</v>
          </cell>
          <cell r="K519" t="str">
            <v>10907</v>
          </cell>
        </row>
        <row r="520">
          <cell r="A520" t="str">
            <v>519</v>
          </cell>
          <cell r="B520" t="str">
            <v>2008199</v>
          </cell>
          <cell r="C520" t="str">
            <v>10907</v>
          </cell>
          <cell r="D520" t="str">
            <v>10907</v>
          </cell>
          <cell r="F520" t="str">
            <v>Concord</v>
          </cell>
          <cell r="G520" t="str">
            <v>JMartin</v>
          </cell>
          <cell r="H520" t="str">
            <v>Concord</v>
          </cell>
          <cell r="I520" t="str">
            <v>Ball</v>
          </cell>
          <cell r="J520" t="str">
            <v>10471</v>
          </cell>
          <cell r="K520" t="str">
            <v>10907</v>
          </cell>
        </row>
        <row r="521">
          <cell r="A521" t="str">
            <v>520</v>
          </cell>
          <cell r="B521" t="str">
            <v>2008222</v>
          </cell>
          <cell r="C521" t="str">
            <v>10907</v>
          </cell>
          <cell r="D521" t="str">
            <v>10907</v>
          </cell>
          <cell r="F521" t="str">
            <v>Concord</v>
          </cell>
          <cell r="G521" t="str">
            <v>JMartin</v>
          </cell>
          <cell r="H521" t="str">
            <v>Concord</v>
          </cell>
          <cell r="I521" t="str">
            <v>Ball</v>
          </cell>
          <cell r="J521" t="str">
            <v>10471</v>
          </cell>
          <cell r="K521" t="str">
            <v>10907</v>
          </cell>
        </row>
        <row r="522">
          <cell r="A522" t="str">
            <v>521</v>
          </cell>
          <cell r="B522" t="str">
            <v>2008245</v>
          </cell>
          <cell r="C522" t="str">
            <v>10907</v>
          </cell>
          <cell r="D522" t="str">
            <v>10907</v>
          </cell>
          <cell r="F522" t="str">
            <v>Concord</v>
          </cell>
          <cell r="G522" t="str">
            <v>JMartin</v>
          </cell>
          <cell r="H522" t="str">
            <v>Concord</v>
          </cell>
          <cell r="I522" t="str">
            <v>Ball</v>
          </cell>
          <cell r="J522" t="str">
            <v>10471</v>
          </cell>
          <cell r="K522" t="str">
            <v>10907</v>
          </cell>
        </row>
        <row r="523">
          <cell r="A523" t="str">
            <v>522</v>
          </cell>
          <cell r="B523" t="str">
            <v>2010054</v>
          </cell>
          <cell r="C523" t="str">
            <v>10907</v>
          </cell>
          <cell r="D523" t="str">
            <v>10907</v>
          </cell>
          <cell r="F523" t="str">
            <v>Concord</v>
          </cell>
          <cell r="G523" t="str">
            <v>JMartin</v>
          </cell>
          <cell r="H523" t="str">
            <v>Concord</v>
          </cell>
          <cell r="I523" t="str">
            <v>Ball</v>
          </cell>
          <cell r="J523" t="str">
            <v>10471</v>
          </cell>
          <cell r="K523" t="str">
            <v>10907</v>
          </cell>
        </row>
        <row r="524">
          <cell r="A524" t="str">
            <v>523</v>
          </cell>
          <cell r="B524" t="str">
            <v>8000845</v>
          </cell>
          <cell r="C524" t="str">
            <v>10907</v>
          </cell>
          <cell r="D524" t="str">
            <v>10907</v>
          </cell>
          <cell r="F524" t="str">
            <v>Concord</v>
          </cell>
          <cell r="G524" t="str">
            <v>JMartin</v>
          </cell>
          <cell r="H524" t="str">
            <v>Concord</v>
          </cell>
          <cell r="I524" t="str">
            <v>Ball</v>
          </cell>
          <cell r="J524" t="str">
            <v>10471</v>
          </cell>
          <cell r="K524" t="str">
            <v>10907</v>
          </cell>
        </row>
        <row r="525">
          <cell r="A525" t="str">
            <v>524</v>
          </cell>
          <cell r="B525" t="str">
            <v>8001866</v>
          </cell>
          <cell r="C525" t="str">
            <v>10466</v>
          </cell>
          <cell r="D525" t="str">
            <v>10907</v>
          </cell>
          <cell r="F525" t="str">
            <v>Concord</v>
          </cell>
          <cell r="G525" t="str">
            <v>JMartin</v>
          </cell>
          <cell r="H525" t="str">
            <v>Concord</v>
          </cell>
          <cell r="I525" t="str">
            <v>Ball</v>
          </cell>
          <cell r="J525" t="str">
            <v>10471</v>
          </cell>
          <cell r="K525" t="str">
            <v>10907</v>
          </cell>
        </row>
        <row r="526">
          <cell r="A526" t="str">
            <v>525</v>
          </cell>
          <cell r="B526" t="str">
            <v>8023042</v>
          </cell>
          <cell r="C526" t="str">
            <v>10476</v>
          </cell>
          <cell r="D526" t="str">
            <v>10907</v>
          </cell>
          <cell r="F526" t="str">
            <v>Concord</v>
          </cell>
          <cell r="G526" t="str">
            <v>JMartin</v>
          </cell>
          <cell r="H526" t="str">
            <v>Concord</v>
          </cell>
          <cell r="I526" t="str">
            <v>Ball</v>
          </cell>
          <cell r="J526" t="str">
            <v>10471</v>
          </cell>
          <cell r="K526" t="str">
            <v>10907</v>
          </cell>
        </row>
        <row r="527">
          <cell r="A527" t="str">
            <v>526</v>
          </cell>
          <cell r="B527" t="str">
            <v>2005055</v>
          </cell>
          <cell r="C527" t="str">
            <v>10907</v>
          </cell>
          <cell r="D527" t="str">
            <v>10907</v>
          </cell>
          <cell r="F527" t="str">
            <v>Concord</v>
          </cell>
          <cell r="G527" t="str">
            <v>JMartin</v>
          </cell>
          <cell r="H527" t="str">
            <v>Concord</v>
          </cell>
          <cell r="I527" t="str">
            <v>Ball</v>
          </cell>
          <cell r="J527" t="str">
            <v>10471</v>
          </cell>
          <cell r="K527" t="str">
            <v>10907</v>
          </cell>
        </row>
        <row r="528">
          <cell r="A528" t="str">
            <v>527</v>
          </cell>
          <cell r="B528" t="str">
            <v>2019837</v>
          </cell>
          <cell r="C528" t="str">
            <v>10471</v>
          </cell>
          <cell r="D528" t="str">
            <v>10907</v>
          </cell>
          <cell r="F528" t="str">
            <v>Concord</v>
          </cell>
          <cell r="G528" t="str">
            <v>JMartin</v>
          </cell>
          <cell r="H528" t="str">
            <v>Concord</v>
          </cell>
          <cell r="I528" t="str">
            <v>Ball</v>
          </cell>
          <cell r="J528" t="str">
            <v>10471</v>
          </cell>
          <cell r="K528" t="str">
            <v>10907</v>
          </cell>
        </row>
        <row r="529">
          <cell r="A529" t="str">
            <v>528</v>
          </cell>
          <cell r="B529" t="str">
            <v>8008024</v>
          </cell>
          <cell r="C529" t="str">
            <v>10907</v>
          </cell>
          <cell r="D529" t="str">
            <v>10907</v>
          </cell>
          <cell r="F529" t="str">
            <v>Concord</v>
          </cell>
          <cell r="G529" t="str">
            <v>JMartin</v>
          </cell>
          <cell r="H529" t="str">
            <v>Concord</v>
          </cell>
          <cell r="I529" t="str">
            <v>Ball</v>
          </cell>
          <cell r="J529" t="str">
            <v>10471</v>
          </cell>
          <cell r="K529" t="str">
            <v>10907</v>
          </cell>
        </row>
        <row r="530">
          <cell r="A530" t="str">
            <v>529</v>
          </cell>
          <cell r="B530" t="str">
            <v>2008108</v>
          </cell>
          <cell r="C530" t="str">
            <v>10908</v>
          </cell>
          <cell r="D530" t="str">
            <v>10908</v>
          </cell>
          <cell r="F530" t="str">
            <v>Concord</v>
          </cell>
          <cell r="G530" t="str">
            <v>JMartin</v>
          </cell>
          <cell r="H530" t="str">
            <v>Oakport</v>
          </cell>
          <cell r="I530" t="str">
            <v>McClendon</v>
          </cell>
          <cell r="J530" t="str">
            <v>10471</v>
          </cell>
          <cell r="K530" t="str">
            <v>10908</v>
          </cell>
        </row>
        <row r="531">
          <cell r="A531" t="str">
            <v>530</v>
          </cell>
          <cell r="B531" t="str">
            <v>2008131</v>
          </cell>
          <cell r="C531" t="str">
            <v>10908</v>
          </cell>
          <cell r="D531" t="str">
            <v>10908</v>
          </cell>
          <cell r="F531" t="str">
            <v>Concord</v>
          </cell>
          <cell r="G531" t="str">
            <v>JMartin</v>
          </cell>
          <cell r="H531" t="str">
            <v>Oakport</v>
          </cell>
          <cell r="I531" t="str">
            <v>McClendon</v>
          </cell>
          <cell r="J531" t="str">
            <v>10471</v>
          </cell>
          <cell r="K531" t="str">
            <v>10908</v>
          </cell>
        </row>
        <row r="532">
          <cell r="A532" t="str">
            <v>531</v>
          </cell>
          <cell r="B532" t="str">
            <v>2008154</v>
          </cell>
          <cell r="C532" t="str">
            <v>10908</v>
          </cell>
          <cell r="D532" t="str">
            <v>10908</v>
          </cell>
          <cell r="F532" t="str">
            <v>Concord</v>
          </cell>
          <cell r="G532" t="str">
            <v>JMartin</v>
          </cell>
          <cell r="H532" t="str">
            <v>Oakport</v>
          </cell>
          <cell r="I532" t="str">
            <v>McClendon</v>
          </cell>
          <cell r="J532" t="str">
            <v>10471</v>
          </cell>
          <cell r="K532" t="str">
            <v>10908</v>
          </cell>
        </row>
        <row r="533">
          <cell r="A533" t="str">
            <v>532</v>
          </cell>
          <cell r="B533" t="str">
            <v>2008177</v>
          </cell>
          <cell r="C533" t="str">
            <v>10908</v>
          </cell>
          <cell r="D533" t="str">
            <v>10908</v>
          </cell>
          <cell r="F533" t="str">
            <v>Concord</v>
          </cell>
          <cell r="G533" t="str">
            <v>JMartin</v>
          </cell>
          <cell r="H533" t="str">
            <v>Oakport</v>
          </cell>
          <cell r="I533" t="str">
            <v>McClendon</v>
          </cell>
          <cell r="J533" t="str">
            <v>10471</v>
          </cell>
          <cell r="K533" t="str">
            <v>10908</v>
          </cell>
        </row>
        <row r="534">
          <cell r="A534" t="str">
            <v>533</v>
          </cell>
          <cell r="B534" t="str">
            <v>2008200</v>
          </cell>
          <cell r="C534" t="str">
            <v>10908</v>
          </cell>
          <cell r="D534" t="str">
            <v>10908</v>
          </cell>
          <cell r="F534" t="str">
            <v>Concord</v>
          </cell>
          <cell r="G534" t="str">
            <v>JMartin</v>
          </cell>
          <cell r="H534" t="str">
            <v>Oakport</v>
          </cell>
          <cell r="I534" t="str">
            <v>McClendon</v>
          </cell>
          <cell r="J534" t="str">
            <v>10471</v>
          </cell>
          <cell r="K534" t="str">
            <v>10908</v>
          </cell>
        </row>
        <row r="535">
          <cell r="A535" t="str">
            <v>534</v>
          </cell>
          <cell r="B535" t="str">
            <v>2008223</v>
          </cell>
          <cell r="C535" t="str">
            <v>10908</v>
          </cell>
          <cell r="D535" t="str">
            <v>10908</v>
          </cell>
          <cell r="F535" t="str">
            <v>Concord</v>
          </cell>
          <cell r="G535" t="str">
            <v>JMartin</v>
          </cell>
          <cell r="H535" t="str">
            <v>Oakport</v>
          </cell>
          <cell r="I535" t="str">
            <v>McClendon</v>
          </cell>
          <cell r="J535" t="str">
            <v>10471</v>
          </cell>
          <cell r="K535" t="str">
            <v>10908</v>
          </cell>
        </row>
        <row r="536">
          <cell r="A536" t="str">
            <v>535</v>
          </cell>
          <cell r="B536" t="str">
            <v>2008246</v>
          </cell>
          <cell r="C536" t="str">
            <v>10908</v>
          </cell>
          <cell r="D536" t="str">
            <v>10908</v>
          </cell>
          <cell r="F536" t="str">
            <v>Concord</v>
          </cell>
          <cell r="G536" t="str">
            <v>JMartin</v>
          </cell>
          <cell r="H536" t="str">
            <v>Oakport</v>
          </cell>
          <cell r="I536" t="str">
            <v>McClendon</v>
          </cell>
          <cell r="J536" t="str">
            <v>10471</v>
          </cell>
          <cell r="K536" t="str">
            <v>10908</v>
          </cell>
        </row>
        <row r="537">
          <cell r="A537" t="str">
            <v>536</v>
          </cell>
          <cell r="B537" t="str">
            <v>2010055</v>
          </cell>
          <cell r="C537" t="str">
            <v>10908</v>
          </cell>
          <cell r="D537" t="str">
            <v>10908</v>
          </cell>
          <cell r="F537" t="str">
            <v>Concord</v>
          </cell>
          <cell r="G537" t="str">
            <v>JMartin</v>
          </cell>
          <cell r="H537" t="str">
            <v>Oakport</v>
          </cell>
          <cell r="I537" t="str">
            <v>McClendon</v>
          </cell>
          <cell r="J537" t="str">
            <v>10471</v>
          </cell>
          <cell r="K537" t="str">
            <v>10908</v>
          </cell>
        </row>
        <row r="538">
          <cell r="A538" t="str">
            <v>537</v>
          </cell>
          <cell r="B538" t="str">
            <v>8027656</v>
          </cell>
          <cell r="C538" t="str">
            <v>10471</v>
          </cell>
          <cell r="D538" t="str">
            <v>10908</v>
          </cell>
          <cell r="F538" t="str">
            <v>Concord</v>
          </cell>
          <cell r="G538" t="str">
            <v>JMartin</v>
          </cell>
          <cell r="H538" t="str">
            <v>Oakport</v>
          </cell>
          <cell r="I538" t="str">
            <v>McClendon</v>
          </cell>
          <cell r="J538" t="str">
            <v>10471</v>
          </cell>
          <cell r="K538" t="str">
            <v>10908</v>
          </cell>
        </row>
        <row r="539">
          <cell r="A539" t="str">
            <v>538</v>
          </cell>
          <cell r="B539" t="str">
            <v>2005056</v>
          </cell>
          <cell r="C539" t="str">
            <v>10908</v>
          </cell>
          <cell r="D539" t="str">
            <v>10908</v>
          </cell>
          <cell r="F539" t="str">
            <v>Concord</v>
          </cell>
          <cell r="G539" t="str">
            <v>JMartin</v>
          </cell>
          <cell r="H539" t="str">
            <v>Oakport</v>
          </cell>
          <cell r="I539" t="str">
            <v>McClendon</v>
          </cell>
          <cell r="J539" t="str">
            <v>10471</v>
          </cell>
          <cell r="K539" t="str">
            <v>10908</v>
          </cell>
        </row>
        <row r="540">
          <cell r="A540" t="str">
            <v>539</v>
          </cell>
          <cell r="B540" t="str">
            <v>2019839</v>
          </cell>
          <cell r="C540" t="str">
            <v>10471</v>
          </cell>
          <cell r="D540" t="str">
            <v>10908</v>
          </cell>
          <cell r="F540" t="str">
            <v>Concord</v>
          </cell>
          <cell r="G540" t="str">
            <v>JMartin</v>
          </cell>
          <cell r="H540" t="str">
            <v>Oakport</v>
          </cell>
          <cell r="I540" t="str">
            <v>McClendon</v>
          </cell>
          <cell r="J540" t="str">
            <v>10471</v>
          </cell>
          <cell r="K540" t="str">
            <v>10908</v>
          </cell>
        </row>
        <row r="541">
          <cell r="A541" t="str">
            <v>540</v>
          </cell>
          <cell r="B541" t="str">
            <v>8008027</v>
          </cell>
          <cell r="C541" t="str">
            <v>10908</v>
          </cell>
          <cell r="D541" t="str">
            <v>10908</v>
          </cell>
          <cell r="F541" t="str">
            <v>Concord</v>
          </cell>
          <cell r="G541" t="str">
            <v>JMartin</v>
          </cell>
          <cell r="H541" t="str">
            <v>Oakport</v>
          </cell>
          <cell r="I541" t="str">
            <v>McClendon</v>
          </cell>
          <cell r="J541" t="str">
            <v>10471</v>
          </cell>
          <cell r="K541" t="str">
            <v>10908</v>
          </cell>
        </row>
        <row r="542">
          <cell r="A542" t="str">
            <v>541</v>
          </cell>
          <cell r="B542" t="str">
            <v>2008109</v>
          </cell>
          <cell r="C542" t="str">
            <v>10909</v>
          </cell>
          <cell r="D542" t="str">
            <v>10909</v>
          </cell>
          <cell r="F542" t="str">
            <v>Concord</v>
          </cell>
          <cell r="G542" t="str">
            <v>JMartin</v>
          </cell>
          <cell r="H542" t="str">
            <v>Hayward</v>
          </cell>
          <cell r="I542" t="str">
            <v>Jennings</v>
          </cell>
          <cell r="J542" t="str">
            <v>10471</v>
          </cell>
          <cell r="K542" t="str">
            <v>10909</v>
          </cell>
        </row>
        <row r="543">
          <cell r="A543" t="str">
            <v>542</v>
          </cell>
          <cell r="B543" t="str">
            <v>2008132</v>
          </cell>
          <cell r="C543" t="str">
            <v>10909</v>
          </cell>
          <cell r="D543" t="str">
            <v>10909</v>
          </cell>
          <cell r="F543" t="str">
            <v>Concord</v>
          </cell>
          <cell r="G543" t="str">
            <v>JMartin</v>
          </cell>
          <cell r="H543" t="str">
            <v>Hayward</v>
          </cell>
          <cell r="I543" t="str">
            <v>Jennings</v>
          </cell>
          <cell r="J543" t="str">
            <v>10471</v>
          </cell>
          <cell r="K543" t="str">
            <v>10909</v>
          </cell>
        </row>
        <row r="544">
          <cell r="A544" t="str">
            <v>543</v>
          </cell>
          <cell r="B544" t="str">
            <v>2008155</v>
          </cell>
          <cell r="C544" t="str">
            <v>10909</v>
          </cell>
          <cell r="D544" t="str">
            <v>10909</v>
          </cell>
          <cell r="F544" t="str">
            <v>Concord</v>
          </cell>
          <cell r="G544" t="str">
            <v>JMartin</v>
          </cell>
          <cell r="H544" t="str">
            <v>Hayward</v>
          </cell>
          <cell r="I544" t="str">
            <v>Jennings</v>
          </cell>
          <cell r="J544" t="str">
            <v>10471</v>
          </cell>
          <cell r="K544" t="str">
            <v>10909</v>
          </cell>
        </row>
        <row r="545">
          <cell r="A545" t="str">
            <v>544</v>
          </cell>
          <cell r="B545" t="str">
            <v>2008178</v>
          </cell>
          <cell r="C545" t="str">
            <v>10909</v>
          </cell>
          <cell r="D545" t="str">
            <v>10909</v>
          </cell>
          <cell r="F545" t="str">
            <v>Concord</v>
          </cell>
          <cell r="G545" t="str">
            <v>JMartin</v>
          </cell>
          <cell r="H545" t="str">
            <v>Hayward</v>
          </cell>
          <cell r="I545" t="str">
            <v>Jennings</v>
          </cell>
          <cell r="J545" t="str">
            <v>10471</v>
          </cell>
          <cell r="K545" t="str">
            <v>10909</v>
          </cell>
        </row>
        <row r="546">
          <cell r="A546" t="str">
            <v>545</v>
          </cell>
          <cell r="B546" t="str">
            <v>2008201</v>
          </cell>
          <cell r="C546" t="str">
            <v>10909</v>
          </cell>
          <cell r="D546" t="str">
            <v>10909</v>
          </cell>
          <cell r="F546" t="str">
            <v>Concord</v>
          </cell>
          <cell r="G546" t="str">
            <v>JMartin</v>
          </cell>
          <cell r="H546" t="str">
            <v>Hayward</v>
          </cell>
          <cell r="I546" t="str">
            <v>Jennings</v>
          </cell>
          <cell r="J546" t="str">
            <v>10471</v>
          </cell>
          <cell r="K546" t="str">
            <v>10909</v>
          </cell>
        </row>
        <row r="547">
          <cell r="A547" t="str">
            <v>546</v>
          </cell>
          <cell r="B547" t="str">
            <v>2008224</v>
          </cell>
          <cell r="C547" t="str">
            <v>10909</v>
          </cell>
          <cell r="D547" t="str">
            <v>10909</v>
          </cell>
          <cell r="F547" t="str">
            <v>Concord</v>
          </cell>
          <cell r="G547" t="str">
            <v>JMartin</v>
          </cell>
          <cell r="H547" t="str">
            <v>Hayward</v>
          </cell>
          <cell r="I547" t="str">
            <v>Jennings</v>
          </cell>
          <cell r="J547" t="str">
            <v>10471</v>
          </cell>
          <cell r="K547" t="str">
            <v>10909</v>
          </cell>
        </row>
        <row r="548">
          <cell r="A548" t="str">
            <v>547</v>
          </cell>
          <cell r="B548" t="str">
            <v>2008247</v>
          </cell>
          <cell r="C548" t="str">
            <v>10909</v>
          </cell>
          <cell r="D548" t="str">
            <v>10909</v>
          </cell>
          <cell r="F548" t="str">
            <v>Concord</v>
          </cell>
          <cell r="G548" t="str">
            <v>JMartin</v>
          </cell>
          <cell r="H548" t="str">
            <v>Hayward</v>
          </cell>
          <cell r="I548" t="str">
            <v>Jennings</v>
          </cell>
          <cell r="J548" t="str">
            <v>10471</v>
          </cell>
          <cell r="K548" t="str">
            <v>10909</v>
          </cell>
        </row>
        <row r="549">
          <cell r="A549" t="str">
            <v>548</v>
          </cell>
          <cell r="B549" t="str">
            <v>2010056</v>
          </cell>
          <cell r="C549" t="str">
            <v>10909</v>
          </cell>
          <cell r="D549" t="str">
            <v>10909</v>
          </cell>
          <cell r="F549" t="str">
            <v>Concord</v>
          </cell>
          <cell r="G549" t="str">
            <v>JMartin</v>
          </cell>
          <cell r="H549" t="str">
            <v>Hayward</v>
          </cell>
          <cell r="I549" t="str">
            <v>Jennings</v>
          </cell>
          <cell r="J549" t="str">
            <v>10471</v>
          </cell>
          <cell r="K549" t="str">
            <v>10909</v>
          </cell>
        </row>
        <row r="550">
          <cell r="A550" t="str">
            <v>549</v>
          </cell>
          <cell r="B550" t="str">
            <v>8001920</v>
          </cell>
          <cell r="C550" t="str">
            <v>10476</v>
          </cell>
          <cell r="D550" t="str">
            <v>10909</v>
          </cell>
          <cell r="F550" t="str">
            <v>Concord</v>
          </cell>
          <cell r="G550" t="str">
            <v>JMartin</v>
          </cell>
          <cell r="H550" t="str">
            <v>Hayward</v>
          </cell>
          <cell r="I550" t="str">
            <v>Jennings</v>
          </cell>
          <cell r="J550" t="str">
            <v>10471</v>
          </cell>
          <cell r="K550" t="str">
            <v>10909</v>
          </cell>
        </row>
        <row r="551">
          <cell r="A551" t="str">
            <v>550</v>
          </cell>
          <cell r="B551" t="str">
            <v>8004736</v>
          </cell>
          <cell r="C551" t="str">
            <v>10476</v>
          </cell>
          <cell r="D551" t="str">
            <v>10909</v>
          </cell>
          <cell r="F551" t="str">
            <v>Concord</v>
          </cell>
          <cell r="G551" t="str">
            <v>JMartin</v>
          </cell>
          <cell r="H551" t="str">
            <v>Hayward</v>
          </cell>
          <cell r="I551" t="str">
            <v>Jennings</v>
          </cell>
          <cell r="J551" t="str">
            <v>10471</v>
          </cell>
          <cell r="K551" t="str">
            <v>10909</v>
          </cell>
        </row>
        <row r="552">
          <cell r="A552" t="str">
            <v>551</v>
          </cell>
          <cell r="B552" t="str">
            <v>8009505</v>
          </cell>
          <cell r="C552" t="str">
            <v>10471</v>
          </cell>
          <cell r="D552" t="str">
            <v>10909</v>
          </cell>
          <cell r="F552" t="str">
            <v>Concord</v>
          </cell>
          <cell r="G552" t="str">
            <v>JMartin</v>
          </cell>
          <cell r="H552" t="str">
            <v>Hayward</v>
          </cell>
          <cell r="I552" t="str">
            <v>Jennings</v>
          </cell>
          <cell r="J552" t="str">
            <v>10471</v>
          </cell>
          <cell r="K552" t="str">
            <v>10909</v>
          </cell>
        </row>
        <row r="553">
          <cell r="A553" t="str">
            <v>552</v>
          </cell>
          <cell r="B553" t="str">
            <v>8012237</v>
          </cell>
          <cell r="C553" t="str">
            <v>10476</v>
          </cell>
          <cell r="D553" t="str">
            <v>10909</v>
          </cell>
          <cell r="F553" t="str">
            <v>Concord</v>
          </cell>
          <cell r="G553" t="str">
            <v>JMartin</v>
          </cell>
          <cell r="H553" t="str">
            <v>Hayward</v>
          </cell>
          <cell r="I553" t="str">
            <v>Jennings</v>
          </cell>
          <cell r="J553" t="str">
            <v>10471</v>
          </cell>
          <cell r="K553" t="str">
            <v>10909</v>
          </cell>
        </row>
        <row r="554">
          <cell r="A554" t="str">
            <v>553</v>
          </cell>
          <cell r="B554" t="str">
            <v>8012498</v>
          </cell>
          <cell r="C554" t="str">
            <v>10471</v>
          </cell>
          <cell r="D554" t="str">
            <v>10909</v>
          </cell>
          <cell r="F554" t="str">
            <v>Concord</v>
          </cell>
          <cell r="G554" t="str">
            <v>JMartin</v>
          </cell>
          <cell r="H554" t="str">
            <v>Hayward</v>
          </cell>
          <cell r="I554" t="str">
            <v>Jennings</v>
          </cell>
          <cell r="J554" t="str">
            <v>10471</v>
          </cell>
          <cell r="K554" t="str">
            <v>10909</v>
          </cell>
        </row>
        <row r="555">
          <cell r="A555" t="str">
            <v>554</v>
          </cell>
          <cell r="B555" t="str">
            <v>8020377</v>
          </cell>
          <cell r="C555" t="str">
            <v>10471</v>
          </cell>
          <cell r="D555" t="str">
            <v>10909</v>
          </cell>
          <cell r="F555" t="str">
            <v>Concord</v>
          </cell>
          <cell r="G555" t="str">
            <v>JMartin</v>
          </cell>
          <cell r="H555" t="str">
            <v>Hayward</v>
          </cell>
          <cell r="I555" t="str">
            <v>Jennings</v>
          </cell>
          <cell r="J555" t="str">
            <v>10471</v>
          </cell>
          <cell r="K555" t="str">
            <v>10909</v>
          </cell>
        </row>
        <row r="556">
          <cell r="A556" t="str">
            <v>555</v>
          </cell>
          <cell r="B556" t="str">
            <v>2008581</v>
          </cell>
          <cell r="C556" t="str">
            <v>10909</v>
          </cell>
          <cell r="D556" t="str">
            <v>10909</v>
          </cell>
          <cell r="F556" t="str">
            <v>Concord</v>
          </cell>
          <cell r="G556" t="str">
            <v>JMartin</v>
          </cell>
          <cell r="H556" t="str">
            <v>Hayward</v>
          </cell>
          <cell r="I556" t="str">
            <v>Jennings</v>
          </cell>
          <cell r="J556" t="str">
            <v>10471</v>
          </cell>
          <cell r="K556" t="str">
            <v>10909</v>
          </cell>
        </row>
        <row r="557">
          <cell r="A557" t="str">
            <v>556</v>
          </cell>
          <cell r="B557" t="str">
            <v>2019838</v>
          </cell>
          <cell r="C557" t="str">
            <v>10471</v>
          </cell>
          <cell r="D557" t="str">
            <v>10909</v>
          </cell>
          <cell r="F557" t="str">
            <v>Concord</v>
          </cell>
          <cell r="G557" t="str">
            <v>JMartin</v>
          </cell>
          <cell r="H557" t="str">
            <v>Hayward</v>
          </cell>
          <cell r="I557" t="str">
            <v>Jennings</v>
          </cell>
          <cell r="J557" t="str">
            <v>10471</v>
          </cell>
          <cell r="K557" t="str">
            <v>10909</v>
          </cell>
        </row>
        <row r="558">
          <cell r="A558" t="str">
            <v>557</v>
          </cell>
          <cell r="B558" t="str">
            <v>8008025</v>
          </cell>
          <cell r="C558" t="str">
            <v>10909</v>
          </cell>
          <cell r="D558" t="str">
            <v>10909</v>
          </cell>
          <cell r="F558" t="str">
            <v>Concord</v>
          </cell>
          <cell r="G558" t="str">
            <v>JMartin</v>
          </cell>
          <cell r="H558" t="str">
            <v>Hayward</v>
          </cell>
          <cell r="I558" t="str">
            <v>Jennings</v>
          </cell>
          <cell r="J558" t="str">
            <v>10471</v>
          </cell>
          <cell r="K558" t="str">
            <v>10909</v>
          </cell>
        </row>
        <row r="559">
          <cell r="A559" t="str">
            <v>558</v>
          </cell>
          <cell r="B559" t="str">
            <v>8000523</v>
          </cell>
          <cell r="C559" t="str">
            <v>10471</v>
          </cell>
          <cell r="D559" t="str">
            <v>10909</v>
          </cell>
          <cell r="F559" t="str">
            <v>Concord</v>
          </cell>
          <cell r="G559" t="str">
            <v>JMartin</v>
          </cell>
          <cell r="H559" t="str">
            <v>Hayward</v>
          </cell>
          <cell r="I559" t="str">
            <v>Jennings</v>
          </cell>
          <cell r="J559" t="str">
            <v>10471</v>
          </cell>
          <cell r="K559" t="str">
            <v>10909</v>
          </cell>
        </row>
        <row r="560">
          <cell r="A560" t="str">
            <v>559</v>
          </cell>
          <cell r="B560" t="str">
            <v>2008110</v>
          </cell>
          <cell r="C560" t="str">
            <v>10910</v>
          </cell>
          <cell r="D560" t="str">
            <v>10910</v>
          </cell>
          <cell r="F560" t="str">
            <v>Concord</v>
          </cell>
          <cell r="G560" t="str">
            <v>JMartin</v>
          </cell>
          <cell r="H560" t="str">
            <v>Antioch</v>
          </cell>
          <cell r="I560" t="str">
            <v>White</v>
          </cell>
          <cell r="J560" t="str">
            <v>10471</v>
          </cell>
          <cell r="K560" t="str">
            <v>10910</v>
          </cell>
        </row>
        <row r="561">
          <cell r="A561" t="str">
            <v>560</v>
          </cell>
          <cell r="B561" t="str">
            <v>2008133</v>
          </cell>
          <cell r="C561" t="str">
            <v>10910</v>
          </cell>
          <cell r="D561" t="str">
            <v>10910</v>
          </cell>
          <cell r="F561" t="str">
            <v>Concord</v>
          </cell>
          <cell r="G561" t="str">
            <v>JMartin</v>
          </cell>
          <cell r="H561" t="str">
            <v>Antioch</v>
          </cell>
          <cell r="I561" t="str">
            <v>White</v>
          </cell>
          <cell r="J561" t="str">
            <v>10471</v>
          </cell>
          <cell r="K561" t="str">
            <v>10910</v>
          </cell>
        </row>
        <row r="562">
          <cell r="A562" t="str">
            <v>561</v>
          </cell>
          <cell r="B562" t="str">
            <v>2008156</v>
          </cell>
          <cell r="C562" t="str">
            <v>10910</v>
          </cell>
          <cell r="D562" t="str">
            <v>10910</v>
          </cell>
          <cell r="F562" t="str">
            <v>Concord</v>
          </cell>
          <cell r="G562" t="str">
            <v>JMartin</v>
          </cell>
          <cell r="H562" t="str">
            <v>Antioch</v>
          </cell>
          <cell r="I562" t="str">
            <v>White</v>
          </cell>
          <cell r="J562" t="str">
            <v>10471</v>
          </cell>
          <cell r="K562" t="str">
            <v>10910</v>
          </cell>
        </row>
        <row r="563">
          <cell r="A563" t="str">
            <v>562</v>
          </cell>
          <cell r="B563" t="str">
            <v>2008179</v>
          </cell>
          <cell r="C563" t="str">
            <v>10910</v>
          </cell>
          <cell r="D563" t="str">
            <v>10910</v>
          </cell>
          <cell r="F563" t="str">
            <v>Concord</v>
          </cell>
          <cell r="G563" t="str">
            <v>JMartin</v>
          </cell>
          <cell r="H563" t="str">
            <v>Antioch</v>
          </cell>
          <cell r="I563" t="str">
            <v>White</v>
          </cell>
          <cell r="J563" t="str">
            <v>10471</v>
          </cell>
          <cell r="K563" t="str">
            <v>10910</v>
          </cell>
        </row>
        <row r="564">
          <cell r="A564" t="str">
            <v>563</v>
          </cell>
          <cell r="B564" t="str">
            <v>2008202</v>
          </cell>
          <cell r="C564" t="str">
            <v>10910</v>
          </cell>
          <cell r="D564" t="str">
            <v>10910</v>
          </cell>
          <cell r="F564" t="str">
            <v>Concord</v>
          </cell>
          <cell r="G564" t="str">
            <v>JMartin</v>
          </cell>
          <cell r="H564" t="str">
            <v>Antioch</v>
          </cell>
          <cell r="I564" t="str">
            <v>White</v>
          </cell>
          <cell r="J564" t="str">
            <v>10471</v>
          </cell>
          <cell r="K564" t="str">
            <v>10910</v>
          </cell>
        </row>
        <row r="565">
          <cell r="A565" t="str">
            <v>564</v>
          </cell>
          <cell r="B565" t="str">
            <v>2008225</v>
          </cell>
          <cell r="C565" t="str">
            <v>10910</v>
          </cell>
          <cell r="D565" t="str">
            <v>10910</v>
          </cell>
          <cell r="F565" t="str">
            <v>Concord</v>
          </cell>
          <cell r="G565" t="str">
            <v>JMartin</v>
          </cell>
          <cell r="H565" t="str">
            <v>Antioch</v>
          </cell>
          <cell r="I565" t="str">
            <v>White</v>
          </cell>
          <cell r="J565" t="str">
            <v>10471</v>
          </cell>
          <cell r="K565" t="str">
            <v>10910</v>
          </cell>
        </row>
        <row r="566">
          <cell r="A566" t="str">
            <v>565</v>
          </cell>
          <cell r="B566" t="str">
            <v>2008248</v>
          </cell>
          <cell r="C566" t="str">
            <v>10910</v>
          </cell>
          <cell r="D566" t="str">
            <v>10910</v>
          </cell>
          <cell r="F566" t="str">
            <v>Concord</v>
          </cell>
          <cell r="G566" t="str">
            <v>JMartin</v>
          </cell>
          <cell r="H566" t="str">
            <v>Antioch</v>
          </cell>
          <cell r="I566" t="str">
            <v>White</v>
          </cell>
          <cell r="J566" t="str">
            <v>10471</v>
          </cell>
          <cell r="K566" t="str">
            <v>10910</v>
          </cell>
        </row>
        <row r="567">
          <cell r="A567" t="str">
            <v>566</v>
          </cell>
          <cell r="B567" t="str">
            <v>2010057</v>
          </cell>
          <cell r="C567" t="str">
            <v>10910</v>
          </cell>
          <cell r="D567" t="str">
            <v>10910</v>
          </cell>
          <cell r="F567" t="str">
            <v>Concord</v>
          </cell>
          <cell r="G567" t="str">
            <v>JMartin</v>
          </cell>
          <cell r="H567" t="str">
            <v>Antioch</v>
          </cell>
          <cell r="I567" t="str">
            <v>White</v>
          </cell>
          <cell r="J567" t="str">
            <v>10471</v>
          </cell>
          <cell r="K567" t="str">
            <v>10910</v>
          </cell>
        </row>
        <row r="568">
          <cell r="A568" t="str">
            <v>567</v>
          </cell>
          <cell r="B568" t="str">
            <v>8026418</v>
          </cell>
          <cell r="C568" t="str">
            <v>11823</v>
          </cell>
          <cell r="D568" t="str">
            <v>10910</v>
          </cell>
          <cell r="F568" t="str">
            <v>Concord</v>
          </cell>
          <cell r="G568" t="str">
            <v>JMartin</v>
          </cell>
          <cell r="H568" t="str">
            <v>Antioch</v>
          </cell>
          <cell r="I568" t="str">
            <v>White</v>
          </cell>
          <cell r="J568" t="str">
            <v>10471</v>
          </cell>
          <cell r="K568" t="str">
            <v>10910</v>
          </cell>
        </row>
        <row r="569">
          <cell r="A569" t="str">
            <v>568</v>
          </cell>
          <cell r="B569" t="str">
            <v>2005057</v>
          </cell>
          <cell r="C569" t="str">
            <v>10910</v>
          </cell>
          <cell r="D569" t="str">
            <v>10910</v>
          </cell>
          <cell r="F569" t="str">
            <v>Concord</v>
          </cell>
          <cell r="G569" t="str">
            <v>JMartin</v>
          </cell>
          <cell r="H569" t="str">
            <v>Antioch</v>
          </cell>
          <cell r="I569" t="str">
            <v>White</v>
          </cell>
          <cell r="J569" t="str">
            <v>10471</v>
          </cell>
          <cell r="K569" t="str">
            <v>10910</v>
          </cell>
        </row>
        <row r="570">
          <cell r="A570" t="str">
            <v>569</v>
          </cell>
          <cell r="B570" t="str">
            <v>2019836</v>
          </cell>
          <cell r="C570" t="str">
            <v>10471</v>
          </cell>
          <cell r="D570" t="str">
            <v>10910</v>
          </cell>
          <cell r="F570" t="str">
            <v>Concord</v>
          </cell>
          <cell r="G570" t="str">
            <v>JMartin</v>
          </cell>
          <cell r="H570" t="str">
            <v>Antioch</v>
          </cell>
          <cell r="I570" t="str">
            <v>White</v>
          </cell>
          <cell r="J570" t="str">
            <v>10471</v>
          </cell>
          <cell r="K570" t="str">
            <v>10910</v>
          </cell>
        </row>
        <row r="571">
          <cell r="A571" t="str">
            <v>570</v>
          </cell>
          <cell r="B571" t="str">
            <v>8008026</v>
          </cell>
          <cell r="C571" t="str">
            <v>10910</v>
          </cell>
          <cell r="D571" t="str">
            <v>10910</v>
          </cell>
          <cell r="F571" t="str">
            <v>Concord</v>
          </cell>
          <cell r="G571" t="str">
            <v>JMartin</v>
          </cell>
          <cell r="H571" t="str">
            <v>Antioch</v>
          </cell>
          <cell r="I571" t="str">
            <v>White</v>
          </cell>
          <cell r="J571" t="str">
            <v>10471</v>
          </cell>
          <cell r="K571" t="str">
            <v>10910</v>
          </cell>
        </row>
        <row r="572">
          <cell r="A572" t="str">
            <v>571</v>
          </cell>
          <cell r="B572" t="str">
            <v>8002766</v>
          </cell>
          <cell r="C572" t="str">
            <v>10466</v>
          </cell>
          <cell r="D572" t="str">
            <v>10910</v>
          </cell>
          <cell r="F572" t="str">
            <v>Concord</v>
          </cell>
          <cell r="G572" t="str">
            <v>JMartin</v>
          </cell>
          <cell r="H572" t="str">
            <v>Antioch</v>
          </cell>
          <cell r="I572" t="str">
            <v>White</v>
          </cell>
          <cell r="J572" t="str">
            <v>10471</v>
          </cell>
          <cell r="K572" t="str">
            <v>10910</v>
          </cell>
        </row>
        <row r="573">
          <cell r="A573" t="str">
            <v>572</v>
          </cell>
          <cell r="B573" t="str">
            <v>8002769</v>
          </cell>
          <cell r="C573" t="str">
            <v>10466</v>
          </cell>
          <cell r="D573" t="str">
            <v>10910</v>
          </cell>
          <cell r="F573" t="str">
            <v>Concord</v>
          </cell>
          <cell r="G573" t="str">
            <v>JMartin</v>
          </cell>
          <cell r="H573" t="str">
            <v>Antioch</v>
          </cell>
          <cell r="I573" t="str">
            <v>White</v>
          </cell>
          <cell r="J573" t="str">
            <v>10471</v>
          </cell>
          <cell r="K573" t="str">
            <v>10910</v>
          </cell>
        </row>
        <row r="574">
          <cell r="A574" t="str">
            <v>573</v>
          </cell>
          <cell r="B574" t="str">
            <v>8002770</v>
          </cell>
          <cell r="C574" t="str">
            <v>10466</v>
          </cell>
          <cell r="D574" t="str">
            <v>10910</v>
          </cell>
          <cell r="F574" t="str">
            <v>Concord</v>
          </cell>
          <cell r="G574" t="str">
            <v>JMartin</v>
          </cell>
          <cell r="H574" t="str">
            <v>Antioch</v>
          </cell>
          <cell r="I574" t="str">
            <v>White</v>
          </cell>
          <cell r="J574" t="str">
            <v>10471</v>
          </cell>
          <cell r="K574" t="str">
            <v>10910</v>
          </cell>
        </row>
        <row r="575">
          <cell r="A575" t="str">
            <v>574</v>
          </cell>
          <cell r="B575" t="str">
            <v>2008111</v>
          </cell>
          <cell r="C575" t="str">
            <v>10911</v>
          </cell>
          <cell r="D575" t="str">
            <v>10911</v>
          </cell>
          <cell r="F575" t="str">
            <v>Fresno</v>
          </cell>
          <cell r="G575" t="str">
            <v>Clark</v>
          </cell>
          <cell r="H575" t="str">
            <v>Fresno</v>
          </cell>
          <cell r="I575" t="str">
            <v>Hylton</v>
          </cell>
          <cell r="J575" t="str">
            <v>10472</v>
          </cell>
          <cell r="K575" t="str">
            <v>10911</v>
          </cell>
        </row>
        <row r="576">
          <cell r="A576" t="str">
            <v>575</v>
          </cell>
          <cell r="B576" t="str">
            <v>2008134</v>
          </cell>
          <cell r="C576" t="str">
            <v>10911</v>
          </cell>
          <cell r="D576" t="str">
            <v>10911</v>
          </cell>
          <cell r="F576" t="str">
            <v>Fresno</v>
          </cell>
          <cell r="G576" t="str">
            <v>Clark</v>
          </cell>
          <cell r="H576" t="str">
            <v>Fresno</v>
          </cell>
          <cell r="I576" t="str">
            <v>Hylton</v>
          </cell>
          <cell r="J576" t="str">
            <v>10472</v>
          </cell>
          <cell r="K576" t="str">
            <v>10911</v>
          </cell>
        </row>
        <row r="577">
          <cell r="A577" t="str">
            <v>576</v>
          </cell>
          <cell r="B577" t="str">
            <v>2008157</v>
          </cell>
          <cell r="C577" t="str">
            <v>10911</v>
          </cell>
          <cell r="D577" t="str">
            <v>10911</v>
          </cell>
          <cell r="F577" t="str">
            <v>Fresno</v>
          </cell>
          <cell r="G577" t="str">
            <v>Clark</v>
          </cell>
          <cell r="H577" t="str">
            <v>Fresno</v>
          </cell>
          <cell r="I577" t="str">
            <v>Hylton</v>
          </cell>
          <cell r="J577" t="str">
            <v>10472</v>
          </cell>
          <cell r="K577" t="str">
            <v>10911</v>
          </cell>
        </row>
        <row r="578">
          <cell r="A578" t="str">
            <v>577</v>
          </cell>
          <cell r="B578" t="str">
            <v>2008180</v>
          </cell>
          <cell r="C578" t="str">
            <v>10911</v>
          </cell>
          <cell r="D578" t="str">
            <v>10911</v>
          </cell>
          <cell r="F578" t="str">
            <v>Fresno</v>
          </cell>
          <cell r="G578" t="str">
            <v>Clark</v>
          </cell>
          <cell r="H578" t="str">
            <v>Fresno</v>
          </cell>
          <cell r="I578" t="str">
            <v>Hylton</v>
          </cell>
          <cell r="J578" t="str">
            <v>10472</v>
          </cell>
          <cell r="K578" t="str">
            <v>10911</v>
          </cell>
        </row>
        <row r="579">
          <cell r="A579" t="str">
            <v>578</v>
          </cell>
          <cell r="B579" t="str">
            <v>2008203</v>
          </cell>
          <cell r="C579" t="str">
            <v>10911</v>
          </cell>
          <cell r="D579" t="str">
            <v>10911</v>
          </cell>
          <cell r="F579" t="str">
            <v>Fresno</v>
          </cell>
          <cell r="G579" t="str">
            <v>Clark</v>
          </cell>
          <cell r="H579" t="str">
            <v>Fresno</v>
          </cell>
          <cell r="I579" t="str">
            <v>Hylton</v>
          </cell>
          <cell r="J579" t="str">
            <v>10472</v>
          </cell>
          <cell r="K579" t="str">
            <v>10911</v>
          </cell>
        </row>
        <row r="580">
          <cell r="A580" t="str">
            <v>579</v>
          </cell>
          <cell r="B580" t="str">
            <v>2008226</v>
          </cell>
          <cell r="C580" t="str">
            <v>10911</v>
          </cell>
          <cell r="D580" t="str">
            <v>10911</v>
          </cell>
          <cell r="F580" t="str">
            <v>Fresno</v>
          </cell>
          <cell r="G580" t="str">
            <v>Clark</v>
          </cell>
          <cell r="H580" t="str">
            <v>Fresno</v>
          </cell>
          <cell r="I580" t="str">
            <v>Hylton</v>
          </cell>
          <cell r="J580" t="str">
            <v>10472</v>
          </cell>
          <cell r="K580" t="str">
            <v>10911</v>
          </cell>
        </row>
        <row r="581">
          <cell r="A581" t="str">
            <v>580</v>
          </cell>
          <cell r="B581" t="str">
            <v>2008249</v>
          </cell>
          <cell r="C581" t="str">
            <v>10911</v>
          </cell>
          <cell r="D581" t="str">
            <v>10911</v>
          </cell>
          <cell r="F581" t="str">
            <v>Fresno</v>
          </cell>
          <cell r="G581" t="str">
            <v>Clark</v>
          </cell>
          <cell r="H581" t="str">
            <v>Fresno</v>
          </cell>
          <cell r="I581" t="str">
            <v>Hylton</v>
          </cell>
          <cell r="J581" t="str">
            <v>10472</v>
          </cell>
          <cell r="K581" t="str">
            <v>10911</v>
          </cell>
        </row>
        <row r="582">
          <cell r="A582" t="str">
            <v>581</v>
          </cell>
          <cell r="B582" t="str">
            <v>2010058</v>
          </cell>
          <cell r="C582" t="str">
            <v>10911</v>
          </cell>
          <cell r="D582" t="str">
            <v>10911</v>
          </cell>
          <cell r="F582" t="str">
            <v>Fresno</v>
          </cell>
          <cell r="G582" t="str">
            <v>Clark</v>
          </cell>
          <cell r="H582" t="str">
            <v>Fresno</v>
          </cell>
          <cell r="I582" t="str">
            <v>Hylton</v>
          </cell>
          <cell r="J582" t="str">
            <v>10472</v>
          </cell>
          <cell r="K582" t="str">
            <v>10911</v>
          </cell>
        </row>
        <row r="583">
          <cell r="A583" t="str">
            <v>582</v>
          </cell>
          <cell r="B583" t="str">
            <v>8003139</v>
          </cell>
          <cell r="C583" t="str">
            <v>10472</v>
          </cell>
          <cell r="D583" t="str">
            <v>10911</v>
          </cell>
          <cell r="F583" t="str">
            <v>Fresno</v>
          </cell>
          <cell r="G583" t="str">
            <v>Clark</v>
          </cell>
          <cell r="H583" t="str">
            <v>Fresno</v>
          </cell>
          <cell r="I583" t="str">
            <v>Hylton</v>
          </cell>
          <cell r="J583" t="str">
            <v>10472</v>
          </cell>
          <cell r="K583" t="str">
            <v>10911</v>
          </cell>
        </row>
        <row r="584">
          <cell r="A584" t="str">
            <v>583</v>
          </cell>
          <cell r="B584" t="str">
            <v>8036257</v>
          </cell>
          <cell r="C584" t="str">
            <v>10476</v>
          </cell>
          <cell r="D584" t="str">
            <v>10911</v>
          </cell>
          <cell r="F584" t="str">
            <v>Fresno</v>
          </cell>
          <cell r="G584" t="str">
            <v>Clark</v>
          </cell>
          <cell r="H584" t="str">
            <v>Fresno</v>
          </cell>
          <cell r="I584" t="str">
            <v>Hylton</v>
          </cell>
          <cell r="J584" t="str">
            <v>10472</v>
          </cell>
          <cell r="K584" t="str">
            <v>10911</v>
          </cell>
        </row>
        <row r="585">
          <cell r="A585" t="str">
            <v>584</v>
          </cell>
          <cell r="B585" t="str">
            <v>8036413</v>
          </cell>
          <cell r="C585" t="str">
            <v>10476</v>
          </cell>
          <cell r="D585" t="str">
            <v>10911</v>
          </cell>
          <cell r="F585" t="str">
            <v>Fresno</v>
          </cell>
          <cell r="G585" t="str">
            <v>Clark</v>
          </cell>
          <cell r="H585" t="str">
            <v>Fresno</v>
          </cell>
          <cell r="I585" t="str">
            <v>Hylton</v>
          </cell>
          <cell r="J585" t="str">
            <v>10472</v>
          </cell>
          <cell r="K585" t="str">
            <v>10911</v>
          </cell>
        </row>
        <row r="586">
          <cell r="A586" t="str">
            <v>585</v>
          </cell>
          <cell r="B586" t="str">
            <v>8038417</v>
          </cell>
          <cell r="C586" t="str">
            <v>10472</v>
          </cell>
          <cell r="D586" t="str">
            <v>10911</v>
          </cell>
          <cell r="F586" t="str">
            <v>Fresno</v>
          </cell>
          <cell r="G586" t="str">
            <v>Clark</v>
          </cell>
          <cell r="H586" t="str">
            <v>Fresno</v>
          </cell>
          <cell r="I586" t="str">
            <v>Hylton</v>
          </cell>
          <cell r="J586" t="str">
            <v>10472</v>
          </cell>
          <cell r="K586" t="str">
            <v>10911</v>
          </cell>
        </row>
        <row r="587">
          <cell r="A587" t="str">
            <v>586</v>
          </cell>
          <cell r="B587" t="str">
            <v>2005058</v>
          </cell>
          <cell r="C587" t="str">
            <v>10911</v>
          </cell>
          <cell r="D587" t="str">
            <v>10911</v>
          </cell>
          <cell r="F587" t="str">
            <v>Fresno</v>
          </cell>
          <cell r="G587" t="str">
            <v>Clark</v>
          </cell>
          <cell r="H587" t="str">
            <v>Fresno</v>
          </cell>
          <cell r="I587" t="str">
            <v>Hylton</v>
          </cell>
          <cell r="J587" t="str">
            <v>10472</v>
          </cell>
          <cell r="K587" t="str">
            <v>10911</v>
          </cell>
        </row>
        <row r="588">
          <cell r="A588" t="str">
            <v>587</v>
          </cell>
          <cell r="B588" t="str">
            <v>2019841</v>
          </cell>
          <cell r="C588" t="str">
            <v>10472</v>
          </cell>
          <cell r="D588" t="str">
            <v>10911</v>
          </cell>
          <cell r="F588" t="str">
            <v>Fresno</v>
          </cell>
          <cell r="G588" t="str">
            <v>Clark</v>
          </cell>
          <cell r="H588" t="str">
            <v>Fresno</v>
          </cell>
          <cell r="I588" t="str">
            <v>Hylton</v>
          </cell>
          <cell r="J588" t="str">
            <v>10472</v>
          </cell>
          <cell r="K588" t="str">
            <v>10911</v>
          </cell>
        </row>
        <row r="589">
          <cell r="A589" t="str">
            <v>588</v>
          </cell>
          <cell r="B589" t="str">
            <v>8008036</v>
          </cell>
          <cell r="C589" t="str">
            <v>10911</v>
          </cell>
          <cell r="D589" t="str">
            <v>10911</v>
          </cell>
          <cell r="F589" t="str">
            <v>Fresno</v>
          </cell>
          <cell r="G589" t="str">
            <v>Clark</v>
          </cell>
          <cell r="H589" t="str">
            <v>Fresno</v>
          </cell>
          <cell r="I589" t="str">
            <v>Hylton</v>
          </cell>
          <cell r="J589" t="str">
            <v>10472</v>
          </cell>
          <cell r="K589" t="str">
            <v>10911</v>
          </cell>
        </row>
        <row r="590">
          <cell r="A590" t="str">
            <v>589</v>
          </cell>
          <cell r="B590" t="str">
            <v>2008112</v>
          </cell>
          <cell r="C590" t="str">
            <v>10912</v>
          </cell>
          <cell r="D590" t="str">
            <v>10912</v>
          </cell>
          <cell r="F590" t="str">
            <v>Fresno</v>
          </cell>
          <cell r="G590" t="str">
            <v>Clark</v>
          </cell>
          <cell r="H590" t="str">
            <v>Merced</v>
          </cell>
          <cell r="I590" t="str">
            <v>Barton</v>
          </cell>
          <cell r="J590" t="str">
            <v>10472</v>
          </cell>
          <cell r="K590" t="str">
            <v>10912</v>
          </cell>
        </row>
        <row r="591">
          <cell r="A591" t="str">
            <v>590</v>
          </cell>
          <cell r="B591" t="str">
            <v>2008135</v>
          </cell>
          <cell r="C591" t="str">
            <v>10912</v>
          </cell>
          <cell r="D591" t="str">
            <v>10912</v>
          </cell>
          <cell r="F591" t="str">
            <v>Fresno</v>
          </cell>
          <cell r="G591" t="str">
            <v>Clark</v>
          </cell>
          <cell r="H591" t="str">
            <v>Merced</v>
          </cell>
          <cell r="I591" t="str">
            <v>Barton</v>
          </cell>
          <cell r="J591" t="str">
            <v>10472</v>
          </cell>
          <cell r="K591" t="str">
            <v>10912</v>
          </cell>
        </row>
        <row r="592">
          <cell r="A592" t="str">
            <v>591</v>
          </cell>
          <cell r="B592" t="str">
            <v>2008158</v>
          </cell>
          <cell r="C592" t="str">
            <v>10912</v>
          </cell>
          <cell r="D592" t="str">
            <v>10912</v>
          </cell>
          <cell r="F592" t="str">
            <v>Fresno</v>
          </cell>
          <cell r="G592" t="str">
            <v>Clark</v>
          </cell>
          <cell r="H592" t="str">
            <v>Merced</v>
          </cell>
          <cell r="I592" t="str">
            <v>Barton</v>
          </cell>
          <cell r="J592" t="str">
            <v>10472</v>
          </cell>
          <cell r="K592" t="str">
            <v>10912</v>
          </cell>
        </row>
        <row r="593">
          <cell r="A593" t="str">
            <v>592</v>
          </cell>
          <cell r="B593" t="str">
            <v>2008181</v>
          </cell>
          <cell r="C593" t="str">
            <v>10912</v>
          </cell>
          <cell r="D593" t="str">
            <v>10912</v>
          </cell>
          <cell r="F593" t="str">
            <v>Fresno</v>
          </cell>
          <cell r="G593" t="str">
            <v>Clark</v>
          </cell>
          <cell r="H593" t="str">
            <v>Merced</v>
          </cell>
          <cell r="I593" t="str">
            <v>Barton</v>
          </cell>
          <cell r="J593" t="str">
            <v>10472</v>
          </cell>
          <cell r="K593" t="str">
            <v>10912</v>
          </cell>
        </row>
        <row r="594">
          <cell r="A594" t="str">
            <v>593</v>
          </cell>
          <cell r="B594" t="str">
            <v>2008204</v>
          </cell>
          <cell r="C594" t="str">
            <v>10912</v>
          </cell>
          <cell r="D594" t="str">
            <v>10912</v>
          </cell>
          <cell r="F594" t="str">
            <v>Fresno</v>
          </cell>
          <cell r="G594" t="str">
            <v>Clark</v>
          </cell>
          <cell r="H594" t="str">
            <v>Merced</v>
          </cell>
          <cell r="I594" t="str">
            <v>Barton</v>
          </cell>
          <cell r="J594" t="str">
            <v>10472</v>
          </cell>
          <cell r="K594" t="str">
            <v>10912</v>
          </cell>
        </row>
        <row r="595">
          <cell r="A595" t="str">
            <v>594</v>
          </cell>
          <cell r="B595" t="str">
            <v>2008227</v>
          </cell>
          <cell r="C595" t="str">
            <v>10912</v>
          </cell>
          <cell r="D595" t="str">
            <v>10912</v>
          </cell>
          <cell r="F595" t="str">
            <v>Fresno</v>
          </cell>
          <cell r="G595" t="str">
            <v>Clark</v>
          </cell>
          <cell r="H595" t="str">
            <v>Merced</v>
          </cell>
          <cell r="I595" t="str">
            <v>Barton</v>
          </cell>
          <cell r="J595" t="str">
            <v>10472</v>
          </cell>
          <cell r="K595" t="str">
            <v>10912</v>
          </cell>
        </row>
        <row r="596">
          <cell r="A596" t="str">
            <v>595</v>
          </cell>
          <cell r="B596" t="str">
            <v>2008250</v>
          </cell>
          <cell r="C596" t="str">
            <v>10912</v>
          </cell>
          <cell r="D596" t="str">
            <v>10912</v>
          </cell>
          <cell r="F596" t="str">
            <v>Fresno</v>
          </cell>
          <cell r="G596" t="str">
            <v>Clark</v>
          </cell>
          <cell r="H596" t="str">
            <v>Merced</v>
          </cell>
          <cell r="I596" t="str">
            <v>Barton</v>
          </cell>
          <cell r="J596" t="str">
            <v>10472</v>
          </cell>
          <cell r="K596" t="str">
            <v>10912</v>
          </cell>
        </row>
        <row r="597">
          <cell r="A597" t="str">
            <v>596</v>
          </cell>
          <cell r="B597" t="str">
            <v>2010059</v>
          </cell>
          <cell r="C597" t="str">
            <v>10912</v>
          </cell>
          <cell r="D597" t="str">
            <v>10912</v>
          </cell>
          <cell r="F597" t="str">
            <v>Fresno</v>
          </cell>
          <cell r="G597" t="str">
            <v>Clark</v>
          </cell>
          <cell r="H597" t="str">
            <v>Merced</v>
          </cell>
          <cell r="I597" t="str">
            <v>Barton</v>
          </cell>
          <cell r="J597" t="str">
            <v>10472</v>
          </cell>
          <cell r="K597" t="str">
            <v>10912</v>
          </cell>
        </row>
        <row r="598">
          <cell r="A598" t="str">
            <v>597</v>
          </cell>
          <cell r="B598" t="str">
            <v>8010296</v>
          </cell>
          <cell r="C598" t="str">
            <v>10472</v>
          </cell>
          <cell r="D598" t="str">
            <v>10912</v>
          </cell>
          <cell r="F598" t="str">
            <v>Fresno</v>
          </cell>
          <cell r="G598" t="str">
            <v>Clark</v>
          </cell>
          <cell r="H598" t="str">
            <v>Merced</v>
          </cell>
          <cell r="I598" t="str">
            <v>Barton</v>
          </cell>
          <cell r="J598" t="str">
            <v>10472</v>
          </cell>
          <cell r="K598" t="str">
            <v>10912</v>
          </cell>
        </row>
        <row r="599">
          <cell r="A599" t="str">
            <v>598</v>
          </cell>
          <cell r="B599" t="str">
            <v>8017556</v>
          </cell>
          <cell r="C599" t="str">
            <v>10472</v>
          </cell>
          <cell r="D599" t="str">
            <v>10912</v>
          </cell>
          <cell r="F599" t="str">
            <v>Fresno</v>
          </cell>
          <cell r="G599" t="str">
            <v>Clark</v>
          </cell>
          <cell r="H599" t="str">
            <v>Merced</v>
          </cell>
          <cell r="I599" t="str">
            <v>Barton</v>
          </cell>
          <cell r="J599" t="str">
            <v>10472</v>
          </cell>
          <cell r="K599" t="str">
            <v>10912</v>
          </cell>
        </row>
        <row r="600">
          <cell r="A600" t="str">
            <v>599</v>
          </cell>
          <cell r="B600" t="str">
            <v>8018757</v>
          </cell>
          <cell r="C600" t="str">
            <v>10472</v>
          </cell>
          <cell r="D600" t="str">
            <v>10912</v>
          </cell>
          <cell r="F600" t="str">
            <v>Fresno</v>
          </cell>
          <cell r="G600" t="str">
            <v>Clark</v>
          </cell>
          <cell r="H600" t="str">
            <v>Merced</v>
          </cell>
          <cell r="I600" t="str">
            <v>Barton</v>
          </cell>
          <cell r="J600" t="str">
            <v>10472</v>
          </cell>
          <cell r="K600" t="str">
            <v>10912</v>
          </cell>
        </row>
        <row r="601">
          <cell r="A601" t="str">
            <v>600</v>
          </cell>
          <cell r="B601" t="str">
            <v>2005059</v>
          </cell>
          <cell r="C601" t="str">
            <v>10912</v>
          </cell>
          <cell r="D601" t="str">
            <v>10912</v>
          </cell>
          <cell r="F601" t="str">
            <v>Fresno</v>
          </cell>
          <cell r="G601" t="str">
            <v>Clark</v>
          </cell>
          <cell r="H601" t="str">
            <v>Merced</v>
          </cell>
          <cell r="I601" t="str">
            <v>Barton</v>
          </cell>
          <cell r="J601" t="str">
            <v>10472</v>
          </cell>
          <cell r="K601" t="str">
            <v>10912</v>
          </cell>
        </row>
        <row r="602">
          <cell r="A602" t="str">
            <v>601</v>
          </cell>
          <cell r="B602" t="str">
            <v>2019844</v>
          </cell>
          <cell r="C602" t="str">
            <v>10472</v>
          </cell>
          <cell r="D602" t="str">
            <v>10912</v>
          </cell>
          <cell r="F602" t="str">
            <v>Fresno</v>
          </cell>
          <cell r="G602" t="str">
            <v>Clark</v>
          </cell>
          <cell r="H602" t="str">
            <v>Merced</v>
          </cell>
          <cell r="I602" t="str">
            <v>Barton</v>
          </cell>
          <cell r="J602" t="str">
            <v>10472</v>
          </cell>
          <cell r="K602" t="str">
            <v>10912</v>
          </cell>
        </row>
        <row r="603">
          <cell r="A603" t="str">
            <v>602</v>
          </cell>
          <cell r="B603" t="str">
            <v>8008037</v>
          </cell>
          <cell r="C603" t="str">
            <v>10912</v>
          </cell>
          <cell r="D603" t="str">
            <v>10912</v>
          </cell>
          <cell r="F603" t="str">
            <v>Fresno</v>
          </cell>
          <cell r="G603" t="str">
            <v>Clark</v>
          </cell>
          <cell r="H603" t="str">
            <v>Merced</v>
          </cell>
          <cell r="I603" t="str">
            <v>Barton</v>
          </cell>
          <cell r="J603" t="str">
            <v>10472</v>
          </cell>
          <cell r="K603" t="str">
            <v>10912</v>
          </cell>
        </row>
        <row r="604">
          <cell r="A604" t="str">
            <v>603</v>
          </cell>
          <cell r="B604" t="str">
            <v>2008113</v>
          </cell>
          <cell r="C604" t="str">
            <v>10913</v>
          </cell>
          <cell r="D604" t="str">
            <v>10913</v>
          </cell>
          <cell r="F604" t="str">
            <v>Fresno</v>
          </cell>
          <cell r="G604" t="str">
            <v>Clark</v>
          </cell>
          <cell r="H604" t="str">
            <v>Gates</v>
          </cell>
          <cell r="I604" t="str">
            <v>Lafferty</v>
          </cell>
          <cell r="J604" t="str">
            <v>10472</v>
          </cell>
          <cell r="K604" t="str">
            <v>10913</v>
          </cell>
        </row>
        <row r="605">
          <cell r="A605" t="str">
            <v>604</v>
          </cell>
          <cell r="B605" t="str">
            <v>2008136</v>
          </cell>
          <cell r="C605" t="str">
            <v>10913</v>
          </cell>
          <cell r="D605" t="str">
            <v>10913</v>
          </cell>
          <cell r="F605" t="str">
            <v>Fresno</v>
          </cell>
          <cell r="G605" t="str">
            <v>Clark</v>
          </cell>
          <cell r="H605" t="str">
            <v>Gates</v>
          </cell>
          <cell r="I605" t="str">
            <v>Lafferty</v>
          </cell>
          <cell r="J605" t="str">
            <v>10472</v>
          </cell>
          <cell r="K605" t="str">
            <v>10913</v>
          </cell>
        </row>
        <row r="606">
          <cell r="A606" t="str">
            <v>605</v>
          </cell>
          <cell r="B606" t="str">
            <v>2008159</v>
          </cell>
          <cell r="C606" t="str">
            <v>10913</v>
          </cell>
          <cell r="D606" t="str">
            <v>10913</v>
          </cell>
          <cell r="F606" t="str">
            <v>Fresno</v>
          </cell>
          <cell r="G606" t="str">
            <v>Clark</v>
          </cell>
          <cell r="H606" t="str">
            <v>Gates</v>
          </cell>
          <cell r="I606" t="str">
            <v>Lafferty</v>
          </cell>
          <cell r="J606" t="str">
            <v>10472</v>
          </cell>
          <cell r="K606" t="str">
            <v>10913</v>
          </cell>
        </row>
        <row r="607">
          <cell r="A607" t="str">
            <v>606</v>
          </cell>
          <cell r="B607" t="str">
            <v>2008182</v>
          </cell>
          <cell r="C607" t="str">
            <v>10913</v>
          </cell>
          <cell r="D607" t="str">
            <v>10913</v>
          </cell>
          <cell r="F607" t="str">
            <v>Fresno</v>
          </cell>
          <cell r="G607" t="str">
            <v>Clark</v>
          </cell>
          <cell r="H607" t="str">
            <v>Gates</v>
          </cell>
          <cell r="I607" t="str">
            <v>Lafferty</v>
          </cell>
          <cell r="J607" t="str">
            <v>10472</v>
          </cell>
          <cell r="K607" t="str">
            <v>10913</v>
          </cell>
        </row>
        <row r="608">
          <cell r="A608" t="str">
            <v>607</v>
          </cell>
          <cell r="B608" t="str">
            <v>2008205</v>
          </cell>
          <cell r="C608" t="str">
            <v>10913</v>
          </cell>
          <cell r="D608" t="str">
            <v>10913</v>
          </cell>
          <cell r="F608" t="str">
            <v>Fresno</v>
          </cell>
          <cell r="G608" t="str">
            <v>Clark</v>
          </cell>
          <cell r="H608" t="str">
            <v>Gates</v>
          </cell>
          <cell r="I608" t="str">
            <v>Lafferty</v>
          </cell>
          <cell r="J608" t="str">
            <v>10472</v>
          </cell>
          <cell r="K608" t="str">
            <v>10913</v>
          </cell>
        </row>
        <row r="609">
          <cell r="A609" t="str">
            <v>608</v>
          </cell>
          <cell r="B609" t="str">
            <v>2008228</v>
          </cell>
          <cell r="C609" t="str">
            <v>10913</v>
          </cell>
          <cell r="D609" t="str">
            <v>10913</v>
          </cell>
          <cell r="F609" t="str">
            <v>Fresno</v>
          </cell>
          <cell r="G609" t="str">
            <v>Clark</v>
          </cell>
          <cell r="H609" t="str">
            <v>Gates</v>
          </cell>
          <cell r="I609" t="str">
            <v>Lafferty</v>
          </cell>
          <cell r="J609" t="str">
            <v>10472</v>
          </cell>
          <cell r="K609" t="str">
            <v>10913</v>
          </cell>
        </row>
        <row r="610">
          <cell r="A610" t="str">
            <v>609</v>
          </cell>
          <cell r="B610" t="str">
            <v>2008251</v>
          </cell>
          <cell r="C610" t="str">
            <v>10913</v>
          </cell>
          <cell r="D610" t="str">
            <v>10913</v>
          </cell>
          <cell r="F610" t="str">
            <v>Fresno</v>
          </cell>
          <cell r="G610" t="str">
            <v>Clark</v>
          </cell>
          <cell r="H610" t="str">
            <v>Gates</v>
          </cell>
          <cell r="I610" t="str">
            <v>Lafferty</v>
          </cell>
          <cell r="J610" t="str">
            <v>10472</v>
          </cell>
          <cell r="K610" t="str">
            <v>10913</v>
          </cell>
        </row>
        <row r="611">
          <cell r="A611" t="str">
            <v>610</v>
          </cell>
          <cell r="B611" t="str">
            <v>2010060</v>
          </cell>
          <cell r="C611" t="str">
            <v>10913</v>
          </cell>
          <cell r="D611" t="str">
            <v>10913</v>
          </cell>
          <cell r="F611" t="str">
            <v>Fresno</v>
          </cell>
          <cell r="G611" t="str">
            <v>Clark</v>
          </cell>
          <cell r="H611" t="str">
            <v>Gates</v>
          </cell>
          <cell r="I611" t="str">
            <v>Lafferty</v>
          </cell>
          <cell r="J611" t="str">
            <v>10472</v>
          </cell>
          <cell r="K611" t="str">
            <v>10913</v>
          </cell>
        </row>
        <row r="612">
          <cell r="A612" t="str">
            <v>611</v>
          </cell>
          <cell r="B612" t="str">
            <v>8001561</v>
          </cell>
          <cell r="C612" t="str">
            <v>10913</v>
          </cell>
          <cell r="D612" t="str">
            <v>10913</v>
          </cell>
          <cell r="F612" t="str">
            <v>Fresno</v>
          </cell>
          <cell r="G612" t="str">
            <v>Clark</v>
          </cell>
          <cell r="H612" t="str">
            <v>Gates</v>
          </cell>
          <cell r="I612" t="str">
            <v>Lafferty</v>
          </cell>
          <cell r="J612" t="str">
            <v>10472</v>
          </cell>
          <cell r="K612" t="str">
            <v>10913</v>
          </cell>
        </row>
        <row r="613">
          <cell r="A613" t="str">
            <v>612</v>
          </cell>
          <cell r="B613" t="str">
            <v>8008256</v>
          </cell>
          <cell r="C613" t="str">
            <v>10493</v>
          </cell>
          <cell r="D613" t="str">
            <v>10913</v>
          </cell>
          <cell r="F613" t="str">
            <v>Fresno</v>
          </cell>
          <cell r="G613" t="str">
            <v>Clark</v>
          </cell>
          <cell r="H613" t="str">
            <v>Gates</v>
          </cell>
          <cell r="I613" t="str">
            <v>Lafferty</v>
          </cell>
          <cell r="J613" t="str">
            <v>10472</v>
          </cell>
          <cell r="K613" t="str">
            <v>10913</v>
          </cell>
        </row>
        <row r="614">
          <cell r="A614" t="str">
            <v>613</v>
          </cell>
          <cell r="B614" t="str">
            <v>8036259</v>
          </cell>
          <cell r="C614" t="str">
            <v>10476</v>
          </cell>
          <cell r="D614" t="str">
            <v>10913</v>
          </cell>
          <cell r="F614" t="str">
            <v>Fresno</v>
          </cell>
          <cell r="G614" t="str">
            <v>Clark</v>
          </cell>
          <cell r="H614" t="str">
            <v>Gates</v>
          </cell>
          <cell r="I614" t="str">
            <v>Lafferty</v>
          </cell>
          <cell r="J614" t="str">
            <v>10472</v>
          </cell>
          <cell r="K614" t="str">
            <v>10913</v>
          </cell>
        </row>
        <row r="615">
          <cell r="A615" t="str">
            <v>614</v>
          </cell>
          <cell r="B615" t="str">
            <v>2005060</v>
          </cell>
          <cell r="C615" t="str">
            <v>10913</v>
          </cell>
          <cell r="D615" t="str">
            <v>10913</v>
          </cell>
          <cell r="F615" t="str">
            <v>Fresno</v>
          </cell>
          <cell r="G615" t="str">
            <v>Clark</v>
          </cell>
          <cell r="H615" t="str">
            <v>Gates</v>
          </cell>
          <cell r="I615" t="str">
            <v>Lafferty</v>
          </cell>
          <cell r="J615" t="str">
            <v>10472</v>
          </cell>
          <cell r="K615" t="str">
            <v>10913</v>
          </cell>
        </row>
        <row r="616">
          <cell r="A616" t="str">
            <v>615</v>
          </cell>
          <cell r="B616" t="str">
            <v>2019842</v>
          </cell>
          <cell r="C616" t="str">
            <v>10472</v>
          </cell>
          <cell r="D616" t="str">
            <v>10913</v>
          </cell>
          <cell r="F616" t="str">
            <v>Fresno</v>
          </cell>
          <cell r="G616" t="str">
            <v>Clark</v>
          </cell>
          <cell r="H616" t="str">
            <v>Gates</v>
          </cell>
          <cell r="I616" t="str">
            <v>Lafferty</v>
          </cell>
          <cell r="J616" t="str">
            <v>10472</v>
          </cell>
          <cell r="K616" t="str">
            <v>10913</v>
          </cell>
        </row>
        <row r="617">
          <cell r="A617" t="str">
            <v>616</v>
          </cell>
          <cell r="B617" t="str">
            <v>8008038</v>
          </cell>
          <cell r="C617" t="str">
            <v>10913</v>
          </cell>
          <cell r="D617" t="str">
            <v>10913</v>
          </cell>
          <cell r="F617" t="str">
            <v>Fresno</v>
          </cell>
          <cell r="G617" t="str">
            <v>Clark</v>
          </cell>
          <cell r="H617" t="str">
            <v>Gates</v>
          </cell>
          <cell r="I617" t="str">
            <v>Lafferty</v>
          </cell>
          <cell r="J617" t="str">
            <v>10472</v>
          </cell>
          <cell r="K617" t="str">
            <v>10913</v>
          </cell>
        </row>
        <row r="618">
          <cell r="A618" t="str">
            <v>617</v>
          </cell>
          <cell r="B618" t="str">
            <v>8010498</v>
          </cell>
          <cell r="C618" t="str">
            <v>10472</v>
          </cell>
          <cell r="D618" t="str">
            <v>10913</v>
          </cell>
          <cell r="F618" t="str">
            <v>Fresno</v>
          </cell>
          <cell r="G618" t="str">
            <v>Clark</v>
          </cell>
          <cell r="H618" t="str">
            <v>Gates</v>
          </cell>
          <cell r="I618" t="str">
            <v>Lafferty</v>
          </cell>
          <cell r="J618" t="str">
            <v>10472</v>
          </cell>
          <cell r="K618" t="str">
            <v>10913</v>
          </cell>
        </row>
        <row r="619">
          <cell r="A619" t="str">
            <v>618</v>
          </cell>
          <cell r="B619" t="str">
            <v>8002718</v>
          </cell>
          <cell r="C619" t="str">
            <v>10466</v>
          </cell>
          <cell r="D619" t="str">
            <v>10913</v>
          </cell>
          <cell r="F619" t="str">
            <v>Fresno</v>
          </cell>
          <cell r="G619" t="str">
            <v>Clark</v>
          </cell>
          <cell r="H619" t="str">
            <v>Gates</v>
          </cell>
          <cell r="I619" t="str">
            <v>Lafferty</v>
          </cell>
          <cell r="J619" t="str">
            <v>10472</v>
          </cell>
          <cell r="K619" t="str">
            <v>10913</v>
          </cell>
        </row>
        <row r="620">
          <cell r="A620" t="str">
            <v>619</v>
          </cell>
          <cell r="B620" t="str">
            <v>8002719</v>
          </cell>
          <cell r="C620" t="str">
            <v>10466</v>
          </cell>
          <cell r="D620" t="str">
            <v>10913</v>
          </cell>
          <cell r="F620" t="str">
            <v>Fresno</v>
          </cell>
          <cell r="G620" t="str">
            <v>Clark</v>
          </cell>
          <cell r="H620" t="str">
            <v>Gates</v>
          </cell>
          <cell r="I620" t="str">
            <v>Lafferty</v>
          </cell>
          <cell r="J620" t="str">
            <v>10472</v>
          </cell>
          <cell r="K620" t="str">
            <v>10913</v>
          </cell>
        </row>
        <row r="621">
          <cell r="A621" t="str">
            <v>620</v>
          </cell>
          <cell r="B621" t="str">
            <v>2008114</v>
          </cell>
          <cell r="C621" t="str">
            <v>10914</v>
          </cell>
          <cell r="D621" t="str">
            <v>10914</v>
          </cell>
          <cell r="F621" t="str">
            <v>Fresno</v>
          </cell>
          <cell r="G621" t="str">
            <v>Clark</v>
          </cell>
          <cell r="H621" t="str">
            <v>Bakersfield</v>
          </cell>
          <cell r="I621" t="str">
            <v>Hicks</v>
          </cell>
          <cell r="J621" t="str">
            <v>10472</v>
          </cell>
          <cell r="K621" t="str">
            <v>10914</v>
          </cell>
        </row>
        <row r="622">
          <cell r="A622" t="str">
            <v>621</v>
          </cell>
          <cell r="B622" t="str">
            <v>2008137</v>
          </cell>
          <cell r="C622" t="str">
            <v>10914</v>
          </cell>
          <cell r="D622" t="str">
            <v>10914</v>
          </cell>
          <cell r="F622" t="str">
            <v>Fresno</v>
          </cell>
          <cell r="G622" t="str">
            <v>Clark</v>
          </cell>
          <cell r="H622" t="str">
            <v>Bakersfield</v>
          </cell>
          <cell r="I622" t="str">
            <v>Hicks</v>
          </cell>
          <cell r="J622" t="str">
            <v>10472</v>
          </cell>
          <cell r="K622" t="str">
            <v>10914</v>
          </cell>
        </row>
        <row r="623">
          <cell r="A623" t="str">
            <v>622</v>
          </cell>
          <cell r="B623" t="str">
            <v>2008160</v>
          </cell>
          <cell r="C623" t="str">
            <v>10914</v>
          </cell>
          <cell r="D623" t="str">
            <v>10914</v>
          </cell>
          <cell r="F623" t="str">
            <v>Fresno</v>
          </cell>
          <cell r="G623" t="str">
            <v>Clark</v>
          </cell>
          <cell r="H623" t="str">
            <v>Bakersfield</v>
          </cell>
          <cell r="I623" t="str">
            <v>Hicks</v>
          </cell>
          <cell r="J623" t="str">
            <v>10472</v>
          </cell>
          <cell r="K623" t="str">
            <v>10914</v>
          </cell>
        </row>
        <row r="624">
          <cell r="A624" t="str">
            <v>623</v>
          </cell>
          <cell r="B624" t="str">
            <v>2008183</v>
          </cell>
          <cell r="C624" t="str">
            <v>10914</v>
          </cell>
          <cell r="D624" t="str">
            <v>10914</v>
          </cell>
          <cell r="F624" t="str">
            <v>Fresno</v>
          </cell>
          <cell r="G624" t="str">
            <v>Clark</v>
          </cell>
          <cell r="H624" t="str">
            <v>Bakersfield</v>
          </cell>
          <cell r="I624" t="str">
            <v>Hicks</v>
          </cell>
          <cell r="J624" t="str">
            <v>10472</v>
          </cell>
          <cell r="K624" t="str">
            <v>10914</v>
          </cell>
        </row>
        <row r="625">
          <cell r="A625" t="str">
            <v>624</v>
          </cell>
          <cell r="B625" t="str">
            <v>2008206</v>
          </cell>
          <cell r="C625" t="str">
            <v>10914</v>
          </cell>
          <cell r="D625" t="str">
            <v>10914</v>
          </cell>
          <cell r="F625" t="str">
            <v>Fresno</v>
          </cell>
          <cell r="G625" t="str">
            <v>Clark</v>
          </cell>
          <cell r="H625" t="str">
            <v>Bakersfield</v>
          </cell>
          <cell r="I625" t="str">
            <v>Hicks</v>
          </cell>
          <cell r="J625" t="str">
            <v>10472</v>
          </cell>
          <cell r="K625" t="str">
            <v>10914</v>
          </cell>
        </row>
        <row r="626">
          <cell r="A626" t="str">
            <v>625</v>
          </cell>
          <cell r="B626" t="str">
            <v>2008229</v>
          </cell>
          <cell r="C626" t="str">
            <v>10914</v>
          </cell>
          <cell r="D626" t="str">
            <v>10914</v>
          </cell>
          <cell r="F626" t="str">
            <v>Fresno</v>
          </cell>
          <cell r="G626" t="str">
            <v>Clark</v>
          </cell>
          <cell r="H626" t="str">
            <v>Bakersfield</v>
          </cell>
          <cell r="I626" t="str">
            <v>Hicks</v>
          </cell>
          <cell r="J626" t="str">
            <v>10472</v>
          </cell>
          <cell r="K626" t="str">
            <v>10914</v>
          </cell>
        </row>
        <row r="627">
          <cell r="A627" t="str">
            <v>626</v>
          </cell>
          <cell r="B627" t="str">
            <v>2008252</v>
          </cell>
          <cell r="C627" t="str">
            <v>10914</v>
          </cell>
          <cell r="D627" t="str">
            <v>10914</v>
          </cell>
          <cell r="F627" t="str">
            <v>Fresno</v>
          </cell>
          <cell r="G627" t="str">
            <v>Clark</v>
          </cell>
          <cell r="H627" t="str">
            <v>Bakersfield</v>
          </cell>
          <cell r="I627" t="str">
            <v>Hicks</v>
          </cell>
          <cell r="J627" t="str">
            <v>10472</v>
          </cell>
          <cell r="K627" t="str">
            <v>10914</v>
          </cell>
        </row>
        <row r="628">
          <cell r="A628" t="str">
            <v>627</v>
          </cell>
          <cell r="B628" t="str">
            <v>2010061</v>
          </cell>
          <cell r="C628" t="str">
            <v>10914</v>
          </cell>
          <cell r="D628" t="str">
            <v>10914</v>
          </cell>
          <cell r="F628" t="str">
            <v>Fresno</v>
          </cell>
          <cell r="G628" t="str">
            <v>Clark</v>
          </cell>
          <cell r="H628" t="str">
            <v>Bakersfield</v>
          </cell>
          <cell r="I628" t="str">
            <v>Hicks</v>
          </cell>
          <cell r="J628" t="str">
            <v>10472</v>
          </cell>
          <cell r="K628" t="str">
            <v>10914</v>
          </cell>
        </row>
        <row r="629">
          <cell r="A629" t="str">
            <v>628</v>
          </cell>
          <cell r="B629" t="str">
            <v>8001560</v>
          </cell>
          <cell r="C629" t="str">
            <v>10914</v>
          </cell>
          <cell r="D629" t="str">
            <v>10914</v>
          </cell>
          <cell r="F629" t="str">
            <v>Fresno</v>
          </cell>
          <cell r="G629" t="str">
            <v>Clark</v>
          </cell>
          <cell r="H629" t="str">
            <v>Bakersfield</v>
          </cell>
          <cell r="I629" t="str">
            <v>Hicks</v>
          </cell>
          <cell r="J629" t="str">
            <v>10472</v>
          </cell>
          <cell r="K629" t="str">
            <v>10914</v>
          </cell>
        </row>
        <row r="630">
          <cell r="A630" t="str">
            <v>629</v>
          </cell>
          <cell r="B630" t="str">
            <v>8001680</v>
          </cell>
          <cell r="C630" t="str">
            <v>10914</v>
          </cell>
          <cell r="D630" t="str">
            <v>10914</v>
          </cell>
          <cell r="F630" t="str">
            <v>Fresno</v>
          </cell>
          <cell r="G630" t="str">
            <v>Clark</v>
          </cell>
          <cell r="H630" t="str">
            <v>Bakersfield</v>
          </cell>
          <cell r="I630" t="str">
            <v>Hicks</v>
          </cell>
          <cell r="J630" t="str">
            <v>10472</v>
          </cell>
          <cell r="K630" t="str">
            <v>10914</v>
          </cell>
        </row>
        <row r="631">
          <cell r="A631" t="str">
            <v>630</v>
          </cell>
          <cell r="B631" t="str">
            <v>8022820</v>
          </cell>
          <cell r="C631" t="str">
            <v>10472</v>
          </cell>
          <cell r="D631" t="str">
            <v>10914</v>
          </cell>
          <cell r="F631" t="str">
            <v>Fresno</v>
          </cell>
          <cell r="G631" t="str">
            <v>Clark</v>
          </cell>
          <cell r="H631" t="str">
            <v>Bakersfield</v>
          </cell>
          <cell r="I631" t="str">
            <v>Hicks</v>
          </cell>
          <cell r="J631" t="str">
            <v>10472</v>
          </cell>
          <cell r="K631" t="str">
            <v>10914</v>
          </cell>
        </row>
        <row r="632">
          <cell r="A632" t="str">
            <v>631</v>
          </cell>
          <cell r="B632" t="str">
            <v>2005061</v>
          </cell>
          <cell r="C632" t="str">
            <v>10914</v>
          </cell>
          <cell r="D632" t="str">
            <v>10914</v>
          </cell>
          <cell r="F632" t="str">
            <v>Fresno</v>
          </cell>
          <cell r="G632" t="str">
            <v>Clark</v>
          </cell>
          <cell r="H632" t="str">
            <v>Bakersfield</v>
          </cell>
          <cell r="I632" t="str">
            <v>Hicks</v>
          </cell>
          <cell r="J632" t="str">
            <v>10472</v>
          </cell>
          <cell r="K632" t="str">
            <v>10914</v>
          </cell>
        </row>
        <row r="633">
          <cell r="A633" t="str">
            <v>632</v>
          </cell>
          <cell r="B633" t="str">
            <v>2019840</v>
          </cell>
          <cell r="C633" t="str">
            <v>10472</v>
          </cell>
          <cell r="D633" t="str">
            <v>10914</v>
          </cell>
          <cell r="F633" t="str">
            <v>Fresno</v>
          </cell>
          <cell r="G633" t="str">
            <v>Clark</v>
          </cell>
          <cell r="H633" t="str">
            <v>Bakersfield</v>
          </cell>
          <cell r="I633" t="str">
            <v>Hicks</v>
          </cell>
          <cell r="J633" t="str">
            <v>10472</v>
          </cell>
          <cell r="K633" t="str">
            <v>10914</v>
          </cell>
        </row>
        <row r="634">
          <cell r="A634" t="str">
            <v>633</v>
          </cell>
          <cell r="B634" t="str">
            <v>8001446</v>
          </cell>
          <cell r="C634" t="str">
            <v>10466</v>
          </cell>
          <cell r="D634" t="str">
            <v>10914</v>
          </cell>
          <cell r="F634" t="str">
            <v>Fresno</v>
          </cell>
          <cell r="G634" t="str">
            <v>Clark</v>
          </cell>
          <cell r="H634" t="str">
            <v>Bakersfield</v>
          </cell>
          <cell r="I634" t="str">
            <v>Hicks</v>
          </cell>
          <cell r="J634" t="str">
            <v>10472</v>
          </cell>
          <cell r="K634" t="str">
            <v>10914</v>
          </cell>
        </row>
        <row r="635">
          <cell r="A635" t="str">
            <v>634</v>
          </cell>
          <cell r="B635" t="str">
            <v>8008039</v>
          </cell>
          <cell r="C635" t="str">
            <v>10914</v>
          </cell>
          <cell r="D635" t="str">
            <v>10914</v>
          </cell>
          <cell r="F635" t="str">
            <v>Fresno</v>
          </cell>
          <cell r="G635" t="str">
            <v>Clark</v>
          </cell>
          <cell r="H635" t="str">
            <v>Bakersfield</v>
          </cell>
          <cell r="I635" t="str">
            <v>Hicks</v>
          </cell>
          <cell r="J635" t="str">
            <v>10472</v>
          </cell>
          <cell r="K635" t="str">
            <v>10914</v>
          </cell>
        </row>
        <row r="636">
          <cell r="A636" t="str">
            <v>635</v>
          </cell>
          <cell r="B636" t="str">
            <v>8009836</v>
          </cell>
          <cell r="C636" t="str">
            <v>10473</v>
          </cell>
          <cell r="D636" t="str">
            <v>10915</v>
          </cell>
          <cell r="F636" t="str">
            <v>Moss Land</v>
          </cell>
          <cell r="G636" t="str">
            <v>Timiraos</v>
          </cell>
          <cell r="H636" t="str">
            <v>Moss Landing</v>
          </cell>
          <cell r="I636" t="str">
            <v>Sakai</v>
          </cell>
          <cell r="J636" t="str">
            <v>10473</v>
          </cell>
          <cell r="K636" t="str">
            <v>10915</v>
          </cell>
        </row>
        <row r="637">
          <cell r="A637" t="str">
            <v>636</v>
          </cell>
          <cell r="B637" t="str">
            <v>2008115</v>
          </cell>
          <cell r="C637" t="str">
            <v>10915</v>
          </cell>
          <cell r="D637" t="str">
            <v>10915</v>
          </cell>
          <cell r="F637" t="str">
            <v>Moss Land</v>
          </cell>
          <cell r="G637" t="str">
            <v>Timiraos</v>
          </cell>
          <cell r="H637" t="str">
            <v>Moss Landing</v>
          </cell>
          <cell r="I637" t="str">
            <v>Sakai</v>
          </cell>
          <cell r="J637" t="str">
            <v>10473</v>
          </cell>
          <cell r="K637" t="str">
            <v>10915</v>
          </cell>
        </row>
        <row r="638">
          <cell r="A638" t="str">
            <v>637</v>
          </cell>
          <cell r="B638" t="str">
            <v>2008138</v>
          </cell>
          <cell r="C638" t="str">
            <v>10915</v>
          </cell>
          <cell r="D638" t="str">
            <v>10915</v>
          </cell>
          <cell r="F638" t="str">
            <v>Moss Land</v>
          </cell>
          <cell r="G638" t="str">
            <v>Timiraos</v>
          </cell>
          <cell r="H638" t="str">
            <v>Moss Landing</v>
          </cell>
          <cell r="I638" t="str">
            <v>Sakai</v>
          </cell>
          <cell r="J638" t="str">
            <v>10473</v>
          </cell>
          <cell r="K638" t="str">
            <v>10915</v>
          </cell>
        </row>
        <row r="639">
          <cell r="A639" t="str">
            <v>638</v>
          </cell>
          <cell r="B639" t="str">
            <v>2008162</v>
          </cell>
          <cell r="C639" t="str">
            <v>10915</v>
          </cell>
          <cell r="D639" t="str">
            <v>10915</v>
          </cell>
          <cell r="F639" t="str">
            <v>Moss Land</v>
          </cell>
          <cell r="G639" t="str">
            <v>Timiraos</v>
          </cell>
          <cell r="H639" t="str">
            <v>Moss Landing</v>
          </cell>
          <cell r="I639" t="str">
            <v>Sakai</v>
          </cell>
          <cell r="J639" t="str">
            <v>10473</v>
          </cell>
          <cell r="K639" t="str">
            <v>10915</v>
          </cell>
        </row>
        <row r="640">
          <cell r="A640" t="str">
            <v>639</v>
          </cell>
          <cell r="B640" t="str">
            <v>2008184</v>
          </cell>
          <cell r="C640" t="str">
            <v>10915</v>
          </cell>
          <cell r="D640" t="str">
            <v>10915</v>
          </cell>
          <cell r="F640" t="str">
            <v>Moss Land</v>
          </cell>
          <cell r="G640" t="str">
            <v>Timiraos</v>
          </cell>
          <cell r="H640" t="str">
            <v>Moss Landing</v>
          </cell>
          <cell r="I640" t="str">
            <v>Sakai</v>
          </cell>
          <cell r="J640" t="str">
            <v>10473</v>
          </cell>
          <cell r="K640" t="str">
            <v>10915</v>
          </cell>
        </row>
        <row r="641">
          <cell r="A641" t="str">
            <v>640</v>
          </cell>
          <cell r="B641" t="str">
            <v>2008207</v>
          </cell>
          <cell r="C641" t="str">
            <v>10915</v>
          </cell>
          <cell r="D641" t="str">
            <v>10915</v>
          </cell>
          <cell r="F641" t="str">
            <v>Moss Land</v>
          </cell>
          <cell r="G641" t="str">
            <v>Timiraos</v>
          </cell>
          <cell r="H641" t="str">
            <v>Moss Landing</v>
          </cell>
          <cell r="I641" t="str">
            <v>Sakai</v>
          </cell>
          <cell r="J641" t="str">
            <v>10473</v>
          </cell>
          <cell r="K641" t="str">
            <v>10915</v>
          </cell>
        </row>
        <row r="642">
          <cell r="A642" t="str">
            <v>641</v>
          </cell>
          <cell r="B642" t="str">
            <v>2008230</v>
          </cell>
          <cell r="C642" t="str">
            <v>10915</v>
          </cell>
          <cell r="D642" t="str">
            <v>10915</v>
          </cell>
          <cell r="F642" t="str">
            <v>Moss Land</v>
          </cell>
          <cell r="G642" t="str">
            <v>Timiraos</v>
          </cell>
          <cell r="H642" t="str">
            <v>Moss Landing</v>
          </cell>
          <cell r="I642" t="str">
            <v>Sakai</v>
          </cell>
          <cell r="J642" t="str">
            <v>10473</v>
          </cell>
          <cell r="K642" t="str">
            <v>10915</v>
          </cell>
        </row>
        <row r="643">
          <cell r="A643" t="str">
            <v>642</v>
          </cell>
          <cell r="B643" t="str">
            <v>2008253</v>
          </cell>
          <cell r="C643" t="str">
            <v>10915</v>
          </cell>
          <cell r="D643" t="str">
            <v>10915</v>
          </cell>
          <cell r="F643" t="str">
            <v>Moss Land</v>
          </cell>
          <cell r="G643" t="str">
            <v>Timiraos</v>
          </cell>
          <cell r="H643" t="str">
            <v>Moss Landing</v>
          </cell>
          <cell r="I643" t="str">
            <v>Sakai</v>
          </cell>
          <cell r="J643" t="str">
            <v>10473</v>
          </cell>
          <cell r="K643" t="str">
            <v>10915</v>
          </cell>
        </row>
        <row r="644">
          <cell r="A644" t="str">
            <v>643</v>
          </cell>
          <cell r="B644" t="str">
            <v>2010062</v>
          </cell>
          <cell r="C644" t="str">
            <v>10915</v>
          </cell>
          <cell r="D644" t="str">
            <v>10915</v>
          </cell>
          <cell r="F644" t="str">
            <v>Moss Land</v>
          </cell>
          <cell r="G644" t="str">
            <v>Timiraos</v>
          </cell>
          <cell r="H644" t="str">
            <v>Moss Landing</v>
          </cell>
          <cell r="I644" t="str">
            <v>Sakai</v>
          </cell>
          <cell r="J644" t="str">
            <v>10473</v>
          </cell>
          <cell r="K644" t="str">
            <v>10915</v>
          </cell>
        </row>
        <row r="645">
          <cell r="A645" t="str">
            <v>644</v>
          </cell>
          <cell r="B645" t="str">
            <v>2005062</v>
          </cell>
          <cell r="C645" t="str">
            <v>10915</v>
          </cell>
          <cell r="D645" t="str">
            <v>10915</v>
          </cell>
          <cell r="F645" t="str">
            <v>Moss Land</v>
          </cell>
          <cell r="G645" t="str">
            <v>Timiraos</v>
          </cell>
          <cell r="H645" t="str">
            <v>Moss Landing</v>
          </cell>
          <cell r="I645" t="str">
            <v>Sakai</v>
          </cell>
          <cell r="J645" t="str">
            <v>10473</v>
          </cell>
          <cell r="K645" t="str">
            <v>10915</v>
          </cell>
        </row>
        <row r="646">
          <cell r="A646" t="str">
            <v>645</v>
          </cell>
          <cell r="B646" t="str">
            <v>2019828</v>
          </cell>
          <cell r="C646" t="str">
            <v>10473</v>
          </cell>
          <cell r="D646" t="str">
            <v>10915</v>
          </cell>
          <cell r="F646" t="str">
            <v>Moss Land</v>
          </cell>
          <cell r="G646" t="str">
            <v>Timiraos</v>
          </cell>
          <cell r="H646" t="str">
            <v>Moss Landing</v>
          </cell>
          <cell r="I646" t="str">
            <v>Sakai</v>
          </cell>
          <cell r="J646" t="str">
            <v>10473</v>
          </cell>
          <cell r="K646" t="str">
            <v>10915</v>
          </cell>
        </row>
        <row r="647">
          <cell r="A647" t="str">
            <v>646</v>
          </cell>
          <cell r="B647" t="str">
            <v>8008032</v>
          </cell>
          <cell r="C647" t="str">
            <v>10915</v>
          </cell>
          <cell r="D647" t="str">
            <v>10915</v>
          </cell>
          <cell r="F647" t="str">
            <v>Moss Land</v>
          </cell>
          <cell r="G647" t="str">
            <v>Timiraos</v>
          </cell>
          <cell r="H647" t="str">
            <v>Moss Landing</v>
          </cell>
          <cell r="I647" t="str">
            <v>Sakai</v>
          </cell>
          <cell r="J647" t="str">
            <v>10473</v>
          </cell>
          <cell r="K647" t="str">
            <v>10915</v>
          </cell>
        </row>
        <row r="648">
          <cell r="A648" t="str">
            <v>647</v>
          </cell>
          <cell r="B648" t="str">
            <v>8001737</v>
          </cell>
          <cell r="C648" t="str">
            <v>10466</v>
          </cell>
          <cell r="D648" t="str">
            <v>10915</v>
          </cell>
          <cell r="F648" t="str">
            <v>Moss Land</v>
          </cell>
          <cell r="G648" t="str">
            <v>Timiraos</v>
          </cell>
          <cell r="H648" t="str">
            <v>Moss Landing</v>
          </cell>
          <cell r="I648" t="str">
            <v>Sakai</v>
          </cell>
          <cell r="J648" t="str">
            <v>10473</v>
          </cell>
          <cell r="K648" t="str">
            <v>10915</v>
          </cell>
        </row>
        <row r="649">
          <cell r="A649" t="str">
            <v>648</v>
          </cell>
          <cell r="B649" t="str">
            <v>8001738</v>
          </cell>
          <cell r="C649" t="str">
            <v>10466</v>
          </cell>
          <cell r="D649" t="str">
            <v>10915</v>
          </cell>
          <cell r="F649" t="str">
            <v>Moss Land</v>
          </cell>
          <cell r="G649" t="str">
            <v>Timiraos</v>
          </cell>
          <cell r="H649" t="str">
            <v>Moss Landing</v>
          </cell>
          <cell r="I649" t="str">
            <v>Sakai</v>
          </cell>
          <cell r="J649" t="str">
            <v>10473</v>
          </cell>
          <cell r="K649" t="str">
            <v>10915</v>
          </cell>
        </row>
        <row r="650">
          <cell r="A650" t="str">
            <v>649</v>
          </cell>
          <cell r="B650" t="str">
            <v>2008116</v>
          </cell>
          <cell r="C650" t="str">
            <v>10916</v>
          </cell>
          <cell r="D650" t="str">
            <v>10916</v>
          </cell>
          <cell r="F650" t="str">
            <v>Moss Land</v>
          </cell>
          <cell r="G650" t="str">
            <v>Timiraos</v>
          </cell>
          <cell r="H650" t="str">
            <v>Edenvale</v>
          </cell>
          <cell r="I650" t="str">
            <v>Brown</v>
          </cell>
          <cell r="J650" t="str">
            <v>10473</v>
          </cell>
          <cell r="K650" t="str">
            <v>10916</v>
          </cell>
        </row>
        <row r="651">
          <cell r="A651" t="str">
            <v>650</v>
          </cell>
          <cell r="B651" t="str">
            <v>2008139</v>
          </cell>
          <cell r="C651" t="str">
            <v>10916</v>
          </cell>
          <cell r="D651" t="str">
            <v>10916</v>
          </cell>
          <cell r="F651" t="str">
            <v>Moss Land</v>
          </cell>
          <cell r="G651" t="str">
            <v>Timiraos</v>
          </cell>
          <cell r="H651" t="str">
            <v>Edenvale</v>
          </cell>
          <cell r="I651" t="str">
            <v>Brown</v>
          </cell>
          <cell r="J651" t="str">
            <v>10473</v>
          </cell>
          <cell r="K651" t="str">
            <v>10916</v>
          </cell>
        </row>
        <row r="652">
          <cell r="A652" t="str">
            <v>651</v>
          </cell>
          <cell r="B652" t="str">
            <v>2008163</v>
          </cell>
          <cell r="C652" t="str">
            <v>10916</v>
          </cell>
          <cell r="D652" t="str">
            <v>10916</v>
          </cell>
          <cell r="F652" t="str">
            <v>Moss Land</v>
          </cell>
          <cell r="G652" t="str">
            <v>Timiraos</v>
          </cell>
          <cell r="H652" t="str">
            <v>Edenvale</v>
          </cell>
          <cell r="I652" t="str">
            <v>Brown</v>
          </cell>
          <cell r="J652" t="str">
            <v>10473</v>
          </cell>
          <cell r="K652" t="str">
            <v>10916</v>
          </cell>
        </row>
        <row r="653">
          <cell r="A653" t="str">
            <v>652</v>
          </cell>
          <cell r="B653" t="str">
            <v>2008185</v>
          </cell>
          <cell r="C653" t="str">
            <v>10916</v>
          </cell>
          <cell r="D653" t="str">
            <v>10916</v>
          </cell>
          <cell r="F653" t="str">
            <v>Moss Land</v>
          </cell>
          <cell r="G653" t="str">
            <v>Timiraos</v>
          </cell>
          <cell r="H653" t="str">
            <v>Edenvale</v>
          </cell>
          <cell r="I653" t="str">
            <v>Brown</v>
          </cell>
          <cell r="J653" t="str">
            <v>10473</v>
          </cell>
          <cell r="K653" t="str">
            <v>10916</v>
          </cell>
        </row>
        <row r="654">
          <cell r="A654" t="str">
            <v>653</v>
          </cell>
          <cell r="B654" t="str">
            <v>2008208</v>
          </cell>
          <cell r="C654" t="str">
            <v>10916</v>
          </cell>
          <cell r="D654" t="str">
            <v>10916</v>
          </cell>
          <cell r="F654" t="str">
            <v>Moss Land</v>
          </cell>
          <cell r="G654" t="str">
            <v>Timiraos</v>
          </cell>
          <cell r="H654" t="str">
            <v>Edenvale</v>
          </cell>
          <cell r="I654" t="str">
            <v>Brown</v>
          </cell>
          <cell r="J654" t="str">
            <v>10473</v>
          </cell>
          <cell r="K654" t="str">
            <v>10916</v>
          </cell>
        </row>
        <row r="655">
          <cell r="A655" t="str">
            <v>654</v>
          </cell>
          <cell r="B655" t="str">
            <v>2008231</v>
          </cell>
          <cell r="C655" t="str">
            <v>10916</v>
          </cell>
          <cell r="D655" t="str">
            <v>10916</v>
          </cell>
          <cell r="F655" t="str">
            <v>Moss Land</v>
          </cell>
          <cell r="G655" t="str">
            <v>Timiraos</v>
          </cell>
          <cell r="H655" t="str">
            <v>Edenvale</v>
          </cell>
          <cell r="I655" t="str">
            <v>Brown</v>
          </cell>
          <cell r="J655" t="str">
            <v>10473</v>
          </cell>
          <cell r="K655" t="str">
            <v>10916</v>
          </cell>
        </row>
        <row r="656">
          <cell r="A656" t="str">
            <v>655</v>
          </cell>
          <cell r="B656" t="str">
            <v>2008254</v>
          </cell>
          <cell r="C656" t="str">
            <v>10916</v>
          </cell>
          <cell r="D656" t="str">
            <v>10916</v>
          </cell>
          <cell r="F656" t="str">
            <v>Moss Land</v>
          </cell>
          <cell r="G656" t="str">
            <v>Timiraos</v>
          </cell>
          <cell r="H656" t="str">
            <v>Edenvale</v>
          </cell>
          <cell r="I656" t="str">
            <v>Brown</v>
          </cell>
          <cell r="J656" t="str">
            <v>10473</v>
          </cell>
          <cell r="K656" t="str">
            <v>10916</v>
          </cell>
        </row>
        <row r="657">
          <cell r="A657" t="str">
            <v>656</v>
          </cell>
          <cell r="B657" t="str">
            <v>2010064</v>
          </cell>
          <cell r="C657" t="str">
            <v>10916</v>
          </cell>
          <cell r="D657" t="str">
            <v>10916</v>
          </cell>
          <cell r="F657" t="str">
            <v>Moss Land</v>
          </cell>
          <cell r="G657" t="str">
            <v>Timiraos</v>
          </cell>
          <cell r="H657" t="str">
            <v>Edenvale</v>
          </cell>
          <cell r="I657" t="str">
            <v>Brown</v>
          </cell>
          <cell r="J657" t="str">
            <v>10473</v>
          </cell>
          <cell r="K657" t="str">
            <v>10916</v>
          </cell>
        </row>
        <row r="658">
          <cell r="A658" t="str">
            <v>657</v>
          </cell>
          <cell r="B658" t="str">
            <v>2005063</v>
          </cell>
          <cell r="C658" t="str">
            <v>10916</v>
          </cell>
          <cell r="D658" t="str">
            <v>10916</v>
          </cell>
          <cell r="F658" t="str">
            <v>Moss Land</v>
          </cell>
          <cell r="G658" t="str">
            <v>Timiraos</v>
          </cell>
          <cell r="H658" t="str">
            <v>Edenvale</v>
          </cell>
          <cell r="I658" t="str">
            <v>Brown</v>
          </cell>
          <cell r="J658" t="str">
            <v>10473</v>
          </cell>
          <cell r="K658" t="str">
            <v>10916</v>
          </cell>
        </row>
        <row r="659">
          <cell r="A659" t="str">
            <v>658</v>
          </cell>
          <cell r="B659" t="str">
            <v>2019827</v>
          </cell>
          <cell r="C659" t="str">
            <v>10473</v>
          </cell>
          <cell r="D659" t="str">
            <v>10916</v>
          </cell>
          <cell r="F659" t="str">
            <v>Moss Land</v>
          </cell>
          <cell r="G659" t="str">
            <v>Timiraos</v>
          </cell>
          <cell r="H659" t="str">
            <v>Edenvale</v>
          </cell>
          <cell r="I659" t="str">
            <v>Brown</v>
          </cell>
          <cell r="J659" t="str">
            <v>10473</v>
          </cell>
          <cell r="K659" t="str">
            <v>10916</v>
          </cell>
        </row>
        <row r="660">
          <cell r="A660" t="str">
            <v>659</v>
          </cell>
          <cell r="B660" t="str">
            <v>8002969</v>
          </cell>
          <cell r="C660" t="str">
            <v>11634</v>
          </cell>
          <cell r="D660" t="str">
            <v>10916</v>
          </cell>
          <cell r="F660" t="str">
            <v>Moss Land</v>
          </cell>
          <cell r="G660" t="str">
            <v>Timiraos</v>
          </cell>
          <cell r="H660" t="str">
            <v>Edenvale</v>
          </cell>
          <cell r="I660" t="str">
            <v>Brown</v>
          </cell>
          <cell r="J660" t="str">
            <v>10473</v>
          </cell>
          <cell r="K660" t="str">
            <v>10916</v>
          </cell>
        </row>
        <row r="661">
          <cell r="A661" t="str">
            <v>660</v>
          </cell>
          <cell r="B661" t="str">
            <v>8002970</v>
          </cell>
          <cell r="C661" t="str">
            <v>11634</v>
          </cell>
          <cell r="D661" t="str">
            <v>10916</v>
          </cell>
          <cell r="F661" t="str">
            <v>Moss Land</v>
          </cell>
          <cell r="G661" t="str">
            <v>Timiraos</v>
          </cell>
          <cell r="H661" t="str">
            <v>Edenvale</v>
          </cell>
          <cell r="I661" t="str">
            <v>Brown</v>
          </cell>
          <cell r="J661" t="str">
            <v>10473</v>
          </cell>
          <cell r="K661" t="str">
            <v>10916</v>
          </cell>
        </row>
        <row r="662">
          <cell r="A662" t="str">
            <v>661</v>
          </cell>
          <cell r="B662" t="str">
            <v>8002971</v>
          </cell>
          <cell r="C662" t="str">
            <v>11634</v>
          </cell>
          <cell r="D662" t="str">
            <v>10916</v>
          </cell>
          <cell r="F662" t="str">
            <v>Moss Land</v>
          </cell>
          <cell r="G662" t="str">
            <v>Timiraos</v>
          </cell>
          <cell r="H662" t="str">
            <v>Edenvale</v>
          </cell>
          <cell r="I662" t="str">
            <v>Brown</v>
          </cell>
          <cell r="J662" t="str">
            <v>10473</v>
          </cell>
          <cell r="K662" t="str">
            <v>10916</v>
          </cell>
        </row>
        <row r="663">
          <cell r="A663" t="str">
            <v>662</v>
          </cell>
          <cell r="B663" t="str">
            <v>8002972</v>
          </cell>
          <cell r="C663" t="str">
            <v>11634</v>
          </cell>
          <cell r="D663" t="str">
            <v>10916</v>
          </cell>
          <cell r="F663" t="str">
            <v>Moss Land</v>
          </cell>
          <cell r="G663" t="str">
            <v>Timiraos</v>
          </cell>
          <cell r="H663" t="str">
            <v>Edenvale</v>
          </cell>
          <cell r="I663" t="str">
            <v>Brown</v>
          </cell>
          <cell r="J663" t="str">
            <v>10473</v>
          </cell>
          <cell r="K663" t="str">
            <v>10916</v>
          </cell>
        </row>
        <row r="664">
          <cell r="A664" t="str">
            <v>663</v>
          </cell>
          <cell r="B664" t="str">
            <v>8008033</v>
          </cell>
          <cell r="C664" t="str">
            <v>10916</v>
          </cell>
          <cell r="D664" t="str">
            <v>10916</v>
          </cell>
          <cell r="F664" t="str">
            <v>Moss Land</v>
          </cell>
          <cell r="G664" t="str">
            <v>Timiraos</v>
          </cell>
          <cell r="H664" t="str">
            <v>Edenvale</v>
          </cell>
          <cell r="I664" t="str">
            <v>Brown</v>
          </cell>
          <cell r="J664" t="str">
            <v>10473</v>
          </cell>
          <cell r="K664" t="str">
            <v>10916</v>
          </cell>
        </row>
        <row r="665">
          <cell r="A665" t="str">
            <v>664</v>
          </cell>
          <cell r="B665" t="str">
            <v>8000967</v>
          </cell>
          <cell r="C665" t="str">
            <v>10476</v>
          </cell>
          <cell r="D665" t="str">
            <v>10916</v>
          </cell>
          <cell r="F665" t="str">
            <v>Moss Land</v>
          </cell>
          <cell r="G665" t="str">
            <v>Timiraos</v>
          </cell>
          <cell r="H665" t="str">
            <v>Edenvale</v>
          </cell>
          <cell r="I665" t="str">
            <v>Brown</v>
          </cell>
          <cell r="J665" t="str">
            <v>10473</v>
          </cell>
          <cell r="K665" t="str">
            <v>10916</v>
          </cell>
        </row>
        <row r="666">
          <cell r="A666" t="str">
            <v>665</v>
          </cell>
          <cell r="B666" t="str">
            <v>8001345</v>
          </cell>
          <cell r="C666" t="str">
            <v>10473</v>
          </cell>
          <cell r="D666" t="str">
            <v>10916</v>
          </cell>
          <cell r="F666" t="str">
            <v>Moss Land</v>
          </cell>
          <cell r="G666" t="str">
            <v>Timiraos</v>
          </cell>
          <cell r="H666" t="str">
            <v>Edenvale</v>
          </cell>
          <cell r="I666" t="str">
            <v>Brown</v>
          </cell>
          <cell r="J666" t="str">
            <v>10473</v>
          </cell>
          <cell r="K666" t="str">
            <v>10916</v>
          </cell>
        </row>
        <row r="667">
          <cell r="A667" t="str">
            <v>666</v>
          </cell>
          <cell r="B667" t="str">
            <v>8001035</v>
          </cell>
          <cell r="C667" t="str">
            <v>10916</v>
          </cell>
          <cell r="D667" t="str">
            <v>10916</v>
          </cell>
          <cell r="F667" t="str">
            <v>Moss Land</v>
          </cell>
          <cell r="G667" t="str">
            <v>Timiraos</v>
          </cell>
          <cell r="H667" t="str">
            <v>Edenvale</v>
          </cell>
          <cell r="I667" t="str">
            <v>Brown</v>
          </cell>
          <cell r="J667" t="str">
            <v>10473</v>
          </cell>
          <cell r="K667" t="str">
            <v>10916</v>
          </cell>
        </row>
        <row r="668">
          <cell r="A668" t="str">
            <v>667</v>
          </cell>
          <cell r="B668" t="str">
            <v>2008117</v>
          </cell>
          <cell r="C668" t="str">
            <v>10917</v>
          </cell>
          <cell r="D668" t="str">
            <v>10917</v>
          </cell>
          <cell r="F668" t="str">
            <v>Fresno</v>
          </cell>
          <cell r="G668" t="str">
            <v>Clark</v>
          </cell>
          <cell r="H668" t="str">
            <v>Los Banos</v>
          </cell>
          <cell r="I668" t="str">
            <v>Marley</v>
          </cell>
          <cell r="J668" t="str">
            <v>10472</v>
          </cell>
          <cell r="K668" t="str">
            <v>10917</v>
          </cell>
        </row>
        <row r="669">
          <cell r="A669" t="str">
            <v>668</v>
          </cell>
          <cell r="B669" t="str">
            <v>2008140</v>
          </cell>
          <cell r="C669" t="str">
            <v>10917</v>
          </cell>
          <cell r="D669" t="str">
            <v>10917</v>
          </cell>
          <cell r="F669" t="str">
            <v>Fresno</v>
          </cell>
          <cell r="G669" t="str">
            <v>Clark</v>
          </cell>
          <cell r="H669" t="str">
            <v>Los Banos</v>
          </cell>
          <cell r="I669" t="str">
            <v>Marley</v>
          </cell>
          <cell r="J669" t="str">
            <v>10472</v>
          </cell>
          <cell r="K669" t="str">
            <v>10917</v>
          </cell>
        </row>
        <row r="670">
          <cell r="A670" t="str">
            <v>669</v>
          </cell>
          <cell r="B670" t="str">
            <v>2008161</v>
          </cell>
          <cell r="C670" t="str">
            <v>10917</v>
          </cell>
          <cell r="D670" t="str">
            <v>10917</v>
          </cell>
          <cell r="F670" t="str">
            <v>Fresno</v>
          </cell>
          <cell r="G670" t="str">
            <v>Clark</v>
          </cell>
          <cell r="H670" t="str">
            <v>Los Banos</v>
          </cell>
          <cell r="I670" t="str">
            <v>Marley</v>
          </cell>
          <cell r="J670" t="str">
            <v>10472</v>
          </cell>
          <cell r="K670" t="str">
            <v>10917</v>
          </cell>
        </row>
        <row r="671">
          <cell r="A671" t="str">
            <v>670</v>
          </cell>
          <cell r="B671" t="str">
            <v>2008186</v>
          </cell>
          <cell r="C671" t="str">
            <v>10917</v>
          </cell>
          <cell r="D671" t="str">
            <v>10917</v>
          </cell>
          <cell r="F671" t="str">
            <v>Fresno</v>
          </cell>
          <cell r="G671" t="str">
            <v>Clark</v>
          </cell>
          <cell r="H671" t="str">
            <v>Los Banos</v>
          </cell>
          <cell r="I671" t="str">
            <v>Marley</v>
          </cell>
          <cell r="J671" t="str">
            <v>10472</v>
          </cell>
          <cell r="K671" t="str">
            <v>10917</v>
          </cell>
        </row>
        <row r="672">
          <cell r="A672" t="str">
            <v>671</v>
          </cell>
          <cell r="B672" t="str">
            <v>2008209</v>
          </cell>
          <cell r="C672" t="str">
            <v>10917</v>
          </cell>
          <cell r="D672" t="str">
            <v>10917</v>
          </cell>
          <cell r="F672" t="str">
            <v>Fresno</v>
          </cell>
          <cell r="G672" t="str">
            <v>Clark</v>
          </cell>
          <cell r="H672" t="str">
            <v>Los Banos</v>
          </cell>
          <cell r="I672" t="str">
            <v>Marley</v>
          </cell>
          <cell r="J672" t="str">
            <v>10472</v>
          </cell>
          <cell r="K672" t="str">
            <v>10917</v>
          </cell>
        </row>
        <row r="673">
          <cell r="A673" t="str">
            <v>672</v>
          </cell>
          <cell r="B673" t="str">
            <v>2008232</v>
          </cell>
          <cell r="C673" t="str">
            <v>10917</v>
          </cell>
          <cell r="D673" t="str">
            <v>10917</v>
          </cell>
          <cell r="F673" t="str">
            <v>Fresno</v>
          </cell>
          <cell r="G673" t="str">
            <v>Clark</v>
          </cell>
          <cell r="H673" t="str">
            <v>Los Banos</v>
          </cell>
          <cell r="I673" t="str">
            <v>Marley</v>
          </cell>
          <cell r="J673" t="str">
            <v>10472</v>
          </cell>
          <cell r="K673" t="str">
            <v>10917</v>
          </cell>
        </row>
        <row r="674">
          <cell r="A674" t="str">
            <v>673</v>
          </cell>
          <cell r="B674" t="str">
            <v>2008255</v>
          </cell>
          <cell r="C674" t="str">
            <v>10917</v>
          </cell>
          <cell r="D674" t="str">
            <v>10917</v>
          </cell>
          <cell r="F674" t="str">
            <v>Fresno</v>
          </cell>
          <cell r="G674" t="str">
            <v>Clark</v>
          </cell>
          <cell r="H674" t="str">
            <v>Los Banos</v>
          </cell>
          <cell r="I674" t="str">
            <v>Marley</v>
          </cell>
          <cell r="J674" t="str">
            <v>10472</v>
          </cell>
          <cell r="K674" t="str">
            <v>10917</v>
          </cell>
        </row>
        <row r="675">
          <cell r="A675" t="str">
            <v>674</v>
          </cell>
          <cell r="B675" t="str">
            <v>2010065</v>
          </cell>
          <cell r="C675" t="str">
            <v>10917</v>
          </cell>
          <cell r="D675" t="str">
            <v>10917</v>
          </cell>
          <cell r="F675" t="str">
            <v>Fresno</v>
          </cell>
          <cell r="G675" t="str">
            <v>Clark</v>
          </cell>
          <cell r="H675" t="str">
            <v>Los Banos</v>
          </cell>
          <cell r="I675" t="str">
            <v>Marley</v>
          </cell>
          <cell r="J675" t="str">
            <v>10472</v>
          </cell>
          <cell r="K675" t="str">
            <v>10917</v>
          </cell>
        </row>
        <row r="676">
          <cell r="A676" t="str">
            <v>675</v>
          </cell>
          <cell r="B676" t="str">
            <v>8034897</v>
          </cell>
          <cell r="C676" t="str">
            <v>10917</v>
          </cell>
          <cell r="D676" t="str">
            <v>10917</v>
          </cell>
          <cell r="F676" t="str">
            <v>Fresno</v>
          </cell>
          <cell r="G676" t="str">
            <v>Clark</v>
          </cell>
          <cell r="H676" t="str">
            <v>Los Banos</v>
          </cell>
          <cell r="I676" t="str">
            <v>Marley</v>
          </cell>
          <cell r="J676" t="str">
            <v>10472</v>
          </cell>
          <cell r="K676" t="str">
            <v>10917</v>
          </cell>
        </row>
        <row r="677">
          <cell r="A677" t="str">
            <v>676</v>
          </cell>
          <cell r="B677" t="str">
            <v>8036258</v>
          </cell>
          <cell r="C677" t="str">
            <v>10476</v>
          </cell>
          <cell r="D677" t="str">
            <v>10917</v>
          </cell>
          <cell r="F677" t="str">
            <v>Fresno</v>
          </cell>
          <cell r="G677" t="str">
            <v>Clark</v>
          </cell>
          <cell r="H677" t="str">
            <v>Los Banos</v>
          </cell>
          <cell r="I677" t="str">
            <v>Marley</v>
          </cell>
          <cell r="J677" t="str">
            <v>10472</v>
          </cell>
          <cell r="K677" t="str">
            <v>10917</v>
          </cell>
        </row>
        <row r="678">
          <cell r="A678" t="str">
            <v>677</v>
          </cell>
          <cell r="B678" t="str">
            <v>2010029</v>
          </cell>
          <cell r="C678" t="str">
            <v>10917</v>
          </cell>
          <cell r="D678" t="str">
            <v>10917</v>
          </cell>
          <cell r="F678" t="str">
            <v>Fresno</v>
          </cell>
          <cell r="G678" t="str">
            <v>Clark</v>
          </cell>
          <cell r="H678" t="str">
            <v>Los Banos</v>
          </cell>
          <cell r="I678" t="str">
            <v>Marley</v>
          </cell>
          <cell r="J678" t="str">
            <v>10472</v>
          </cell>
          <cell r="K678" t="str">
            <v>10917</v>
          </cell>
        </row>
        <row r="679">
          <cell r="A679" t="str">
            <v>678</v>
          </cell>
          <cell r="B679" t="str">
            <v>2005064</v>
          </cell>
          <cell r="C679" t="str">
            <v>10917</v>
          </cell>
          <cell r="D679" t="str">
            <v>10917</v>
          </cell>
          <cell r="F679" t="str">
            <v>Fresno</v>
          </cell>
          <cell r="G679" t="str">
            <v>Clark</v>
          </cell>
          <cell r="H679" t="str">
            <v>Los Banos</v>
          </cell>
          <cell r="I679" t="str">
            <v>Marley</v>
          </cell>
          <cell r="J679" t="str">
            <v>10472</v>
          </cell>
          <cell r="K679" t="str">
            <v>10917</v>
          </cell>
        </row>
        <row r="680">
          <cell r="A680" t="str">
            <v>679</v>
          </cell>
          <cell r="B680" t="str">
            <v>2019843</v>
          </cell>
          <cell r="C680" t="str">
            <v>10472</v>
          </cell>
          <cell r="D680" t="str">
            <v>10917</v>
          </cell>
          <cell r="F680" t="str">
            <v>Fresno</v>
          </cell>
          <cell r="G680" t="str">
            <v>Clark</v>
          </cell>
          <cell r="H680" t="str">
            <v>Los Banos</v>
          </cell>
          <cell r="I680" t="str">
            <v>Marley</v>
          </cell>
          <cell r="J680" t="str">
            <v>10472</v>
          </cell>
          <cell r="K680" t="str">
            <v>10917</v>
          </cell>
        </row>
        <row r="681">
          <cell r="A681" t="str">
            <v>680</v>
          </cell>
          <cell r="B681" t="str">
            <v>8008034</v>
          </cell>
          <cell r="C681" t="str">
            <v>10917</v>
          </cell>
          <cell r="D681" t="str">
            <v>10917</v>
          </cell>
          <cell r="F681" t="str">
            <v>Fresno</v>
          </cell>
          <cell r="G681" t="str">
            <v>Clark</v>
          </cell>
          <cell r="H681" t="str">
            <v>Los Banos</v>
          </cell>
          <cell r="I681" t="str">
            <v>Marley</v>
          </cell>
          <cell r="J681" t="str">
            <v>10472</v>
          </cell>
          <cell r="K681" t="str">
            <v>10917</v>
          </cell>
        </row>
        <row r="682">
          <cell r="A682" t="str">
            <v>681</v>
          </cell>
          <cell r="B682" t="str">
            <v>2008118</v>
          </cell>
          <cell r="C682" t="str">
            <v>10918</v>
          </cell>
          <cell r="D682" t="str">
            <v>10918</v>
          </cell>
          <cell r="F682" t="str">
            <v>Moss Land</v>
          </cell>
          <cell r="G682" t="str">
            <v>Timiraos</v>
          </cell>
          <cell r="H682" t="str">
            <v>Pismo Beach</v>
          </cell>
          <cell r="I682" t="str">
            <v>Lewis</v>
          </cell>
          <cell r="J682" t="str">
            <v>10473</v>
          </cell>
          <cell r="K682" t="str">
            <v>10918</v>
          </cell>
        </row>
        <row r="683">
          <cell r="A683" t="str">
            <v>682</v>
          </cell>
          <cell r="B683" t="str">
            <v>2008141</v>
          </cell>
          <cell r="C683" t="str">
            <v>10918</v>
          </cell>
          <cell r="D683" t="str">
            <v>10918</v>
          </cell>
          <cell r="F683" t="str">
            <v>Moss Land</v>
          </cell>
          <cell r="G683" t="str">
            <v>Timiraos</v>
          </cell>
          <cell r="H683" t="str">
            <v>Pismo Beach</v>
          </cell>
          <cell r="I683" t="str">
            <v>Lewis</v>
          </cell>
          <cell r="J683" t="str">
            <v>10473</v>
          </cell>
          <cell r="K683" t="str">
            <v>10918</v>
          </cell>
        </row>
        <row r="684">
          <cell r="A684" t="str">
            <v>683</v>
          </cell>
          <cell r="B684" t="str">
            <v>2008164</v>
          </cell>
          <cell r="C684" t="str">
            <v>10918</v>
          </cell>
          <cell r="D684" t="str">
            <v>10918</v>
          </cell>
          <cell r="F684" t="str">
            <v>Moss Land</v>
          </cell>
          <cell r="G684" t="str">
            <v>Timiraos</v>
          </cell>
          <cell r="H684" t="str">
            <v>Pismo Beach</v>
          </cell>
          <cell r="I684" t="str">
            <v>Lewis</v>
          </cell>
          <cell r="J684" t="str">
            <v>10473</v>
          </cell>
          <cell r="K684" t="str">
            <v>10918</v>
          </cell>
        </row>
        <row r="685">
          <cell r="A685" t="str">
            <v>684</v>
          </cell>
          <cell r="B685" t="str">
            <v>2008187</v>
          </cell>
          <cell r="C685" t="str">
            <v>10918</v>
          </cell>
          <cell r="D685" t="str">
            <v>10918</v>
          </cell>
          <cell r="F685" t="str">
            <v>Moss Land</v>
          </cell>
          <cell r="G685" t="str">
            <v>Timiraos</v>
          </cell>
          <cell r="H685" t="str">
            <v>Pismo Beach</v>
          </cell>
          <cell r="I685" t="str">
            <v>Lewis</v>
          </cell>
          <cell r="J685" t="str">
            <v>10473</v>
          </cell>
          <cell r="K685" t="str">
            <v>10918</v>
          </cell>
        </row>
        <row r="686">
          <cell r="A686" t="str">
            <v>685</v>
          </cell>
          <cell r="B686" t="str">
            <v>2008210</v>
          </cell>
          <cell r="C686" t="str">
            <v>10918</v>
          </cell>
          <cell r="D686" t="str">
            <v>10918</v>
          </cell>
          <cell r="F686" t="str">
            <v>Moss Land</v>
          </cell>
          <cell r="G686" t="str">
            <v>Timiraos</v>
          </cell>
          <cell r="H686" t="str">
            <v>Pismo Beach</v>
          </cell>
          <cell r="I686" t="str">
            <v>Lewis</v>
          </cell>
          <cell r="J686" t="str">
            <v>10473</v>
          </cell>
          <cell r="K686" t="str">
            <v>10918</v>
          </cell>
        </row>
        <row r="687">
          <cell r="A687" t="str">
            <v>686</v>
          </cell>
          <cell r="B687" t="str">
            <v>2008233</v>
          </cell>
          <cell r="C687" t="str">
            <v>10918</v>
          </cell>
          <cell r="D687" t="str">
            <v>10918</v>
          </cell>
          <cell r="F687" t="str">
            <v>Moss Land</v>
          </cell>
          <cell r="G687" t="str">
            <v>Timiraos</v>
          </cell>
          <cell r="H687" t="str">
            <v>Pismo Beach</v>
          </cell>
          <cell r="I687" t="str">
            <v>Lewis</v>
          </cell>
          <cell r="J687" t="str">
            <v>10473</v>
          </cell>
          <cell r="K687" t="str">
            <v>10918</v>
          </cell>
        </row>
        <row r="688">
          <cell r="A688" t="str">
            <v>687</v>
          </cell>
          <cell r="B688" t="str">
            <v>2008256</v>
          </cell>
          <cell r="C688" t="str">
            <v>10918</v>
          </cell>
          <cell r="D688" t="str">
            <v>10918</v>
          </cell>
          <cell r="F688" t="str">
            <v>Moss Land</v>
          </cell>
          <cell r="G688" t="str">
            <v>Timiraos</v>
          </cell>
          <cell r="H688" t="str">
            <v>Pismo Beach</v>
          </cell>
          <cell r="I688" t="str">
            <v>Lewis</v>
          </cell>
          <cell r="J688" t="str">
            <v>10473</v>
          </cell>
          <cell r="K688" t="str">
            <v>10918</v>
          </cell>
        </row>
        <row r="689">
          <cell r="A689" t="str">
            <v>688</v>
          </cell>
          <cell r="B689" t="str">
            <v>2010066</v>
          </cell>
          <cell r="C689" t="str">
            <v>10918</v>
          </cell>
          <cell r="D689" t="str">
            <v>10918</v>
          </cell>
          <cell r="F689" t="str">
            <v>Moss Land</v>
          </cell>
          <cell r="G689" t="str">
            <v>Timiraos</v>
          </cell>
          <cell r="H689" t="str">
            <v>Pismo Beach</v>
          </cell>
          <cell r="I689" t="str">
            <v>Lewis</v>
          </cell>
          <cell r="J689" t="str">
            <v>10473</v>
          </cell>
          <cell r="K689" t="str">
            <v>10918</v>
          </cell>
        </row>
        <row r="690">
          <cell r="A690" t="str">
            <v>689</v>
          </cell>
          <cell r="B690" t="str">
            <v>2005065</v>
          </cell>
          <cell r="C690" t="str">
            <v>10918</v>
          </cell>
          <cell r="D690" t="str">
            <v>10918</v>
          </cell>
          <cell r="F690" t="str">
            <v>Moss Land</v>
          </cell>
          <cell r="G690" t="str">
            <v>Timiraos</v>
          </cell>
          <cell r="H690" t="str">
            <v>Pismo Beach</v>
          </cell>
          <cell r="I690" t="str">
            <v>Lewis</v>
          </cell>
          <cell r="J690" t="str">
            <v>10473</v>
          </cell>
          <cell r="K690" t="str">
            <v>10918</v>
          </cell>
        </row>
        <row r="691">
          <cell r="A691" t="str">
            <v>690</v>
          </cell>
          <cell r="B691" t="str">
            <v>2019829</v>
          </cell>
          <cell r="C691" t="str">
            <v>10473</v>
          </cell>
          <cell r="D691" t="str">
            <v>10918</v>
          </cell>
          <cell r="F691" t="str">
            <v>Moss Land</v>
          </cell>
          <cell r="G691" t="str">
            <v>Timiraos</v>
          </cell>
          <cell r="H691" t="str">
            <v>Pismo Beach</v>
          </cell>
          <cell r="I691" t="str">
            <v>Lewis</v>
          </cell>
          <cell r="J691" t="str">
            <v>10473</v>
          </cell>
          <cell r="K691" t="str">
            <v>10918</v>
          </cell>
        </row>
        <row r="692">
          <cell r="A692" t="str">
            <v>691</v>
          </cell>
          <cell r="B692" t="str">
            <v>8008035</v>
          </cell>
          <cell r="C692" t="str">
            <v>10918</v>
          </cell>
          <cell r="D692" t="str">
            <v>10918</v>
          </cell>
          <cell r="F692" t="str">
            <v>Moss Land</v>
          </cell>
          <cell r="G692" t="str">
            <v>Timiraos</v>
          </cell>
          <cell r="H692" t="str">
            <v>Pismo Beach</v>
          </cell>
          <cell r="I692" t="str">
            <v>Lewis</v>
          </cell>
          <cell r="J692" t="str">
            <v>10473</v>
          </cell>
          <cell r="K692" t="str">
            <v>10918</v>
          </cell>
        </row>
        <row r="693">
          <cell r="A693" t="str">
            <v>692</v>
          </cell>
          <cell r="B693" t="str">
            <v>2005130</v>
          </cell>
          <cell r="C693" t="str">
            <v>10934</v>
          </cell>
          <cell r="D693" t="str">
            <v>10934</v>
          </cell>
        </row>
        <row r="694">
          <cell r="A694" t="str">
            <v>693</v>
          </cell>
          <cell r="B694" t="str">
            <v>2005134</v>
          </cell>
          <cell r="C694" t="str">
            <v>10934</v>
          </cell>
          <cell r="D694" t="str">
            <v>10934</v>
          </cell>
        </row>
        <row r="695">
          <cell r="A695" t="str">
            <v>694</v>
          </cell>
          <cell r="B695" t="str">
            <v>8008031</v>
          </cell>
          <cell r="C695" t="str">
            <v>10934</v>
          </cell>
          <cell r="D695" t="str">
            <v>10934</v>
          </cell>
        </row>
        <row r="696">
          <cell r="A696" t="str">
            <v>695</v>
          </cell>
          <cell r="B696" t="str">
            <v>E102382</v>
          </cell>
          <cell r="C696" t="str">
            <v>10470</v>
          </cell>
          <cell r="D696" t="str">
            <v>10935</v>
          </cell>
        </row>
        <row r="697">
          <cell r="A697" t="str">
            <v>696</v>
          </cell>
          <cell r="B697" t="str">
            <v>E102383</v>
          </cell>
          <cell r="C697" t="str">
            <v>10470</v>
          </cell>
          <cell r="D697" t="str">
            <v>10935</v>
          </cell>
        </row>
        <row r="698">
          <cell r="A698" t="str">
            <v>697</v>
          </cell>
          <cell r="B698" t="str">
            <v>E102384</v>
          </cell>
          <cell r="C698" t="str">
            <v>10470</v>
          </cell>
          <cell r="D698" t="str">
            <v>10935</v>
          </cell>
        </row>
        <row r="699">
          <cell r="A699" t="str">
            <v>698</v>
          </cell>
          <cell r="B699" t="str">
            <v>E109473</v>
          </cell>
          <cell r="C699" t="str">
            <v>11691</v>
          </cell>
          <cell r="D699" t="str">
            <v>10937</v>
          </cell>
        </row>
        <row r="700">
          <cell r="A700" t="str">
            <v>699</v>
          </cell>
          <cell r="B700" t="str">
            <v>8000524</v>
          </cell>
          <cell r="C700" t="str">
            <v>11134</v>
          </cell>
          <cell r="D700" t="str">
            <v>11684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BF</v>
          </cell>
        </row>
      </sheetData>
      <sheetData sheetId="7">
        <row r="240">
          <cell r="C240" t="str">
            <v>82A</v>
          </cell>
        </row>
      </sheetData>
      <sheetData sheetId="8"/>
      <sheetData sheetId="9">
        <row r="6">
          <cell r="F6">
            <v>2645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>
        <row r="1">
          <cell r="C1" t="str">
            <v>MAT</v>
          </cell>
          <cell r="D1" t="str">
            <v>MAT Descrip</v>
          </cell>
        </row>
        <row r="2">
          <cell r="C2" t="str">
            <v>07C</v>
          </cell>
          <cell r="D2" t="str">
            <v>Special Criteria Pole Repl</v>
          </cell>
        </row>
        <row r="3">
          <cell r="C3" t="str">
            <v>07D</v>
          </cell>
          <cell r="D3" t="str">
            <v>Pole Repl</v>
          </cell>
        </row>
        <row r="4">
          <cell r="C4" t="str">
            <v>07G</v>
          </cell>
          <cell r="D4" t="str">
            <v>Pole Joint Util Telco Reimb</v>
          </cell>
        </row>
        <row r="5">
          <cell r="C5" t="str">
            <v>#</v>
          </cell>
          <cell r="D5" t="str">
            <v>Not assigned</v>
          </cell>
        </row>
        <row r="6">
          <cell r="C6" t="str">
            <v>2AA</v>
          </cell>
          <cell r="D6" t="str">
            <v>OH Genl Repl</v>
          </cell>
        </row>
        <row r="7">
          <cell r="C7" t="str">
            <v>2AB</v>
          </cell>
          <cell r="D7" t="str">
            <v>Bird Safe Inst/Repl</v>
          </cell>
        </row>
        <row r="8">
          <cell r="C8" t="str">
            <v>2AC</v>
          </cell>
          <cell r="D8" t="str">
            <v>Bird Safe Inst/Repl Annual</v>
          </cell>
        </row>
        <row r="9">
          <cell r="C9" t="str">
            <v>2AE</v>
          </cell>
          <cell r="D9" t="str">
            <v>OH COE Repl</v>
          </cell>
        </row>
        <row r="10">
          <cell r="C10" t="str">
            <v>2AF</v>
          </cell>
          <cell r="D10" t="str">
            <v>OH Idle Facility Remove</v>
          </cell>
        </row>
        <row r="11">
          <cell r="C11" t="str">
            <v>2AP</v>
          </cell>
          <cell r="D11" t="str">
            <v>OH Prjs &gt; $25K Perf</v>
          </cell>
        </row>
        <row r="12">
          <cell r="C12" t="str">
            <v>#</v>
          </cell>
          <cell r="D12" t="str">
            <v>Not assigned</v>
          </cell>
        </row>
        <row r="13">
          <cell r="C13" t="str">
            <v>2BA</v>
          </cell>
          <cell r="D13" t="str">
            <v>UG Genl Repl</v>
          </cell>
        </row>
        <row r="14">
          <cell r="C14" t="str">
            <v>2BD</v>
          </cell>
          <cell r="D14" t="str">
            <v>UG COE Repl</v>
          </cell>
        </row>
        <row r="15">
          <cell r="C15" t="str">
            <v>2BP</v>
          </cell>
          <cell r="D15" t="str">
            <v>UG Prjs &gt; $25K Perf</v>
          </cell>
        </row>
        <row r="16">
          <cell r="C16" t="str">
            <v>#</v>
          </cell>
          <cell r="D16" t="str">
            <v>Not assigned</v>
          </cell>
        </row>
        <row r="17">
          <cell r="C17" t="str">
            <v>2CA</v>
          </cell>
          <cell r="D17" t="str">
            <v>Network Misc</v>
          </cell>
        </row>
        <row r="18">
          <cell r="C18" t="str">
            <v>2CB</v>
          </cell>
          <cell r="D18" t="str">
            <v>Fiber/SCADA Communication Repl</v>
          </cell>
        </row>
        <row r="19">
          <cell r="C19" t="str">
            <v>2CC</v>
          </cell>
          <cell r="D19" t="str">
            <v>Transformer &amp; Protector Repl </v>
          </cell>
        </row>
        <row r="20">
          <cell r="C20" t="str">
            <v>2CD</v>
          </cell>
          <cell r="D20" t="str">
            <v>Swivelok Manhole Covers Repl</v>
          </cell>
        </row>
        <row r="21">
          <cell r="C21" t="str">
            <v>2CE</v>
          </cell>
          <cell r="D21" t="str">
            <v>SCADA Communications Upgrd</v>
          </cell>
        </row>
        <row r="22">
          <cell r="C22" t="str">
            <v>#</v>
          </cell>
          <cell r="D22" t="str">
            <v>Not assigned</v>
          </cell>
        </row>
        <row r="23">
          <cell r="C23" t="str">
            <v>BF3</v>
          </cell>
          <cell r="D23" t="str">
            <v>UG BART Cable Test/Insp</v>
          </cell>
        </row>
        <row r="24">
          <cell r="C24" t="str">
            <v>BF4</v>
          </cell>
          <cell r="D24" t="str">
            <v>UG Auto Xfer Swch Test/Insp</v>
          </cell>
        </row>
        <row r="25">
          <cell r="C25" t="str">
            <v>BFA</v>
          </cell>
          <cell r="D25" t="str">
            <v>OH Patrol</v>
          </cell>
        </row>
        <row r="26">
          <cell r="C26" t="str">
            <v>BFB</v>
          </cell>
          <cell r="D26" t="str">
            <v>OH Insp</v>
          </cell>
        </row>
        <row r="27">
          <cell r="C27" t="str">
            <v>BFC</v>
          </cell>
          <cell r="D27" t="str">
            <v>OH Insp Infrared</v>
          </cell>
        </row>
        <row r="28">
          <cell r="C28" t="str">
            <v>BFD</v>
          </cell>
          <cell r="D28" t="str">
            <v>UG Patrol</v>
          </cell>
        </row>
        <row r="29">
          <cell r="C29" t="str">
            <v>BFE</v>
          </cell>
          <cell r="D29" t="str">
            <v>UG Insp Infrared</v>
          </cell>
        </row>
        <row r="30">
          <cell r="C30" t="str">
            <v>BFF</v>
          </cell>
          <cell r="D30" t="str">
            <v>UG Manhole Insp Annual</v>
          </cell>
        </row>
        <row r="31">
          <cell r="C31" t="str">
            <v>BFG</v>
          </cell>
          <cell r="D31" t="str">
            <v>OH Equip Test</v>
          </cell>
        </row>
        <row r="32">
          <cell r="C32" t="str">
            <v>BFH</v>
          </cell>
          <cell r="D32" t="str">
            <v>CPUC QA EDM Audits</v>
          </cell>
        </row>
        <row r="33">
          <cell r="C33" t="str">
            <v>BFJ</v>
          </cell>
          <cell r="D33" t="str">
            <v>OH Patrol ORT Post Outage</v>
          </cell>
        </row>
        <row r="34">
          <cell r="C34" t="str">
            <v>#</v>
          </cell>
          <cell r="D34" t="str">
            <v>Not assigned</v>
          </cell>
        </row>
        <row r="35">
          <cell r="C35" t="str">
            <v>KAA</v>
          </cell>
          <cell r="D35" t="str">
            <v>OH Genl CM Tag</v>
          </cell>
        </row>
        <row r="36">
          <cell r="C36" t="str">
            <v>KAB</v>
          </cell>
          <cell r="D36" t="str">
            <v>Regs/Recls CM Tag</v>
          </cell>
        </row>
        <row r="37">
          <cell r="C37" t="str">
            <v>KAC</v>
          </cell>
          <cell r="D37" t="str">
            <v>Bird Safe Retrofit</v>
          </cell>
        </row>
        <row r="38">
          <cell r="C38" t="str">
            <v>KAD</v>
          </cell>
          <cell r="D38" t="str">
            <v>Bird Safe Retrofit Annual</v>
          </cell>
        </row>
        <row r="39">
          <cell r="C39" t="str">
            <v>KAF</v>
          </cell>
          <cell r="D39" t="str">
            <v>OH COE CM Tag</v>
          </cell>
        </row>
        <row r="40">
          <cell r="C40" t="str">
            <v>KAG</v>
          </cell>
          <cell r="D40" t="str">
            <v>Streetlights Repl Group</v>
          </cell>
        </row>
        <row r="41">
          <cell r="C41" t="str">
            <v>KAH</v>
          </cell>
          <cell r="D41" t="str">
            <v>Streetlights Repl Burnouts</v>
          </cell>
        </row>
        <row r="42">
          <cell r="C42" t="str">
            <v>KAK</v>
          </cell>
          <cell r="D42" t="str">
            <v>RTVI Invest/Repr</v>
          </cell>
        </row>
        <row r="43">
          <cell r="C43" t="str">
            <v>KAL</v>
          </cell>
          <cell r="D43" t="str">
            <v>Capacitor Controllers Repl</v>
          </cell>
        </row>
        <row r="44">
          <cell r="C44" t="str">
            <v>KAM</v>
          </cell>
          <cell r="D44" t="str">
            <v>Insulators Wash</v>
          </cell>
        </row>
        <row r="45">
          <cell r="C45" t="str">
            <v>KAN</v>
          </cell>
          <cell r="D45" t="str">
            <v>Notifications Validate</v>
          </cell>
        </row>
        <row r="46">
          <cell r="C46" t="str">
            <v>KAO</v>
          </cell>
          <cell r="D46" t="str">
            <v>Idle Fac Invest/Repr Svc Plng</v>
          </cell>
        </row>
        <row r="47">
          <cell r="C47" t="str">
            <v>KAP</v>
          </cell>
          <cell r="D47" t="str">
            <v>OH Prjs &gt; $25K Perf Tag</v>
          </cell>
        </row>
        <row r="48">
          <cell r="C48" t="str">
            <v>#</v>
          </cell>
          <cell r="D48" t="str">
            <v>Not assigned</v>
          </cell>
        </row>
        <row r="49">
          <cell r="C49" t="str">
            <v>KBA</v>
          </cell>
          <cell r="D49" t="str">
            <v>UG Genl CM Tag</v>
          </cell>
        </row>
        <row r="50">
          <cell r="C50" t="str">
            <v>KBC</v>
          </cell>
          <cell r="D50" t="str">
            <v>UG COE CM Tag</v>
          </cell>
        </row>
        <row r="51">
          <cell r="C51" t="str">
            <v>KBD</v>
          </cell>
          <cell r="D51" t="str">
            <v>Nitrogen Cylinders CM</v>
          </cell>
        </row>
        <row r="52">
          <cell r="C52" t="str">
            <v>KBE</v>
          </cell>
          <cell r="D52" t="str">
            <v>BART Cable Repr</v>
          </cell>
        </row>
        <row r="53">
          <cell r="C53" t="str">
            <v>KBP</v>
          </cell>
          <cell r="D53" t="str">
            <v>UG Prjs &gt; $25K Perf Tag</v>
          </cell>
        </row>
        <row r="54">
          <cell r="C54" t="str">
            <v>KBQ</v>
          </cell>
          <cell r="D54" t="str">
            <v>Elbows/Splices Repl</v>
          </cell>
        </row>
        <row r="55">
          <cell r="C55" t="str">
            <v>#</v>
          </cell>
          <cell r="D55" t="str">
            <v>Not assigned</v>
          </cell>
        </row>
        <row r="56">
          <cell r="C56" t="str">
            <v>KCA</v>
          </cell>
          <cell r="D56" t="str">
            <v>Ntwk Equip Correct Maint NWTX</v>
          </cell>
        </row>
        <row r="57">
          <cell r="C57" t="str">
            <v>KCB</v>
          </cell>
          <cell r="D57" t="str">
            <v>Ntwk Oil Repl &amp; 60Day F/U NWTX</v>
          </cell>
        </row>
        <row r="58">
          <cell r="C58" t="str">
            <v>KCC</v>
          </cell>
          <cell r="D58" t="str">
            <v>Ntwk Vault Correct Maint NWTX</v>
          </cell>
        </row>
        <row r="59">
          <cell r="C59" t="str">
            <v>KCD</v>
          </cell>
          <cell r="D59" t="str">
            <v>Ntwk Xfmr PrevMaint/Retst NWTX</v>
          </cell>
        </row>
        <row r="60">
          <cell r="C60" t="str">
            <v>KCE</v>
          </cell>
          <cell r="D60" t="str">
            <v>Ntwk Protector Prev Maint NWTX</v>
          </cell>
        </row>
        <row r="61">
          <cell r="C61" t="str">
            <v>KCF</v>
          </cell>
          <cell r="D61" t="str">
            <v>Fiber/SCADA Comm Repr NWTX</v>
          </cell>
        </row>
        <row r="62">
          <cell r="C62" t="str">
            <v>KCG</v>
          </cell>
          <cell r="D62" t="str">
            <v>Network Genl CM Tag</v>
          </cell>
        </row>
        <row r="63">
          <cell r="C63" t="str">
            <v>KCP</v>
          </cell>
          <cell r="D63" t="str">
            <v>Network Prjs &gt; $25K Perf Tag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>
        <row r="1">
          <cell r="A1" t="str">
            <v>lagp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1bh\AppData\Local\Microsoft\Windows\INetCache\Content.Outlook\ZXA2KQ18\Reliability%20%20HFTD%20Wiredown%20Details%20(2013-2021)%20MC%20Rv2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xCa\AppData\Local\Microsoft\Windows\INetCache\Content.Outlook\TU74VPHA\SOM%20Metric%203.5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ara, Manuel" refreshedDate="44527.713615046297" createdVersion="6" refreshedVersion="6" minRefreshableVersion="3" recordCount="261" xr:uid="{19140777-0C34-4F9A-8A16-07750CA593CB}">
  <cacheSource type="worksheet">
    <worksheetSource ref="A1:M262" sheet="OH_Dx_WD RFW Days" r:id="rId2"/>
  </cacheSource>
  <cacheFields count="13">
    <cacheField name="Division" numFmtId="0">
      <sharedItems/>
    </cacheField>
    <cacheField name="Tier" numFmtId="0">
      <sharedItems/>
    </cacheField>
    <cacheField name="Date" numFmtId="0">
      <sharedItems containsSemiMixedTypes="0" containsString="0" containsNumber="1" containsInteger="1" minValue="20130501" maxValue="20211011"/>
    </cacheField>
    <cacheField name="Year" numFmtId="0">
      <sharedItems containsSemiMixedTypes="0" containsString="0" containsNumber="1" containsInteger="1" minValue="2013" maxValue="2021" count="8">
        <n v="2013"/>
        <n v="2014"/>
        <n v="2015"/>
        <n v="2017"/>
        <n v="2018"/>
        <n v="2019"/>
        <n v="2020"/>
        <n v="2021"/>
      </sharedItems>
    </cacheField>
    <cacheField name="FNL" numFmtId="0">
      <sharedItems containsSemiMixedTypes="0" containsString="0" containsNumber="1" containsInteger="1" minValue="3" maxValue="2358"/>
    </cacheField>
    <cacheField name="OIS" numFmtId="0">
      <sharedItems containsMixedTypes="1" containsNumber="1" containsInteger="1" minValue="116494" maxValue="1946111"/>
    </cacheField>
    <cacheField name="Latitude" numFmtId="0">
      <sharedItems containsSemiMixedTypes="0" containsString="0" containsNumber="1" minValue="34.535350000000001" maxValue="40.990319999999997"/>
    </cacheField>
    <cacheField name="Longitude" numFmtId="0">
      <sharedItems containsSemiMixedTypes="0" containsString="0" containsNumber="1" minValue="-123.99495" maxValue="-118.81483"/>
    </cacheField>
    <cacheField name="inRFW" numFmtId="0">
      <sharedItems containsSemiMixedTypes="0" containsString="0" containsNumber="1" containsInteger="1" minValue="1" maxValue="1"/>
    </cacheField>
    <cacheField name="datetime" numFmtId="22">
      <sharedItems containsSemiMixedTypes="0" containsNonDate="0" containsDate="1" containsString="0" minDate="2013-05-01T09:47:00" maxDate="2021-10-11T13:54:00"/>
    </cacheField>
    <cacheField name="NWS_FireZone" numFmtId="0">
      <sharedItems/>
    </cacheField>
    <cacheField name="RFW_ISSUED_local" numFmtId="22">
      <sharedItems containsSemiMixedTypes="0" containsNonDate="0" containsDate="1" containsString="0" minDate="2013-04-30T18:00:00" maxDate="2021-10-11T11:00:00"/>
    </cacheField>
    <cacheField name="RFW_EXPIRED_local" numFmtId="22">
      <sharedItems containsSemiMixedTypes="0" containsNonDate="0" containsDate="1" containsString="0" minDate="2013-05-02T03:48:00" maxDate="2021-10-12T19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urata, Jeff" refreshedDate="44622.783702199071" createdVersion="6" refreshedVersion="6" minRefreshableVersion="3" recordCount="261" xr:uid="{73152461-FE31-449F-B4FE-6BADBBEB3AC0}">
  <cacheSource type="worksheet">
    <worksheetSource ref="A1:P262" sheet="OH_Dx_wire_down_events_insideRF" r:id="rId2"/>
  </cacheSource>
  <cacheFields count="16">
    <cacheField name="Division" numFmtId="0">
      <sharedItems count="17">
        <s v="SONOMA       "/>
        <s v="HUMBOLDT     "/>
        <s v="SIERRA       "/>
        <s v="NORTH VALLEY "/>
        <s v="NORTH BAY    "/>
        <s v="DIABLO       "/>
        <s v="EAST BAY     "/>
        <s v="PENINSULA    "/>
        <s v="CENTRAL COAST"/>
        <s v="DE ANZA      "/>
        <s v="KERN         "/>
        <s v="SACRAMENTO   "/>
        <s v="STOCKTON     "/>
        <s v="MISSION      "/>
        <s v="YOSEMITE     "/>
        <s v="SAN JOSE     "/>
        <s v="LOS PADRES   "/>
      </sharedItems>
    </cacheField>
    <cacheField name="Tier" numFmtId="0">
      <sharedItems/>
    </cacheField>
    <cacheField name="Date" numFmtId="0">
      <sharedItems containsSemiMixedTypes="0" containsString="0" containsNumber="1" containsInteger="1" minValue="20130501" maxValue="20211011"/>
    </cacheField>
    <cacheField name="FNL" numFmtId="0">
      <sharedItems containsSemiMixedTypes="0" containsString="0" containsNumber="1" containsInteger="1" minValue="3" maxValue="2358"/>
    </cacheField>
    <cacheField name="OIS" numFmtId="0">
      <sharedItems containsMixedTypes="1" containsNumber="1" containsInteger="1" minValue="116494" maxValue="1946111"/>
    </cacheField>
    <cacheField name="Latitude" numFmtId="0">
      <sharedItems containsSemiMixedTypes="0" containsString="0" containsNumber="1" minValue="34.535350000000001" maxValue="40.990319999999997"/>
    </cacheField>
    <cacheField name="Longitude" numFmtId="0">
      <sharedItems containsSemiMixedTypes="0" containsString="0" containsNumber="1" minValue="-123.99495" maxValue="-118.81483"/>
    </cacheField>
    <cacheField name="inRFW" numFmtId="0">
      <sharedItems containsSemiMixedTypes="0" containsString="0" containsNumber="1" containsInteger="1" minValue="1" maxValue="1"/>
    </cacheField>
    <cacheField name="datetime" numFmtId="22">
      <sharedItems containsSemiMixedTypes="0" containsNonDate="0" containsDate="1" containsString="0" minDate="2013-05-01T09:47:00" maxDate="2021-10-11T13:54:00"/>
    </cacheField>
    <cacheField name="geometry" numFmtId="0">
      <sharedItems/>
    </cacheField>
    <cacheField name="NWS_UGC" numFmtId="0">
      <sharedItems/>
    </cacheField>
    <cacheField name="ISSUED_local" numFmtId="22">
      <sharedItems containsSemiMixedTypes="0" containsNonDate="0" containsDate="1" containsString="0" minDate="2013-04-30T18:00:00" maxDate="2021-10-11T11:00:00"/>
    </cacheField>
    <cacheField name="EXPIRED_local" numFmtId="22">
      <sharedItems containsSemiMixedTypes="0" containsNonDate="0" containsDate="1" containsString="0" minDate="2013-05-02T03:48:00" maxDate="2021-10-12T19:00:00"/>
    </cacheField>
    <cacheField name="Year" numFmtId="0">
      <sharedItems containsSemiMixedTypes="0" containsString="0" containsNumber="1" containsInteger="1" minValue="2013" maxValue="2021" count="8">
        <n v="2013"/>
        <n v="2014"/>
        <n v="2015"/>
        <n v="2017"/>
        <n v="2018"/>
        <n v="2019"/>
        <n v="2020"/>
        <n v="2021"/>
      </sharedItems>
    </cacheField>
    <cacheField name="Month" numFmtId="0">
      <sharedItems containsSemiMixedTypes="0" containsString="0" containsNumber="1" containsInteger="1" minValue="1" maxValue="12" count="9">
        <n v="5"/>
        <n v="6"/>
        <n v="8"/>
        <n v="10"/>
        <n v="11"/>
        <n v="1"/>
        <n v="7"/>
        <n v="9"/>
        <n v="12"/>
      </sharedItems>
    </cacheField>
    <cacheField name="Day" numFmtId="0">
      <sharedItems containsSemiMixedTypes="0" containsString="0" containsNumber="1" containsInteger="1" minValue="1" maxValue="3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">
  <r>
    <s v="SONOMA       "/>
    <s v="Tier 3   "/>
    <n v="20130501"/>
    <x v="0"/>
    <n v="947"/>
    <n v="785004"/>
    <n v="38.605179999999997"/>
    <n v="-122.98272"/>
    <n v="1"/>
    <d v="2013-05-01T09:47:00"/>
    <s v="CAZ507"/>
    <d v="2013-04-30T18:00:00"/>
    <d v="2013-05-02T03:48:00"/>
  </r>
  <r>
    <s v="HUMBOLDT     "/>
    <s v="Tier 2   "/>
    <n v="20130504"/>
    <x v="0"/>
    <n v="1620"/>
    <n v="786927"/>
    <n v="39.672780000000003"/>
    <n v="-123.51272"/>
    <n v="1"/>
    <d v="2013-05-04T16:20:00"/>
    <s v="CAZ276"/>
    <d v="2013-05-04T00:00:00"/>
    <d v="2013-05-04T20:56:00"/>
  </r>
  <r>
    <s v="SIERRA       "/>
    <s v="Tier 2   "/>
    <n v="20130601"/>
    <x v="0"/>
    <n v="1632"/>
    <n v="802003"/>
    <n v="38.59205"/>
    <n v="-121.01340999999999"/>
    <n v="1"/>
    <d v="2013-06-01T16:32:00"/>
    <s v="CAZ217"/>
    <d v="2013-05-31T10:00:00"/>
    <d v="2013-06-01T19:00:00"/>
  </r>
  <r>
    <s v="NORTH VALLEY "/>
    <s v="Tier 3   "/>
    <n v="20130608"/>
    <x v="0"/>
    <n v="225"/>
    <n v="806038"/>
    <n v="39.752270000000003"/>
    <n v="-121.60084000000001"/>
    <n v="1"/>
    <d v="2013-06-08T02:25:00"/>
    <s v="CAZ266"/>
    <d v="2013-06-07T14:00:00"/>
    <d v="2013-06-08T17:00:00"/>
  </r>
  <r>
    <s v="NORTH BAY    "/>
    <s v="Tier 3   "/>
    <n v="20130819"/>
    <x v="0"/>
    <n v="2332"/>
    <n v="852304"/>
    <n v="37.962569999999999"/>
    <n v="-122.56887"/>
    <n v="1"/>
    <d v="2013-08-19T23:32:00"/>
    <s v="CAZ506"/>
    <d v="2013-08-19T00:00:00"/>
    <d v="2013-08-21T13:47:00"/>
  </r>
  <r>
    <s v="NORTH VALLEY "/>
    <s v="Tier 2   "/>
    <n v="20130820"/>
    <x v="0"/>
    <n v="1347"/>
    <n v="852798"/>
    <n v="39.91337"/>
    <n v="-122.42977"/>
    <n v="1"/>
    <d v="2013-08-20T13:47:00"/>
    <s v="CAZ215"/>
    <d v="2013-08-19T14:00:00"/>
    <d v="2013-08-22T14:26:00"/>
  </r>
  <r>
    <s v="SIERRA       "/>
    <s v="Tier 3   "/>
    <n v="20130820"/>
    <x v="0"/>
    <n v="1848"/>
    <n v="853066"/>
    <n v="38.806829999999998"/>
    <n v="-120.74682"/>
    <n v="1"/>
    <d v="2013-08-20T18:48:00"/>
    <s v="CAZ267"/>
    <d v="2013-08-19T11:00:00"/>
    <d v="2013-08-21T17:57:00"/>
  </r>
  <r>
    <s v="DIABLO       "/>
    <s v="Tier 3   "/>
    <n v="20131003"/>
    <x v="0"/>
    <n v="2048"/>
    <n v="877730"/>
    <n v="37.86909"/>
    <n v="-121.85702999999999"/>
    <n v="1"/>
    <d v="2013-10-03T20:48:00"/>
    <s v="CAZ511"/>
    <d v="2013-10-03T18:00:00"/>
    <d v="2013-10-05T03:07:00"/>
  </r>
  <r>
    <s v="EAST BAY     "/>
    <s v="Tier 2   "/>
    <n v="20131003"/>
    <x v="0"/>
    <n v="2313"/>
    <n v="877971"/>
    <n v="37.800049999999999"/>
    <n v="-122.17053"/>
    <n v="1"/>
    <d v="2013-10-03T23:13:00"/>
    <s v="CAZ511"/>
    <d v="2013-10-03T18:00:00"/>
    <d v="2013-10-05T03:07:00"/>
  </r>
  <r>
    <s v="SONOMA       "/>
    <s v="Tier 2   "/>
    <n v="20131003"/>
    <x v="0"/>
    <n v="2315"/>
    <n v="877862"/>
    <n v="38.302239999999998"/>
    <n v="-122.55307999999999"/>
    <n v="1"/>
    <d v="2013-10-03T23:15:00"/>
    <s v="CAZ507"/>
    <d v="2013-10-03T18:00:00"/>
    <d v="2013-10-05T03:07:00"/>
  </r>
  <r>
    <s v="EAST BAY     "/>
    <s v="Tier 3   "/>
    <n v="20131003"/>
    <x v="0"/>
    <n v="2348"/>
    <n v="877912"/>
    <n v="37.838700000000003"/>
    <n v="-122.20153000000001"/>
    <n v="1"/>
    <d v="2013-10-03T23:48:00"/>
    <s v="CAZ511"/>
    <d v="2013-10-03T18:00:00"/>
    <d v="2013-10-05T03:07:00"/>
  </r>
  <r>
    <s v="PENINSULA    "/>
    <s v="Tier 3   "/>
    <n v="20131004"/>
    <x v="0"/>
    <n v="206"/>
    <n v="878015"/>
    <n v="37.377899999999997"/>
    <n v="-122.26187"/>
    <n v="1"/>
    <d v="2013-10-04T02:06:00"/>
    <s v="CAZ512"/>
    <d v="2013-10-03T18:00:00"/>
    <d v="2013-10-05T03:07:00"/>
  </r>
  <r>
    <s v="CENTRAL COAST"/>
    <s v="Tier 3   "/>
    <n v="20131004"/>
    <x v="0"/>
    <n v="434"/>
    <n v="878069"/>
    <n v="37.0486504"/>
    <n v="-121.80839779999999"/>
    <n v="1"/>
    <d v="2013-10-04T04:34:00"/>
    <s v="CAZ512"/>
    <d v="2013-10-03T18:00:00"/>
    <d v="2013-10-05T03:07:00"/>
  </r>
  <r>
    <s v="DE ANZA      "/>
    <s v="Tier 3   "/>
    <n v="20131004"/>
    <x v="0"/>
    <n v="455"/>
    <n v="878081"/>
    <n v="37.257069999999999"/>
    <n v="-122.12026"/>
    <n v="1"/>
    <d v="2013-10-04T04:55:00"/>
    <s v="CAZ512"/>
    <d v="2013-10-03T18:00:00"/>
    <d v="2013-10-05T03:07:00"/>
  </r>
  <r>
    <s v="PENINSULA    "/>
    <s v="Tier 3   "/>
    <n v="20131004"/>
    <x v="0"/>
    <n v="1803"/>
    <n v="878981"/>
    <n v="37.397179999999999"/>
    <n v="-122.34957"/>
    <n v="1"/>
    <d v="2013-10-04T18:03:00"/>
    <s v="CAZ512"/>
    <d v="2013-10-03T18:00:00"/>
    <d v="2013-10-05T03:07:00"/>
  </r>
  <r>
    <s v="SONOMA       "/>
    <s v="Tier 2   "/>
    <n v="20131122"/>
    <x v="0"/>
    <n v="1947"/>
    <n v="913093"/>
    <n v="38.32882"/>
    <n v="-122.62837"/>
    <n v="1"/>
    <d v="2013-11-22T19:47:00"/>
    <s v="CAZ506"/>
    <d v="2013-11-22T19:12:00"/>
    <d v="2013-11-23T13:57:00"/>
  </r>
  <r>
    <s v="SONOMA       "/>
    <s v="Tier 2   "/>
    <n v="20131123"/>
    <x v="0"/>
    <n v="3"/>
    <n v="911056"/>
    <n v="38.373690000000003"/>
    <n v="-122.51746"/>
    <n v="1"/>
    <d v="2013-11-23T00:03:00"/>
    <s v="CAZ506"/>
    <d v="2013-11-22T19:12:00"/>
    <d v="2013-11-23T13:57:00"/>
  </r>
  <r>
    <s v="SONOMA       "/>
    <s v="Tier 2   "/>
    <n v="20131123"/>
    <x v="0"/>
    <n v="204"/>
    <n v="913375"/>
    <n v="38.76493"/>
    <n v="-123.01593"/>
    <n v="1"/>
    <d v="2013-11-23T02:04:00"/>
    <s v="CAZ506"/>
    <d v="2013-11-22T19:12:00"/>
    <d v="2013-11-23T13:57:00"/>
  </r>
  <r>
    <s v="SONOMA       "/>
    <s v="Tier 2   "/>
    <n v="20131123"/>
    <x v="0"/>
    <n v="516"/>
    <n v="913427"/>
    <n v="38.829459999999997"/>
    <n v="-123.00653"/>
    <n v="1"/>
    <d v="2013-11-23T05:16:00"/>
    <s v="CAZ506"/>
    <d v="2013-11-22T19:12:00"/>
    <d v="2013-11-23T13:57:00"/>
  </r>
  <r>
    <s v="NORTH BAY    "/>
    <s v="Tier 3   "/>
    <n v="20140116"/>
    <x v="1"/>
    <n v="402"/>
    <n v="942530"/>
    <n v="38.01003"/>
    <n v="-122.64019"/>
    <n v="1"/>
    <d v="2014-01-16T04:02:00"/>
    <s v="CAZ507"/>
    <d v="2014-01-13T22:00:00"/>
    <d v="2014-01-16T08:00:00"/>
  </r>
  <r>
    <s v="HUMBOLDT     "/>
    <s v="Tier 3   "/>
    <n v="20140123"/>
    <x v="1"/>
    <n v="819"/>
    <n v="945818"/>
    <n v="40.433779999999999"/>
    <n v="-123.76528999999999"/>
    <n v="1"/>
    <d v="2014-01-23T08:19:00"/>
    <s v="CAZ212"/>
    <d v="2014-01-23T00:00:00"/>
    <d v="2014-01-24T10:00:00"/>
  </r>
  <r>
    <s v="HUMBOLDT     "/>
    <s v="Tier 2   "/>
    <n v="20140124"/>
    <x v="1"/>
    <n v="207"/>
    <n v="946638"/>
    <n v="40.817709999999998"/>
    <n v="-123.99495"/>
    <n v="1"/>
    <d v="2014-01-24T02:07:00"/>
    <s v="CAZ201"/>
    <d v="2014-01-23T03:33:00"/>
    <d v="2014-01-24T10:00:00"/>
  </r>
  <r>
    <s v="KERN         "/>
    <s v="Tier 2   "/>
    <n v="20140124"/>
    <x v="1"/>
    <n v="645"/>
    <n v="946677"/>
    <n v="35.557139999999997"/>
    <n v="-118.81483"/>
    <n v="1"/>
    <d v="2014-01-24T06:45:00"/>
    <s v="CAZ295"/>
    <d v="2014-01-23T14:24:00"/>
    <d v="2014-01-24T21:00:00"/>
  </r>
  <r>
    <s v="SIERRA       "/>
    <s v="Tier 2   "/>
    <n v="20140529"/>
    <x v="1"/>
    <n v="1447"/>
    <n v="1025967"/>
    <n v="38.841450000000002"/>
    <n v="-121.1163"/>
    <n v="1"/>
    <d v="2014-05-29T14:47:00"/>
    <s v="CAZ217"/>
    <d v="2014-05-28T02:43:00"/>
    <d v="2014-05-29T15:44:00"/>
  </r>
  <r>
    <s v="SIERRA       "/>
    <s v="Tier 3   "/>
    <n v="20140811"/>
    <x v="1"/>
    <n v="1932"/>
    <n v="1065037"/>
    <n v="39.256630000000001"/>
    <n v="-120.72136"/>
    <n v="1"/>
    <d v="2014-08-11T19:32:00"/>
    <s v="CAZ269"/>
    <d v="2014-08-10T11:00:00"/>
    <d v="2014-08-12T08:24:00"/>
  </r>
  <r>
    <s v="SONOMA       "/>
    <s v="Tier 2   "/>
    <n v="20140811"/>
    <x v="1"/>
    <n v="2324"/>
    <n v="1065145"/>
    <n v="38.400419999999997"/>
    <n v="-122.56811"/>
    <n v="1"/>
    <d v="2014-08-11T23:24:00"/>
    <s v="CAZ506"/>
    <d v="2014-08-11T21:00:00"/>
    <d v="2014-08-12T03:00:00"/>
  </r>
  <r>
    <s v="CENTRAL COAST"/>
    <s v="Tier 3   "/>
    <n v="20141012"/>
    <x v="1"/>
    <n v="1254"/>
    <n v="1096323"/>
    <n v="37.148521700000003"/>
    <n v="-122.1744606"/>
    <n v="1"/>
    <d v="2014-10-12T12:54:00"/>
    <s v="CAZ512"/>
    <d v="2014-10-12T03:00:00"/>
    <d v="2014-10-13T11:00:00"/>
  </r>
  <r>
    <s v="SONOMA       "/>
    <s v="Tier 2   "/>
    <n v="20141012"/>
    <x v="1"/>
    <n v="1434"/>
    <n v="1096354"/>
    <n v="38.557270000000003"/>
    <n v="-123.27206"/>
    <n v="1"/>
    <d v="2014-10-12T14:34:00"/>
    <s v="CAZ507"/>
    <d v="2014-10-11T23:00:00"/>
    <d v="2014-10-13T11:00:00"/>
  </r>
  <r>
    <s v="CENTRAL COAST"/>
    <s v="Tier 2   "/>
    <n v="20150806"/>
    <x v="2"/>
    <n v="1816"/>
    <n v="1283761"/>
    <n v="36.571489999999997"/>
    <n v="-121.89042999999999"/>
    <n v="1"/>
    <d v="2015-08-06T18:16:00"/>
    <s v="CAZ530"/>
    <d v="2015-08-06T14:00:00"/>
    <d v="2015-08-07T05:03:00"/>
  </r>
  <r>
    <s v="NORTH VALLEY "/>
    <s v="Tier 3   "/>
    <n v="20151003"/>
    <x v="2"/>
    <n v="2111"/>
    <n v="1316255"/>
    <n v="39.736339999999998"/>
    <n v="-121.68523"/>
    <n v="1"/>
    <d v="2015-10-03T21:11:00"/>
    <s v="CAZ216"/>
    <d v="2015-10-03T17:00:00"/>
    <d v="2015-10-04T08:52:00"/>
  </r>
  <r>
    <s v="SACRAMENTO   "/>
    <s v="Tier 2   "/>
    <n v="20151004"/>
    <x v="2"/>
    <n v="132"/>
    <n v="1316457"/>
    <n v="39.229010000000002"/>
    <n v="-121.38601"/>
    <n v="1"/>
    <d v="2015-10-04T01:32:00"/>
    <s v="CAZ216"/>
    <d v="2015-10-03T17:00:00"/>
    <d v="2015-10-04T08:52:00"/>
  </r>
  <r>
    <s v="SIERRA       "/>
    <s v="Tier 2   "/>
    <n v="20170622"/>
    <x v="3"/>
    <n v="1500"/>
    <n v="1815079"/>
    <n v="38.854669999999999"/>
    <n v="-121.15054000000001"/>
    <n v="1"/>
    <d v="2017-06-22T15:00:00"/>
    <s v="CAZ217"/>
    <d v="2017-06-21T13:00:00"/>
    <d v="2017-06-22T22:06:00"/>
  </r>
  <r>
    <s v="PENINSULA    "/>
    <s v="Tier 2   "/>
    <n v="20170716"/>
    <x v="3"/>
    <n v="1515"/>
    <n v="1832770"/>
    <n v="37.26305"/>
    <n v="-122.20856999999999"/>
    <n v="1"/>
    <d v="2017-07-16T15:15:00"/>
    <s v="CAZ512"/>
    <d v="2017-07-15T17:00:00"/>
    <d v="2017-07-16T21:00:00"/>
  </r>
  <r>
    <s v="CENTRAL COAST"/>
    <s v="Tier 3   "/>
    <n v="20170716"/>
    <x v="3"/>
    <n v="2007"/>
    <n v="1833073"/>
    <n v="37.116549999999997"/>
    <n v="-122.11413"/>
    <n v="1"/>
    <d v="2017-07-16T20:07:00"/>
    <s v="CAZ512"/>
    <d v="2017-07-15T17:00:00"/>
    <d v="2017-07-16T21:00:00"/>
  </r>
  <r>
    <s v="NORTH VALLEY "/>
    <s v="Tier 2   "/>
    <n v="20170901"/>
    <x v="3"/>
    <n v="1405"/>
    <n v="1864900"/>
    <n v="40.700890000000001"/>
    <n v="-122.0398"/>
    <n v="1"/>
    <d v="2017-09-01T14:05:00"/>
    <s v="CAZ266"/>
    <d v="2017-08-31T11:00:00"/>
    <d v="2017-09-02T08:00:00"/>
  </r>
  <r>
    <s v="CENTRAL COAST"/>
    <s v="Tier 3   "/>
    <n v="20170902"/>
    <x v="3"/>
    <n v="948"/>
    <n v="1866124"/>
    <n v="37.1053"/>
    <n v="-122.08571999999999"/>
    <n v="1"/>
    <d v="2017-09-02T09:48:00"/>
    <s v="CAZ512"/>
    <d v="2017-08-31T21:00:00"/>
    <d v="2017-09-02T21:00:00"/>
  </r>
  <r>
    <s v="NORTH VALLEY "/>
    <s v="Tier 2   "/>
    <n v="20170923"/>
    <x v="3"/>
    <n v="1417"/>
    <n v="1884647"/>
    <n v="40.624299999999998"/>
    <n v="-122.30386"/>
    <n v="1"/>
    <d v="2017-09-23T14:17:00"/>
    <s v="CAZ215"/>
    <d v="2017-09-23T14:00:00"/>
    <d v="2017-09-27T04:30:00"/>
  </r>
  <r>
    <s v="NORTH VALLEY "/>
    <s v="Tier 3   "/>
    <n v="20170925"/>
    <x v="3"/>
    <n v="1547"/>
    <n v="1885579"/>
    <n v="39.713610000000003"/>
    <n v="-121.52137999999999"/>
    <n v="1"/>
    <d v="2017-09-25T15:47:00"/>
    <s v="CAZ266"/>
    <d v="2017-09-23T14:00:00"/>
    <d v="2017-09-27T04:30:00"/>
  </r>
  <r>
    <s v="SIERRA       "/>
    <s v="Tier 3   "/>
    <n v="20171002"/>
    <x v="3"/>
    <n v="1633"/>
    <n v="1889608"/>
    <n v="38.707659999999997"/>
    <n v="-120.97078"/>
    <n v="1"/>
    <d v="2017-10-02T16:33:00"/>
    <s v="CAZ267"/>
    <d v="2017-10-01T11:00:00"/>
    <d v="2017-10-03T03:04:00"/>
  </r>
  <r>
    <s v="SIERRA       "/>
    <s v="Tier 3   "/>
    <n v="20171002"/>
    <x v="3"/>
    <n v="1719"/>
    <n v="1889629"/>
    <n v="38.621580000000002"/>
    <n v="-120.58665999999999"/>
    <n v="1"/>
    <d v="2017-10-02T17:19:00"/>
    <s v="CAZ267"/>
    <d v="2017-10-01T11:00:00"/>
    <d v="2017-10-03T03:04:00"/>
  </r>
  <r>
    <s v="NORTH VALLEY "/>
    <s v="Tier 3   "/>
    <n v="20171008"/>
    <x v="3"/>
    <n v="1839"/>
    <n v="1894153"/>
    <n v="39.74671"/>
    <n v="-121.58911000000001"/>
    <n v="1"/>
    <d v="2017-10-08T18:39:00"/>
    <s v="CAZ266"/>
    <d v="2017-10-08T11:00:00"/>
    <d v="2017-10-09T17:00:00"/>
  </r>
  <r>
    <s v="NORTH BAY    "/>
    <s v="Tier 2   "/>
    <n v="20171008"/>
    <x v="3"/>
    <n v="1841"/>
    <n v="1893704"/>
    <n v="38.632680000000001"/>
    <n v="-122.67438"/>
    <n v="1"/>
    <d v="2017-10-08T18:41:00"/>
    <s v="CAZ506"/>
    <d v="2017-10-08T11:00:00"/>
    <d v="2017-10-10T05:00:00"/>
  </r>
  <r>
    <s v="NORTH VALLEY "/>
    <s v="Tier 3   "/>
    <n v="20171008"/>
    <x v="3"/>
    <n v="1917"/>
    <n v="1893731"/>
    <n v="39.747639999999997"/>
    <n v="-121.62678"/>
    <n v="1"/>
    <d v="2017-10-08T19:17:00"/>
    <s v="CAZ266"/>
    <d v="2017-10-08T11:00:00"/>
    <d v="2017-10-09T17:00:00"/>
  </r>
  <r>
    <s v="NORTH VALLEY "/>
    <s v="Tier 2   "/>
    <n v="20171008"/>
    <x v="3"/>
    <n v="2012"/>
    <n v="1893777"/>
    <n v="39.785679999999999"/>
    <n v="-121.50633999999999"/>
    <n v="1"/>
    <d v="2017-10-08T20:12:00"/>
    <s v="CAZ266"/>
    <d v="2017-10-08T11:00:00"/>
    <d v="2017-10-09T17:00:00"/>
  </r>
  <r>
    <s v="NORTH VALLEY "/>
    <s v="Tier 3   "/>
    <n v="20171008"/>
    <x v="3"/>
    <n v="2015"/>
    <n v="1893833"/>
    <n v="39.788890000000002"/>
    <n v="-121.65766000000001"/>
    <n v="1"/>
    <d v="2017-10-08T20:15:00"/>
    <s v="CAZ266"/>
    <d v="2017-10-08T11:00:00"/>
    <d v="2017-10-09T17:00:00"/>
  </r>
  <r>
    <s v="HUMBOLDT     "/>
    <s v="Tier 2   "/>
    <n v="20171008"/>
    <x v="3"/>
    <n v="2018"/>
    <n v="1893966"/>
    <n v="38.868200000000002"/>
    <n v="-122.623"/>
    <n v="1"/>
    <d v="2017-10-08T20:18:00"/>
    <s v="CAZ264"/>
    <d v="2017-10-08T11:00:00"/>
    <d v="2017-10-09T17:00:00"/>
  </r>
  <r>
    <s v="NORTH VALLEY "/>
    <s v="Tier 3   "/>
    <n v="20171008"/>
    <x v="3"/>
    <n v="2039"/>
    <n v="1893810"/>
    <n v="39.639449999999997"/>
    <n v="-121.42968999999999"/>
    <n v="1"/>
    <d v="2017-10-08T20:39:00"/>
    <s v="CAZ266"/>
    <d v="2017-10-08T11:00:00"/>
    <d v="2017-10-09T17:00:00"/>
  </r>
  <r>
    <s v="NORTH BAY    "/>
    <s v="Tier 2   "/>
    <n v="20171008"/>
    <x v="3"/>
    <n v="2120"/>
    <n v="1898920"/>
    <n v="38.599490000000003"/>
    <n v="-122.61933000000001"/>
    <n v="1"/>
    <d v="2017-10-08T21:20:00"/>
    <s v="CAZ506"/>
    <d v="2017-10-08T11:00:00"/>
    <d v="2017-10-10T05:00:00"/>
  </r>
  <r>
    <s v="NORTH BAY    "/>
    <s v="Tier 3   "/>
    <n v="20171008"/>
    <x v="3"/>
    <n v="2149"/>
    <n v="1893975"/>
    <n v="38.544800000000002"/>
    <n v="-122.47566999999999"/>
    <n v="1"/>
    <d v="2017-10-08T21:49:00"/>
    <s v="CAZ506"/>
    <d v="2017-10-08T11:00:00"/>
    <d v="2017-10-10T05:00:00"/>
  </r>
  <r>
    <s v="SONOMA       "/>
    <s v="Tier 2   "/>
    <n v="20171008"/>
    <x v="3"/>
    <n v="2150"/>
    <n v="1897466"/>
    <n v="38.631059999999998"/>
    <n v="-122.77002"/>
    <n v="1"/>
    <d v="2017-10-08T21:50:00"/>
    <s v="CAZ506"/>
    <d v="2017-10-08T11:00:00"/>
    <d v="2017-10-10T05:00:00"/>
  </r>
  <r>
    <s v="CENTRAL COAST"/>
    <s v="Tier 3   "/>
    <n v="20171008"/>
    <x v="3"/>
    <n v="2151"/>
    <n v="1893977"/>
    <n v="37.047989999999999"/>
    <n v="-121.8081"/>
    <n v="1"/>
    <d v="2017-10-08T21:51:00"/>
    <s v="CAZ512"/>
    <d v="2017-10-08T11:00:00"/>
    <d v="2017-10-09T20:47:00"/>
  </r>
  <r>
    <s v="SONOMA       "/>
    <s v="Tier 2   "/>
    <n v="20171008"/>
    <x v="3"/>
    <n v="2154"/>
    <n v="1901286"/>
    <n v="38.42577"/>
    <n v="-122.56256"/>
    <n v="1"/>
    <d v="2017-10-08T21:54:00"/>
    <s v="CAZ506"/>
    <d v="2017-10-08T11:00:00"/>
    <d v="2017-10-10T05:00:00"/>
  </r>
  <r>
    <s v="SONOMA       "/>
    <s v="Tier 3   "/>
    <n v="20171008"/>
    <x v="3"/>
    <n v="2154"/>
    <n v="1900167"/>
    <n v="38.447650000000003"/>
    <n v="-122.5735"/>
    <n v="1"/>
    <d v="2017-10-08T21:54:00"/>
    <s v="CAZ506"/>
    <d v="2017-10-08T11:00:00"/>
    <d v="2017-10-10T05:00:00"/>
  </r>
  <r>
    <s v="NORTH BAY    "/>
    <s v="Tier 2   "/>
    <n v="20171008"/>
    <x v="3"/>
    <n v="2202"/>
    <n v="1903598"/>
    <n v="38.629530000000003"/>
    <n v="-122.6683"/>
    <n v="1"/>
    <d v="2017-10-08T22:02:00"/>
    <s v="CAZ506"/>
    <d v="2017-10-08T11:00:00"/>
    <d v="2017-10-10T05:00:00"/>
  </r>
  <r>
    <s v="NORTH BAY    "/>
    <s v="Tier 3   "/>
    <n v="20171008"/>
    <x v="3"/>
    <n v="2202"/>
    <n v="1903474"/>
    <n v="38.641109999999998"/>
    <n v="-122.64702"/>
    <n v="1"/>
    <d v="2017-10-08T22:02:00"/>
    <s v="CAZ507"/>
    <d v="2017-10-08T11:00:00"/>
    <d v="2017-10-10T05:00:00"/>
  </r>
  <r>
    <s v="NORTH BAY    "/>
    <s v="Tier 2   "/>
    <n v="20171008"/>
    <x v="3"/>
    <n v="2202"/>
    <n v="1893951"/>
    <n v="38.615780000000001"/>
    <n v="-122.65845"/>
    <n v="1"/>
    <d v="2017-10-08T22:02:00"/>
    <s v="CAZ506"/>
    <d v="2017-10-08T11:00:00"/>
    <d v="2017-10-10T05:00:00"/>
  </r>
  <r>
    <s v="NORTH VALLEY "/>
    <s v="Tier 3   "/>
    <n v="20171008"/>
    <x v="3"/>
    <n v="2219"/>
    <n v="1896055"/>
    <n v="39.736710000000002"/>
    <n v="-121.64655"/>
    <n v="1"/>
    <d v="2017-10-08T22:19:00"/>
    <s v="CAZ266"/>
    <d v="2017-10-08T11:00:00"/>
    <d v="2017-10-09T17:00:00"/>
  </r>
  <r>
    <s v="NORTH BAY    "/>
    <s v="Tier 2   "/>
    <n v="20171008"/>
    <x v="3"/>
    <n v="2220"/>
    <n v="1899635"/>
    <n v="38.407130000000002"/>
    <n v="-122.29382"/>
    <n v="1"/>
    <d v="2017-10-08T22:20:00"/>
    <s v="CAZ506"/>
    <d v="2017-10-08T11:00:00"/>
    <d v="2017-10-10T05:00:00"/>
  </r>
  <r>
    <s v="DE ANZA      "/>
    <s v="Tier 3   "/>
    <n v="20171008"/>
    <x v="3"/>
    <n v="2221"/>
    <n v="1894126"/>
    <n v="37.165419999999997"/>
    <n v="-122.01730999999999"/>
    <n v="1"/>
    <d v="2017-10-08T22:21:00"/>
    <s v="CAZ512"/>
    <d v="2017-10-08T11:00:00"/>
    <d v="2017-10-09T20:47:00"/>
  </r>
  <r>
    <s v="NORTH BAY    "/>
    <s v="Tier 3   "/>
    <n v="20171008"/>
    <x v="3"/>
    <n v="2225"/>
    <n v="1894077"/>
    <n v="38.34543"/>
    <n v="-122.39906000000001"/>
    <n v="1"/>
    <d v="2017-10-08T22:25:00"/>
    <s v="CAZ507"/>
    <d v="2017-10-08T11:00:00"/>
    <d v="2017-10-10T05:00:00"/>
  </r>
  <r>
    <s v="SONOMA       "/>
    <s v="Tier 3   "/>
    <n v="20171008"/>
    <x v="3"/>
    <n v="2240"/>
    <n v="1901320"/>
    <n v="38.502000000000002"/>
    <n v="-122.69994"/>
    <n v="1"/>
    <d v="2017-10-08T22:40:00"/>
    <s v="CAZ506"/>
    <d v="2017-10-08T11:00:00"/>
    <d v="2017-10-10T05:00:00"/>
  </r>
  <r>
    <s v="SONOMA       "/>
    <s v="Tier 3   "/>
    <n v="20171008"/>
    <x v="3"/>
    <n v="2240"/>
    <n v="1902794"/>
    <n v="38.500360000000001"/>
    <n v="-122.69410000000001"/>
    <n v="1"/>
    <d v="2017-10-08T22:40:00"/>
    <s v="CAZ506"/>
    <d v="2017-10-08T11:00:00"/>
    <d v="2017-10-10T05:00:00"/>
  </r>
  <r>
    <s v="SONOMA       "/>
    <s v="Tier 3   "/>
    <n v="20171008"/>
    <x v="3"/>
    <n v="2240"/>
    <n v="1902478"/>
    <n v="38.511360000000003"/>
    <n v="-122.7114"/>
    <n v="1"/>
    <d v="2017-10-08T22:40:00"/>
    <s v="CAZ506"/>
    <d v="2017-10-08T11:00:00"/>
    <d v="2017-10-10T05:00:00"/>
  </r>
  <r>
    <s v="SONOMA       "/>
    <s v="Tier 2   "/>
    <n v="20171008"/>
    <x v="3"/>
    <n v="2240"/>
    <n v="1901380"/>
    <n v="38.505159999999997"/>
    <n v="-122.69225"/>
    <n v="1"/>
    <d v="2017-10-08T22:40:00"/>
    <s v="CAZ506"/>
    <d v="2017-10-08T11:00:00"/>
    <d v="2017-10-10T05:00:00"/>
  </r>
  <r>
    <s v="SONOMA       "/>
    <s v="Tier 3   "/>
    <n v="20171008"/>
    <x v="3"/>
    <n v="2240"/>
    <n v="1903137"/>
    <n v="38.507469999999998"/>
    <n v="-122.70778"/>
    <n v="1"/>
    <d v="2017-10-08T22:40:00"/>
    <s v="CAZ506"/>
    <d v="2017-10-08T11:00:00"/>
    <d v="2017-10-10T05:00:00"/>
  </r>
  <r>
    <s v="SONOMA       "/>
    <s v="Tier 3   "/>
    <n v="20171008"/>
    <x v="3"/>
    <n v="2240"/>
    <n v="1900838"/>
    <n v="38.511139999999997"/>
    <n v="-122.71606"/>
    <n v="1"/>
    <d v="2017-10-08T22:40:00"/>
    <s v="CAZ506"/>
    <d v="2017-10-08T11:00:00"/>
    <d v="2017-10-10T05:00:00"/>
  </r>
  <r>
    <s v="SONOMA       "/>
    <s v="Tier 3   "/>
    <n v="20171008"/>
    <x v="3"/>
    <n v="2240"/>
    <n v="1907299"/>
    <n v="38.520580000000002"/>
    <n v="-122.71214000000001"/>
    <n v="1"/>
    <d v="2017-10-08T22:40:00"/>
    <s v="CAZ506"/>
    <d v="2017-10-08T11:00:00"/>
    <d v="2017-10-10T05:00:00"/>
  </r>
  <r>
    <s v="HUMBOLDT     "/>
    <s v="Tier 3   "/>
    <n v="20171008"/>
    <x v="3"/>
    <n v="2254"/>
    <n v="1894140"/>
    <n v="38.876980000000003"/>
    <n v="-122.76666"/>
    <n v="1"/>
    <d v="2017-10-08T22:54:00"/>
    <s v="CAZ264"/>
    <d v="2017-10-08T11:00:00"/>
    <d v="2017-10-09T17:00:00"/>
  </r>
  <r>
    <s v="NORTH VALLEY "/>
    <s v="Tier 2   "/>
    <n v="20171008"/>
    <x v="3"/>
    <n v="2255"/>
    <n v="1894161"/>
    <n v="39.627809999999997"/>
    <n v="-121.52825"/>
    <n v="1"/>
    <d v="2017-10-08T22:55:00"/>
    <s v="CAZ266"/>
    <d v="2017-10-08T11:00:00"/>
    <d v="2017-10-09T17:00:00"/>
  </r>
  <r>
    <s v="NORTH BAY    "/>
    <s v="Tier 2   "/>
    <n v="20171008"/>
    <x v="3"/>
    <n v="2259"/>
    <n v="1901273"/>
    <n v="38.429549999999999"/>
    <n v="-122.24787000000001"/>
    <n v="1"/>
    <d v="2017-10-08T22:59:00"/>
    <s v="CAZ507"/>
    <d v="2017-10-08T11:00:00"/>
    <d v="2017-10-10T05:00:00"/>
  </r>
  <r>
    <s v="SIERRA       "/>
    <s v="Tier 2   "/>
    <n v="20171008"/>
    <x v="3"/>
    <n v="2303"/>
    <n v="1894177"/>
    <n v="39.253959999999999"/>
    <n v="-121.05696"/>
    <n v="1"/>
    <d v="2017-10-08T23:03:00"/>
    <s v="CAZ267"/>
    <d v="2017-10-08T23:00:00"/>
    <d v="2017-10-09T17:00:00"/>
  </r>
  <r>
    <s v="SACRAMENTO   "/>
    <s v="Tier 2   "/>
    <n v="20171008"/>
    <x v="3"/>
    <n v="2308"/>
    <n v="1899536"/>
    <n v="39.332880000000003"/>
    <n v="-121.36651999999999"/>
    <n v="1"/>
    <d v="2017-10-08T23:08:00"/>
    <s v="CAZ216"/>
    <d v="2017-10-08T11:00:00"/>
    <d v="2017-10-09T17:00:00"/>
  </r>
  <r>
    <s v="SACRAMENTO   "/>
    <s v="Tier 2   "/>
    <n v="20171008"/>
    <x v="3"/>
    <n v="2308"/>
    <n v="1899500"/>
    <n v="39.330159999999999"/>
    <n v="-121.38249999999999"/>
    <n v="1"/>
    <d v="2017-10-08T23:08:00"/>
    <s v="CAZ216"/>
    <d v="2017-10-08T11:00:00"/>
    <d v="2017-10-09T17:00:00"/>
  </r>
  <r>
    <s v="SACRAMENTO   "/>
    <s v="Tier 2   "/>
    <n v="20171008"/>
    <x v="3"/>
    <n v="2308"/>
    <n v="1899501"/>
    <n v="39.331380000000003"/>
    <n v="-121.38203"/>
    <n v="1"/>
    <d v="2017-10-08T23:08:00"/>
    <s v="CAZ216"/>
    <d v="2017-10-08T11:00:00"/>
    <d v="2017-10-09T17:00:00"/>
  </r>
  <r>
    <s v="SACRAMENTO   "/>
    <s v="Tier 2   "/>
    <n v="20171008"/>
    <x v="3"/>
    <n v="2308"/>
    <n v="1899517"/>
    <n v="39.335889999999999"/>
    <n v="-121.37976"/>
    <n v="1"/>
    <d v="2017-10-08T23:08:00"/>
    <s v="CAZ216"/>
    <d v="2017-10-08T11:00:00"/>
    <d v="2017-10-09T17:00:00"/>
  </r>
  <r>
    <s v="SACRAMENTO   "/>
    <s v="Tier 2   "/>
    <n v="20171008"/>
    <x v="3"/>
    <n v="2316"/>
    <n v="1899516"/>
    <n v="39.335450000000002"/>
    <n v="-121.38009"/>
    <n v="1"/>
    <d v="2017-10-08T23:16:00"/>
    <s v="CAZ216"/>
    <d v="2017-10-08T11:00:00"/>
    <d v="2017-10-09T17:00:00"/>
  </r>
  <r>
    <s v="SACRAMENTO   "/>
    <s v="Tier 2   "/>
    <n v="20171008"/>
    <x v="3"/>
    <n v="2316"/>
    <n v="1899506"/>
    <n v="39.333039999999997"/>
    <n v="-121.38127"/>
    <n v="1"/>
    <d v="2017-10-08T23:16:00"/>
    <s v="CAZ216"/>
    <d v="2017-10-08T11:00:00"/>
    <d v="2017-10-09T17:00:00"/>
  </r>
  <r>
    <s v="SACRAMENTO   "/>
    <s v="Tier 2   "/>
    <n v="20171008"/>
    <x v="3"/>
    <n v="2316"/>
    <n v="1899504"/>
    <n v="39.332479999999997"/>
    <n v="-121.38168"/>
    <n v="1"/>
    <d v="2017-10-08T23:16:00"/>
    <s v="CAZ216"/>
    <d v="2017-10-08T11:00:00"/>
    <d v="2017-10-09T17:00:00"/>
  </r>
  <r>
    <s v="SACRAMENTO   "/>
    <s v="Tier 2   "/>
    <n v="20171008"/>
    <x v="3"/>
    <n v="2316"/>
    <n v="1899530"/>
    <n v="39.334609999999998"/>
    <n v="-121.3694"/>
    <n v="1"/>
    <d v="2017-10-08T23:16:00"/>
    <s v="CAZ216"/>
    <d v="2017-10-08T11:00:00"/>
    <d v="2017-10-09T17:00:00"/>
  </r>
  <r>
    <s v="SONOMA       "/>
    <s v="Tier 3   "/>
    <n v="20171008"/>
    <x v="3"/>
    <n v="2317"/>
    <n v="1901028"/>
    <n v="38.549880000000002"/>
    <n v="-122.66777"/>
    <n v="1"/>
    <d v="2017-10-08T23:17:00"/>
    <s v="CAZ507"/>
    <d v="2017-10-08T11:00:00"/>
    <d v="2017-10-10T05:00:00"/>
  </r>
  <r>
    <s v="SONOMA       "/>
    <s v="Tier 3   "/>
    <n v="20171008"/>
    <x v="3"/>
    <n v="2317"/>
    <n v="1901016"/>
    <n v="38.524239999999999"/>
    <n v="-122.65442"/>
    <n v="1"/>
    <d v="2017-10-08T23:17:00"/>
    <s v="CAZ507"/>
    <d v="2017-10-08T11:00:00"/>
    <d v="2017-10-10T05:00:00"/>
  </r>
  <r>
    <s v="SONOMA       "/>
    <s v="Tier 3   "/>
    <n v="20171008"/>
    <x v="3"/>
    <n v="2317"/>
    <n v="1900887"/>
    <n v="38.525210000000001"/>
    <n v="-122.66194"/>
    <n v="1"/>
    <d v="2017-10-08T23:17:00"/>
    <s v="CAZ507"/>
    <d v="2017-10-08T11:00:00"/>
    <d v="2017-10-10T05:00:00"/>
  </r>
  <r>
    <s v="SACRAMENTO   "/>
    <s v="Tier 2   "/>
    <n v="20171008"/>
    <x v="3"/>
    <n v="2322"/>
    <n v="1899533"/>
    <n v="39.333770000000001"/>
    <n v="-121.36809"/>
    <n v="1"/>
    <d v="2017-10-08T23:22:00"/>
    <s v="CAZ216"/>
    <d v="2017-10-08T11:00:00"/>
    <d v="2017-10-09T17:00:00"/>
  </r>
  <r>
    <s v="SACRAMENTO   "/>
    <s v="Tier 2   "/>
    <n v="20171008"/>
    <x v="3"/>
    <n v="2322"/>
    <n v="1899526"/>
    <n v="39.33558"/>
    <n v="-121.37083"/>
    <n v="1"/>
    <d v="2017-10-08T23:22:00"/>
    <s v="CAZ216"/>
    <d v="2017-10-08T11:00:00"/>
    <d v="2017-10-09T17:00:00"/>
  </r>
  <r>
    <s v="SACRAMENTO   "/>
    <s v="Tier 2   "/>
    <n v="20171008"/>
    <x v="3"/>
    <n v="2322"/>
    <n v="1899498"/>
    <n v="39.328569999999999"/>
    <n v="-121.38319"/>
    <n v="1"/>
    <d v="2017-10-08T23:22:00"/>
    <s v="CAZ216"/>
    <d v="2017-10-08T11:00:00"/>
    <d v="2017-10-09T17:00:00"/>
  </r>
  <r>
    <s v="SACRAMENTO   "/>
    <s v="Tier 2   "/>
    <n v="20171008"/>
    <x v="3"/>
    <n v="2322"/>
    <n v="1899496"/>
    <n v="39.328060000000001"/>
    <n v="-121.38621000000001"/>
    <n v="1"/>
    <d v="2017-10-08T23:22:00"/>
    <s v="CAZ216"/>
    <d v="2017-10-08T11:00:00"/>
    <d v="2017-10-09T17:00:00"/>
  </r>
  <r>
    <s v="SACRAMENTO   "/>
    <s v="Tier 2   "/>
    <n v="20171008"/>
    <x v="3"/>
    <n v="2322"/>
    <n v="1899493"/>
    <n v="39.32244"/>
    <n v="-121.39453"/>
    <n v="1"/>
    <d v="2017-10-08T23:22:00"/>
    <s v="CAZ216"/>
    <d v="2017-10-08T11:00:00"/>
    <d v="2017-10-09T17:00:00"/>
  </r>
  <r>
    <s v="SACRAMENTO   "/>
    <s v="Tier 2   "/>
    <n v="20171008"/>
    <x v="3"/>
    <n v="2322"/>
    <n v="1899491"/>
    <n v="39.32206"/>
    <n v="-121.39516"/>
    <n v="1"/>
    <d v="2017-10-08T23:22:00"/>
    <s v="CAZ216"/>
    <d v="2017-10-08T11:00:00"/>
    <d v="2017-10-09T17:00:00"/>
  </r>
  <r>
    <s v="SACRAMENTO   "/>
    <s v="Tier 2   "/>
    <n v="20171008"/>
    <x v="3"/>
    <n v="2322"/>
    <n v="1899490"/>
    <n v="39.321539999999999"/>
    <n v="-121.39584000000001"/>
    <n v="1"/>
    <d v="2017-10-08T23:22:00"/>
    <s v="CAZ216"/>
    <d v="2017-10-08T11:00:00"/>
    <d v="2017-10-09T17:00:00"/>
  </r>
  <r>
    <s v="SACRAMENTO   "/>
    <s v="Tier 2   "/>
    <n v="20171008"/>
    <x v="3"/>
    <n v="2322"/>
    <n v="1899532"/>
    <n v="39.333919999999999"/>
    <n v="-121.36845"/>
    <n v="1"/>
    <d v="2017-10-08T23:22:00"/>
    <s v="CAZ216"/>
    <d v="2017-10-08T11:00:00"/>
    <d v="2017-10-09T17:00:00"/>
  </r>
  <r>
    <s v="SACRAMENTO   "/>
    <s v="Tier 2   "/>
    <n v="20171008"/>
    <x v="3"/>
    <n v="2322"/>
    <n v="1899357"/>
    <n v="39.352919999999997"/>
    <n v="-121.33019"/>
    <n v="1"/>
    <d v="2017-10-08T23:22:00"/>
    <s v="CAZ267"/>
    <d v="2017-10-08T23:00:00"/>
    <d v="2017-10-09T17:00:00"/>
  </r>
  <r>
    <s v="SACRAMENTO   "/>
    <s v="Tier 2   "/>
    <n v="20171008"/>
    <x v="3"/>
    <n v="2322"/>
    <n v="1896866"/>
    <n v="39.331980000000001"/>
    <n v="-121.36463999999999"/>
    <n v="1"/>
    <d v="2017-10-08T23:22:00"/>
    <s v="CAZ216"/>
    <d v="2017-10-08T11:00:00"/>
    <d v="2017-10-09T17:00:00"/>
  </r>
  <r>
    <s v="SACRAMENTO   "/>
    <s v="Tier 2   "/>
    <n v="20171008"/>
    <x v="3"/>
    <n v="2322"/>
    <n v="1899495"/>
    <n v="39.324269999999999"/>
    <n v="-121.39203000000001"/>
    <n v="1"/>
    <d v="2017-10-08T23:22:00"/>
    <s v="CAZ216"/>
    <d v="2017-10-08T11:00:00"/>
    <d v="2017-10-09T17:00:00"/>
  </r>
  <r>
    <s v="SACRAMENTO   "/>
    <s v="Tier 2   "/>
    <n v="20171008"/>
    <x v="3"/>
    <n v="2322"/>
    <n v="1899487"/>
    <n v="39.321080000000002"/>
    <n v="-121.39494000000001"/>
    <n v="1"/>
    <d v="2017-10-08T23:22:00"/>
    <s v="CAZ216"/>
    <d v="2017-10-08T11:00:00"/>
    <d v="2017-10-09T17:00:00"/>
  </r>
  <r>
    <s v="SACRAMENTO   "/>
    <s v="Tier 2   "/>
    <n v="20171008"/>
    <x v="3"/>
    <n v="2322"/>
    <n v="1899529"/>
    <n v="39.335149999999999"/>
    <n v="-121.37018"/>
    <n v="1"/>
    <d v="2017-10-08T23:22:00"/>
    <s v="CAZ216"/>
    <d v="2017-10-08T11:00:00"/>
    <d v="2017-10-09T17:00:00"/>
  </r>
  <r>
    <s v="SACRAMENTO   "/>
    <s v="Tier 2   "/>
    <n v="20171008"/>
    <x v="3"/>
    <n v="2322"/>
    <n v="1899525"/>
    <n v="39.336280000000002"/>
    <n v="-121.37168"/>
    <n v="1"/>
    <d v="2017-10-08T23:22:00"/>
    <s v="CAZ216"/>
    <d v="2017-10-08T11:00:00"/>
    <d v="2017-10-09T17:00:00"/>
  </r>
  <r>
    <s v="SACRAMENTO   "/>
    <s v="Tier 2   "/>
    <n v="20171008"/>
    <x v="3"/>
    <n v="2322"/>
    <n v="1894286"/>
    <n v="39.337560000000003"/>
    <n v="-121.37536"/>
    <n v="1"/>
    <d v="2017-10-08T23:22:00"/>
    <s v="CAZ216"/>
    <d v="2017-10-08T11:00:00"/>
    <d v="2017-10-09T17:00:00"/>
  </r>
  <r>
    <s v="SACRAMENTO   "/>
    <s v="Tier 2   "/>
    <n v="20171008"/>
    <x v="3"/>
    <n v="2322"/>
    <n v="1899523"/>
    <n v="39.33766"/>
    <n v="-121.37564"/>
    <n v="1"/>
    <d v="2017-10-08T23:22:00"/>
    <s v="CAZ216"/>
    <d v="2017-10-08T11:00:00"/>
    <d v="2017-10-09T17:00:00"/>
  </r>
  <r>
    <s v="SACRAMENTO   "/>
    <s v="Tier 2   "/>
    <n v="20171008"/>
    <x v="3"/>
    <n v="2322"/>
    <n v="1899520"/>
    <n v="39.33728"/>
    <n v="-121.37705"/>
    <n v="1"/>
    <d v="2017-10-08T23:22:00"/>
    <s v="CAZ216"/>
    <d v="2017-10-08T11:00:00"/>
    <d v="2017-10-09T17:00:00"/>
  </r>
  <r>
    <s v="NORTH BAY    "/>
    <s v="Tier 3   "/>
    <n v="20171008"/>
    <x v="3"/>
    <n v="2324"/>
    <n v="1908131"/>
    <n v="38.606070000000003"/>
    <n v="-122.65226"/>
    <n v="1"/>
    <d v="2017-10-08T23:24:00"/>
    <s v="CAZ507"/>
    <d v="2017-10-08T11:00:00"/>
    <d v="2017-10-10T05:00:00"/>
  </r>
  <r>
    <s v="SONOMA       "/>
    <s v="Tier 3   "/>
    <n v="20171008"/>
    <x v="3"/>
    <n v="2324"/>
    <n v="1906698"/>
    <n v="38.772979999999997"/>
    <n v="-122.90819999999999"/>
    <n v="1"/>
    <d v="2017-10-08T23:24:00"/>
    <s v="CAZ507"/>
    <d v="2017-10-08T11:00:00"/>
    <d v="2017-10-10T05:00:00"/>
  </r>
  <r>
    <s v="SIERRA       "/>
    <s v="Tier 2   "/>
    <n v="20171008"/>
    <x v="3"/>
    <n v="2325"/>
    <n v="1894346"/>
    <n v="39.234960000000001"/>
    <n v="-121.0604"/>
    <n v="1"/>
    <d v="2017-10-08T23:25:00"/>
    <s v="CAZ267"/>
    <d v="2017-10-08T23:00:00"/>
    <d v="2017-10-09T17:00:00"/>
  </r>
  <r>
    <s v="SONOMA       "/>
    <s v="Tier 3   "/>
    <n v="20171008"/>
    <x v="3"/>
    <n v="2326"/>
    <n v="1896967"/>
    <n v="38.463679999999997"/>
    <n v="-122.60892"/>
    <n v="1"/>
    <d v="2017-10-08T23:26:00"/>
    <s v="CAZ506"/>
    <d v="2017-10-08T11:00:00"/>
    <d v="2017-10-10T05:00:00"/>
  </r>
  <r>
    <s v="SIERRA       "/>
    <s v="Tier 2   "/>
    <n v="20171008"/>
    <x v="3"/>
    <n v="2327"/>
    <n v="1897902"/>
    <n v="39.233600000000003"/>
    <n v="-121.11018"/>
    <n v="1"/>
    <d v="2017-10-08T23:27:00"/>
    <s v="CAZ267"/>
    <d v="2017-10-08T23:00:00"/>
    <d v="2017-10-09T17:00:00"/>
  </r>
  <r>
    <s v="SONOMA       "/>
    <s v="Tier 3   "/>
    <n v="20171008"/>
    <x v="3"/>
    <n v="2330"/>
    <n v="1894367"/>
    <n v="38.319279999999999"/>
    <n v="-122.45747"/>
    <n v="1"/>
    <d v="2017-10-08T23:30:00"/>
    <s v="CAZ506"/>
    <d v="2017-10-08T11:00:00"/>
    <d v="2017-10-10T05:00:00"/>
  </r>
  <r>
    <s v="SONOMA       "/>
    <s v="Tier 3   "/>
    <n v="20171008"/>
    <x v="3"/>
    <n v="2331"/>
    <n v="1901331"/>
    <n v="38.49662"/>
    <n v="-122.68494"/>
    <n v="1"/>
    <d v="2017-10-08T23:31:00"/>
    <s v="CAZ506"/>
    <d v="2017-10-08T11:00:00"/>
    <d v="2017-10-10T05:00:00"/>
  </r>
  <r>
    <s v="SONOMA       "/>
    <s v="Tier 3   "/>
    <n v="20171008"/>
    <x v="3"/>
    <n v="2331"/>
    <n v="1901847"/>
    <n v="38.49953"/>
    <n v="-122.67498999999999"/>
    <n v="1"/>
    <d v="2017-10-08T23:31:00"/>
    <s v="CAZ506"/>
    <d v="2017-10-08T11:00:00"/>
    <d v="2017-10-10T05:00:00"/>
  </r>
  <r>
    <s v="SONOMA       "/>
    <s v="Tier 3   "/>
    <n v="20171008"/>
    <x v="3"/>
    <n v="2331"/>
    <n v="1901328"/>
    <n v="38.496079999999999"/>
    <n v="-122.68375"/>
    <n v="1"/>
    <d v="2017-10-08T23:31:00"/>
    <s v="CAZ506"/>
    <d v="2017-10-08T11:00:00"/>
    <d v="2017-10-10T05:00:00"/>
  </r>
  <r>
    <s v="SONOMA       "/>
    <s v="Tier 3   "/>
    <n v="20171008"/>
    <x v="3"/>
    <n v="2333"/>
    <n v="1894391"/>
    <n v="38.38729"/>
    <n v="-122.97280000000001"/>
    <n v="1"/>
    <d v="2017-10-08T23:33:00"/>
    <s v="CAZ506"/>
    <d v="2017-10-08T11:00:00"/>
    <d v="2017-10-10T05:00:00"/>
  </r>
  <r>
    <s v="SONOMA       "/>
    <s v="Tier 2   "/>
    <n v="20171008"/>
    <x v="3"/>
    <n v="2335"/>
    <n v="1900094"/>
    <n v="38.400399999999998"/>
    <n v="-122.56872"/>
    <n v="1"/>
    <d v="2017-10-08T23:35:00"/>
    <s v="CAZ506"/>
    <d v="2017-10-08T11:00:00"/>
    <d v="2017-10-10T05:00:00"/>
  </r>
  <r>
    <s v="SONOMA       "/>
    <s v="Tier 3   "/>
    <n v="20171008"/>
    <x v="3"/>
    <n v="2335"/>
    <n v="1903260"/>
    <n v="38.399920000000002"/>
    <n v="-122.57196"/>
    <n v="1"/>
    <d v="2017-10-08T23:35:00"/>
    <s v="CAZ506"/>
    <d v="2017-10-08T11:00:00"/>
    <d v="2017-10-10T05:00:00"/>
  </r>
  <r>
    <s v="SONOMA       "/>
    <s v="Tier 2   "/>
    <n v="20171008"/>
    <x v="3"/>
    <n v="2336"/>
    <n v="1901716"/>
    <n v="38.432009999999998"/>
    <n v="-122.57086"/>
    <n v="1"/>
    <d v="2017-10-08T23:36:00"/>
    <s v="CAZ506"/>
    <d v="2017-10-08T11:00:00"/>
    <d v="2017-10-10T05:00:00"/>
  </r>
  <r>
    <s v="SIERRA       "/>
    <s v="Tier 2   "/>
    <n v="20171008"/>
    <x v="3"/>
    <n v="2343"/>
    <n v="1897875"/>
    <n v="39.239170000000001"/>
    <n v="-121.14263"/>
    <n v="1"/>
    <d v="2017-10-08T23:43:00"/>
    <s v="CAZ267"/>
    <d v="2017-10-08T23:00:00"/>
    <d v="2017-10-09T17:00:00"/>
  </r>
  <r>
    <s v="SIERRA       "/>
    <s v="Tier 2   "/>
    <n v="20171008"/>
    <x v="3"/>
    <n v="2347"/>
    <n v="1894921"/>
    <n v="39.19923"/>
    <n v="-121.08647999999999"/>
    <n v="1"/>
    <d v="2017-10-08T23:47:00"/>
    <s v="CAZ267"/>
    <d v="2017-10-08T23:00:00"/>
    <d v="2017-10-09T17:00:00"/>
  </r>
  <r>
    <s v="SONOMA       "/>
    <s v="Tier 2   "/>
    <n v="20171008"/>
    <x v="3"/>
    <n v="2350"/>
    <n v="1898756"/>
    <n v="38.373139999999999"/>
    <n v="-122.52405"/>
    <n v="1"/>
    <d v="2017-10-08T23:50:00"/>
    <s v="CAZ506"/>
    <d v="2017-10-08T11:00:00"/>
    <d v="2017-10-10T05:00:00"/>
  </r>
  <r>
    <s v="SONOMA       "/>
    <s v="Tier 2   "/>
    <n v="20171008"/>
    <x v="3"/>
    <n v="2350"/>
    <n v="1899662"/>
    <n v="38.37932"/>
    <n v="-122.51109"/>
    <n v="1"/>
    <d v="2017-10-08T23:50:00"/>
    <s v="CAZ506"/>
    <d v="2017-10-08T11:00:00"/>
    <d v="2017-10-10T05:00:00"/>
  </r>
  <r>
    <s v="SIERRA       "/>
    <s v="Tier 2   "/>
    <n v="20171008"/>
    <x v="3"/>
    <n v="2352"/>
    <n v="1897935"/>
    <n v="39.22701"/>
    <n v="-121.14118999999999"/>
    <n v="1"/>
    <d v="2017-10-08T23:52:00"/>
    <s v="CAZ267"/>
    <d v="2017-10-08T23:00:00"/>
    <d v="2017-10-09T17:00:00"/>
  </r>
  <r>
    <s v="SONOMA       "/>
    <s v="Tier 3   "/>
    <n v="20171008"/>
    <x v="3"/>
    <n v="2358"/>
    <s v="s1308557"/>
    <n v="38.412170000000003"/>
    <n v="-122.50982"/>
    <n v="1"/>
    <d v="2017-10-08T23:58:00"/>
    <s v="CAZ507"/>
    <d v="2017-10-08T11:00:00"/>
    <d v="2017-10-10T05:00:00"/>
  </r>
  <r>
    <s v="SONOMA       "/>
    <s v="Tier 2   "/>
    <n v="20171008"/>
    <x v="3"/>
    <n v="2358"/>
    <n v="1900347"/>
    <n v="38.417169999999999"/>
    <n v="-122.55756"/>
    <n v="1"/>
    <d v="2017-10-08T23:58:00"/>
    <s v="CAZ506"/>
    <d v="2017-10-08T11:00:00"/>
    <d v="2017-10-10T05:00:00"/>
  </r>
  <r>
    <s v="NORTH BAY    "/>
    <s v="Tier 3   "/>
    <n v="20171009"/>
    <x v="3"/>
    <n v="11"/>
    <n v="1895660"/>
    <n v="38.57732"/>
    <n v="-122.5194"/>
    <n v="1"/>
    <d v="2017-10-09T00:11:00"/>
    <s v="CAZ506"/>
    <d v="2017-10-08T11:00:00"/>
    <d v="2017-10-10T05:00:00"/>
  </r>
  <r>
    <s v="SONOMA       "/>
    <s v="Tier 3   "/>
    <n v="20171009"/>
    <x v="3"/>
    <n v="17"/>
    <n v="1900803"/>
    <n v="38.54712"/>
    <n v="-122.66916000000001"/>
    <n v="1"/>
    <d v="2017-10-09T00:17:00"/>
    <s v="CAZ507"/>
    <d v="2017-10-08T11:00:00"/>
    <d v="2017-10-10T05:00:00"/>
  </r>
  <r>
    <s v="SONOMA       "/>
    <s v="Tier 3   "/>
    <n v="20171009"/>
    <x v="3"/>
    <n v="17"/>
    <n v="1900801"/>
    <n v="38.550510000000003"/>
    <n v="-122.65125"/>
    <n v="1"/>
    <d v="2017-10-09T00:17:00"/>
    <s v="CAZ507"/>
    <d v="2017-10-08T11:00:00"/>
    <d v="2017-10-10T05:00:00"/>
  </r>
  <r>
    <s v="HUMBOLDT     "/>
    <s v="Tier 3   "/>
    <n v="20171009"/>
    <x v="3"/>
    <n v="29"/>
    <n v="1894896"/>
    <n v="39.072769999999998"/>
    <n v="-122.58660999999999"/>
    <n v="1"/>
    <d v="2017-10-09T00:29:00"/>
    <s v="CAZ264"/>
    <d v="2017-10-08T11:00:00"/>
    <d v="2017-10-09T17:00:00"/>
  </r>
  <r>
    <s v="SONOMA       "/>
    <s v="Tier 2   "/>
    <n v="20171009"/>
    <x v="3"/>
    <n v="30"/>
    <n v="1900344"/>
    <n v="38.868070000000003"/>
    <n v="-123.03745000000001"/>
    <n v="1"/>
    <d v="2017-10-09T00:30:00"/>
    <s v="CAZ276"/>
    <d v="2017-10-08T14:00:00"/>
    <d v="2017-10-09T15:00:00"/>
  </r>
  <r>
    <s v="SONOMA       "/>
    <s v="Tier 2   "/>
    <n v="20171009"/>
    <x v="3"/>
    <n v="36"/>
    <n v="1894682"/>
    <n v="38.32667"/>
    <n v="-122.63160000000001"/>
    <n v="1"/>
    <d v="2017-10-09T00:36:00"/>
    <s v="CAZ506"/>
    <d v="2017-10-08T11:00:00"/>
    <d v="2017-10-10T05:00:00"/>
  </r>
  <r>
    <s v="HUMBOLDT     "/>
    <s v="Tier 2   "/>
    <n v="20171009"/>
    <x v="3"/>
    <n v="51"/>
    <n v="1894798"/>
    <n v="39.110430000000001"/>
    <n v="-122.81283000000001"/>
    <n v="1"/>
    <d v="2017-10-09T00:51:00"/>
    <s v="CAZ264"/>
    <d v="2017-10-08T11:00:00"/>
    <d v="2017-10-09T17:00:00"/>
  </r>
  <r>
    <s v="HUMBOLDT     "/>
    <s v="Tier 2   "/>
    <n v="20171009"/>
    <x v="3"/>
    <n v="52"/>
    <n v="1898710"/>
    <n v="39.313189999999999"/>
    <n v="-123.21984"/>
    <n v="1"/>
    <d v="2017-10-09T00:52:00"/>
    <s v="CAZ276"/>
    <d v="2017-10-08T14:00:00"/>
    <d v="2017-10-09T15:00:00"/>
  </r>
  <r>
    <s v="SIERRA       "/>
    <s v="Tier 2   "/>
    <n v="20171009"/>
    <x v="3"/>
    <n v="104"/>
    <n v="1899353"/>
    <n v="39.242019999999997"/>
    <n v="-121.15349000000001"/>
    <n v="1"/>
    <d v="2017-10-09T01:04:00"/>
    <s v="CAZ267"/>
    <d v="2017-10-08T23:00:00"/>
    <d v="2017-10-09T17:00:00"/>
  </r>
  <r>
    <s v="SIERRA       "/>
    <s v="Tier 2   "/>
    <n v="20171009"/>
    <x v="3"/>
    <n v="104"/>
    <n v="1897872"/>
    <n v="39.233739999999997"/>
    <n v="-121.15411"/>
    <n v="1"/>
    <d v="2017-10-09T01:04:00"/>
    <s v="CAZ267"/>
    <d v="2017-10-08T23:00:00"/>
    <d v="2017-10-09T17:00:00"/>
  </r>
  <r>
    <s v="SIERRA       "/>
    <s v="Tier 2   "/>
    <n v="20171009"/>
    <x v="3"/>
    <n v="124"/>
    <n v="1894576"/>
    <n v="39.209319999999998"/>
    <n v="-121.06149000000001"/>
    <n v="1"/>
    <d v="2017-10-09T01:24:00"/>
    <s v="CAZ267"/>
    <d v="2017-10-08T23:00:00"/>
    <d v="2017-10-09T17:00:00"/>
  </r>
  <r>
    <s v="CENTRAL COAST"/>
    <s v="Tier 3   "/>
    <n v="20171009"/>
    <x v="3"/>
    <n v="131"/>
    <n v="1894906"/>
    <n v="37.105840000000001"/>
    <n v="-121.97235000000001"/>
    <n v="1"/>
    <d v="2017-10-09T01:31:00"/>
    <s v="CAZ512"/>
    <d v="2017-10-08T11:00:00"/>
    <d v="2017-10-09T20:47:00"/>
  </r>
  <r>
    <s v="SONOMA       "/>
    <s v="Tier 3   "/>
    <n v="20171009"/>
    <x v="3"/>
    <n v="136"/>
    <n v="1899587"/>
    <n v="38.366669999999999"/>
    <n v="-122.58985"/>
    <n v="1"/>
    <d v="2017-10-09T01:36:00"/>
    <s v="CAZ507"/>
    <d v="2017-10-08T11:00:00"/>
    <d v="2017-10-10T05:00:00"/>
  </r>
  <r>
    <s v="NORTH BAY    "/>
    <s v="Tier 2   "/>
    <n v="20171009"/>
    <x v="3"/>
    <n v="138"/>
    <n v="1900638"/>
    <n v="38.478850000000001"/>
    <n v="-122.18671000000001"/>
    <n v="1"/>
    <d v="2017-10-09T01:38:00"/>
    <s v="CAZ507"/>
    <d v="2017-10-08T11:00:00"/>
    <d v="2017-10-10T05:00:00"/>
  </r>
  <r>
    <s v="SONOMA       "/>
    <s v="Tier 2   "/>
    <n v="20171009"/>
    <x v="3"/>
    <n v="138"/>
    <n v="1896669"/>
    <n v="38.489600000000003"/>
    <n v="-122.66734"/>
    <n v="1"/>
    <d v="2017-10-09T01:38:00"/>
    <s v="CAZ506"/>
    <d v="2017-10-08T11:00:00"/>
    <d v="2017-10-10T05:00:00"/>
  </r>
  <r>
    <s v="SONOMA       "/>
    <s v="Tier 3   "/>
    <n v="20171009"/>
    <x v="3"/>
    <n v="141"/>
    <n v="1901218"/>
    <n v="38.511679999999998"/>
    <n v="-122.69201"/>
    <n v="1"/>
    <d v="2017-10-09T01:41:00"/>
    <s v="CAZ506"/>
    <d v="2017-10-08T11:00:00"/>
    <d v="2017-10-10T05:00:00"/>
  </r>
  <r>
    <s v="SONOMA       "/>
    <s v="Tier 3   "/>
    <n v="20171009"/>
    <x v="3"/>
    <n v="141"/>
    <n v="1903332"/>
    <n v="38.516849999999998"/>
    <n v="-122.67968999999999"/>
    <n v="1"/>
    <d v="2017-10-09T01:41:00"/>
    <s v="CAZ507"/>
    <d v="2017-10-08T11:00:00"/>
    <d v="2017-10-10T05:00:00"/>
  </r>
  <r>
    <s v="HUMBOLDT     "/>
    <s v="Tier 3   "/>
    <n v="20171009"/>
    <x v="3"/>
    <n v="142"/>
    <n v="1894986"/>
    <n v="38.845790000000001"/>
    <n v="-122.72404"/>
    <n v="1"/>
    <d v="2017-10-09T01:42:00"/>
    <s v="CAZ264"/>
    <d v="2017-10-08T11:00:00"/>
    <d v="2017-10-09T17:00:00"/>
  </r>
  <r>
    <s v="SONOMA       "/>
    <s v="Tier 2   "/>
    <n v="20171009"/>
    <x v="3"/>
    <n v="147"/>
    <n v="1902150"/>
    <n v="38.292650000000002"/>
    <n v="-122.41322"/>
    <n v="1"/>
    <d v="2017-10-09T01:47:00"/>
    <s v="CAZ506"/>
    <d v="2017-10-08T11:00:00"/>
    <d v="2017-10-10T05:00:00"/>
  </r>
  <r>
    <s v="NORTH BAY    "/>
    <s v="Tier 2   "/>
    <n v="20171009"/>
    <x v="3"/>
    <n v="154"/>
    <n v="1902561"/>
    <n v="38.352800000000002"/>
    <n v="-122.22413"/>
    <n v="1"/>
    <d v="2017-10-09T01:54:00"/>
    <s v="CAZ507"/>
    <d v="2017-10-08T11:00:00"/>
    <d v="2017-10-10T05:00:00"/>
  </r>
  <r>
    <s v="SONOMA       "/>
    <s v="Tier 3   "/>
    <n v="20171009"/>
    <x v="3"/>
    <n v="211"/>
    <n v="1901335"/>
    <n v="38.50094"/>
    <n v="-122.68644"/>
    <n v="1"/>
    <d v="2017-10-09T02:11:00"/>
    <s v="CAZ506"/>
    <d v="2017-10-08T11:00:00"/>
    <d v="2017-10-10T05:00:00"/>
  </r>
  <r>
    <s v="SONOMA       "/>
    <s v="Tier 2   "/>
    <n v="20171009"/>
    <x v="3"/>
    <n v="211"/>
    <n v="1901336"/>
    <n v="38.498370000000001"/>
    <n v="-122.6862"/>
    <n v="1"/>
    <d v="2017-10-09T02:11:00"/>
    <s v="CAZ506"/>
    <d v="2017-10-08T11:00:00"/>
    <d v="2017-10-10T05:00:00"/>
  </r>
  <r>
    <s v="SONOMA       "/>
    <s v="Tier 2   "/>
    <n v="20171009"/>
    <x v="3"/>
    <n v="211"/>
    <n v="1901338"/>
    <n v="38.500619999999998"/>
    <n v="-122.68629"/>
    <n v="1"/>
    <d v="2017-10-09T02:11:00"/>
    <s v="CAZ506"/>
    <d v="2017-10-08T11:00:00"/>
    <d v="2017-10-10T05:00:00"/>
  </r>
  <r>
    <s v="SONOMA       "/>
    <s v="Tier 3   "/>
    <n v="20171009"/>
    <x v="3"/>
    <n v="313"/>
    <n v="1898790"/>
    <n v="38.391620000000003"/>
    <n v="-122.59856000000001"/>
    <n v="1"/>
    <d v="2017-10-09T03:13:00"/>
    <s v="CAZ507"/>
    <d v="2017-10-08T11:00:00"/>
    <d v="2017-10-10T05:00:00"/>
  </r>
  <r>
    <s v="SONOMA       "/>
    <s v="Tier 3   "/>
    <n v="20171009"/>
    <x v="3"/>
    <n v="313"/>
    <n v="1898660"/>
    <n v="38.39264"/>
    <n v="-122.60616"/>
    <n v="1"/>
    <d v="2017-10-09T03:13:00"/>
    <s v="CAZ507"/>
    <d v="2017-10-08T11:00:00"/>
    <d v="2017-10-10T05:00:00"/>
  </r>
  <r>
    <s v="SONOMA       "/>
    <s v="Tier 2   "/>
    <n v="20171009"/>
    <x v="3"/>
    <n v="412"/>
    <n v="1902088"/>
    <n v="38.367489999999997"/>
    <n v="-122.52003999999999"/>
    <n v="1"/>
    <d v="2017-10-09T04:12:00"/>
    <s v="CAZ506"/>
    <d v="2017-10-08T11:00:00"/>
    <d v="2017-10-10T05:00:00"/>
  </r>
  <r>
    <s v="SONOMA       "/>
    <s v="Tier 2   "/>
    <n v="20171009"/>
    <x v="3"/>
    <n v="417"/>
    <n v="1900920"/>
    <n v="38.373669999999997"/>
    <n v="-122.54582000000001"/>
    <n v="1"/>
    <d v="2017-10-09T04:17:00"/>
    <s v="CAZ506"/>
    <d v="2017-10-08T11:00:00"/>
    <d v="2017-10-10T05:00:00"/>
  </r>
  <r>
    <s v="SONOMA       "/>
    <s v="Tier 2   "/>
    <n v="20171009"/>
    <x v="3"/>
    <n v="417"/>
    <n v="1900182"/>
    <n v="38.36459"/>
    <n v="-122.52585999999999"/>
    <n v="1"/>
    <d v="2017-10-09T04:17:00"/>
    <s v="CAZ506"/>
    <d v="2017-10-08T11:00:00"/>
    <d v="2017-10-10T05:00:00"/>
  </r>
  <r>
    <s v="SIERRA       "/>
    <s v="Tier 2   "/>
    <n v="20171009"/>
    <x v="3"/>
    <n v="427"/>
    <n v="1895640"/>
    <n v="39.324590000000001"/>
    <n v="-120.3841"/>
    <n v="1"/>
    <d v="2017-10-09T04:27:00"/>
    <s v="CAZ269"/>
    <d v="2017-10-08T23:00:00"/>
    <d v="2017-10-09T17:00:00"/>
  </r>
  <r>
    <s v="STOCKTON     "/>
    <s v="Tier 2   "/>
    <n v="20171009"/>
    <x v="3"/>
    <n v="446"/>
    <n v="1895664"/>
    <n v="38.412939999999999"/>
    <n v="-120.5501"/>
    <n v="1"/>
    <d v="2017-10-09T04:46:00"/>
    <s v="CAZ267"/>
    <d v="2017-10-08T23:00:00"/>
    <d v="2017-10-09T17:00:00"/>
  </r>
  <r>
    <s v="HUMBOLDT     "/>
    <s v="Tier 2   "/>
    <n v="20171009"/>
    <x v="3"/>
    <n v="620"/>
    <n v="1895763"/>
    <n v="39.27158"/>
    <n v="-123.24625"/>
    <n v="1"/>
    <d v="2017-10-09T06:20:00"/>
    <s v="CAZ276"/>
    <d v="2017-10-08T14:00:00"/>
    <d v="2017-10-09T15:00:00"/>
  </r>
  <r>
    <s v="NORTH VALLEY "/>
    <s v="Tier 2   "/>
    <n v="20171009"/>
    <x v="3"/>
    <n v="834"/>
    <n v="1896296"/>
    <n v="40.015259999999998"/>
    <n v="-120.9652"/>
    <n v="1"/>
    <d v="2017-10-09T08:34:00"/>
    <s v="CAZ268"/>
    <d v="2017-10-08T23:00:00"/>
    <d v="2017-10-09T17:00:00"/>
  </r>
  <r>
    <s v="SIERRA       "/>
    <s v="Tier 2   "/>
    <n v="20171009"/>
    <x v="3"/>
    <n v="920"/>
    <n v="1896202"/>
    <n v="38.683900000000001"/>
    <n v="-120.79292"/>
    <n v="1"/>
    <d v="2017-10-09T09:20:00"/>
    <s v="CAZ267"/>
    <d v="2017-10-08T23:00:00"/>
    <d v="2017-10-09T17:00:00"/>
  </r>
  <r>
    <s v="SONOMA       "/>
    <s v="Tier 3   "/>
    <n v="20171009"/>
    <x v="3"/>
    <n v="1605"/>
    <n v="1896824"/>
    <n v="38.465809999999998"/>
    <n v="-122.69358"/>
    <n v="1"/>
    <d v="2017-10-09T16:05:00"/>
    <s v="CAZ506"/>
    <d v="2017-10-08T11:00:00"/>
    <d v="2017-10-10T05:00:00"/>
  </r>
  <r>
    <s v="NORTH BAY    "/>
    <s v="Tier 2   "/>
    <n v="20171012"/>
    <x v="3"/>
    <n v="1118"/>
    <n v="1899433"/>
    <n v="38.268979999999999"/>
    <n v="-122.20532"/>
    <n v="1"/>
    <d v="2017-10-12T11:18:00"/>
    <s v="CAZ218"/>
    <d v="2017-10-11T11:00:00"/>
    <d v="2017-10-12T17:00:00"/>
  </r>
  <r>
    <s v="DE ANZA      "/>
    <s v="Tier 3   "/>
    <n v="20171216"/>
    <x v="3"/>
    <n v="646"/>
    <n v="1944042"/>
    <n v="37.124630000000003"/>
    <n v="-121.93537000000001"/>
    <n v="1"/>
    <d v="2017-12-16T06:46:00"/>
    <s v="CAZ512"/>
    <d v="2017-12-15T22:00:00"/>
    <d v="2017-12-17T10:00:00"/>
  </r>
  <r>
    <s v="CENTRAL COAST"/>
    <s v="Tier 3   "/>
    <n v="20171216"/>
    <x v="3"/>
    <n v="919"/>
    <n v="1944344"/>
    <n v="37.118160000000003"/>
    <n v="-122.01982"/>
    <n v="1"/>
    <d v="2017-12-16T09:19:00"/>
    <s v="CAZ512"/>
    <d v="2017-12-15T22:00:00"/>
    <d v="2017-12-17T10:00:00"/>
  </r>
  <r>
    <s v="NORTH BAY    "/>
    <s v="Tier 3   "/>
    <n v="20171216"/>
    <x v="3"/>
    <n v="924"/>
    <n v="1944474"/>
    <n v="38.34543"/>
    <n v="-122.39906000000001"/>
    <n v="1"/>
    <d v="2017-12-16T09:24:00"/>
    <s v="CAZ507"/>
    <d v="2017-12-15T22:00:00"/>
    <d v="2017-12-17T10:00:00"/>
  </r>
  <r>
    <s v="DE ANZA      "/>
    <s v="Tier 3   "/>
    <n v="20171216"/>
    <x v="3"/>
    <n v="924"/>
    <n v="1944237"/>
    <n v="37.173400000000001"/>
    <n v="-121.99285999999999"/>
    <n v="1"/>
    <d v="2017-12-16T09:24:00"/>
    <s v="CAZ512"/>
    <d v="2017-12-15T22:00:00"/>
    <d v="2017-12-17T10:00:00"/>
  </r>
  <r>
    <s v="CENTRAL COAST"/>
    <s v="Tier 3   "/>
    <n v="20171216"/>
    <x v="3"/>
    <n v="931"/>
    <n v="1944249"/>
    <n v="37.069780000000002"/>
    <n v="-122.13033"/>
    <n v="1"/>
    <d v="2017-12-16T09:31:00"/>
    <s v="CAZ512"/>
    <d v="2017-12-15T22:00:00"/>
    <d v="2017-12-17T10:00:00"/>
  </r>
  <r>
    <s v="CENTRAL COAST"/>
    <s v="Tier 3   "/>
    <n v="20171216"/>
    <x v="3"/>
    <n v="935"/>
    <n v="1944224"/>
    <n v="37.079009999999997"/>
    <n v="-122.00366"/>
    <n v="1"/>
    <d v="2017-12-16T09:35:00"/>
    <s v="CAZ512"/>
    <d v="2017-12-15T22:00:00"/>
    <d v="2017-12-17T10:00:00"/>
  </r>
  <r>
    <s v="HUMBOLDT     "/>
    <s v="Tier 3   "/>
    <n v="20171216"/>
    <x v="3"/>
    <n v="1151"/>
    <n v="1945058"/>
    <n v="38.817120000000003"/>
    <n v="-122.70302"/>
    <n v="1"/>
    <d v="2017-12-16T11:51:00"/>
    <s v="CAZ264"/>
    <d v="2017-12-15T22:00:00"/>
    <d v="2017-12-17T10:00:00"/>
  </r>
  <r>
    <s v="CENTRAL COAST"/>
    <s v="Tier 3   "/>
    <n v="20171216"/>
    <x v="3"/>
    <n v="1225"/>
    <n v="1944818"/>
    <n v="37.14855"/>
    <n v="-122.17482"/>
    <n v="1"/>
    <d v="2017-12-16T12:25:00"/>
    <s v="CAZ512"/>
    <d v="2017-12-15T22:00:00"/>
    <d v="2017-12-17T10:00:00"/>
  </r>
  <r>
    <s v="PENINSULA    "/>
    <s v="Tier 3   "/>
    <n v="20171216"/>
    <x v="3"/>
    <n v="1527"/>
    <n v="1945909"/>
    <n v="37.400489999999998"/>
    <n v="-122.29192"/>
    <n v="1"/>
    <d v="2017-12-16T15:27:00"/>
    <s v="CAZ512"/>
    <d v="2017-12-15T22:00:00"/>
    <d v="2017-12-17T10:00:00"/>
  </r>
  <r>
    <s v="CENTRAL COAST"/>
    <s v="Tier 3   "/>
    <n v="20171217"/>
    <x v="3"/>
    <n v="8"/>
    <n v="1946111"/>
    <n v="37.069381999999997"/>
    <n v="-122.13025"/>
    <n v="1"/>
    <d v="2017-12-17T00:08:00"/>
    <s v="CAZ512"/>
    <d v="2017-12-15T22:00:00"/>
    <d v="2017-12-17T10:00:00"/>
  </r>
  <r>
    <s v="CENTRAL COAST"/>
    <s v="Tier 3   "/>
    <n v="20171217"/>
    <x v="3"/>
    <n v="333"/>
    <n v="1946085"/>
    <n v="37.031030000000001"/>
    <n v="-122.09406"/>
    <n v="1"/>
    <d v="2017-12-17T03:33:00"/>
    <s v="CAZ512"/>
    <d v="2017-12-15T22:00:00"/>
    <d v="2017-12-17T10:00:00"/>
  </r>
  <r>
    <s v="NORTH BAY    "/>
    <s v="Tier 3   "/>
    <n v="20180623"/>
    <x v="4"/>
    <n v="1753"/>
    <n v="116494"/>
    <n v="38.603279999999998"/>
    <n v="-122.64371"/>
    <n v="1"/>
    <d v="2018-06-23T17:53:00"/>
    <s v="CAZ507"/>
    <d v="2018-06-23T11:00:00"/>
    <d v="2018-06-24T20:00:00"/>
  </r>
  <r>
    <s v="SIERRA       "/>
    <s v="Tier 3   "/>
    <n v="20180624"/>
    <x v="4"/>
    <n v="222"/>
    <n v="116822"/>
    <n v="39.331339999999997"/>
    <n v="-121.10146"/>
    <n v="1"/>
    <d v="2018-06-24T02:22:00"/>
    <s v="CAZ267"/>
    <d v="2018-06-23T00:00:00"/>
    <d v="2018-06-24T20:00:00"/>
  </r>
  <r>
    <s v="SIERRA       "/>
    <s v="Tier 3   "/>
    <n v="20180630"/>
    <x v="4"/>
    <n v="1114"/>
    <n v="121753"/>
    <n v="39.362490000000001"/>
    <n v="-121.08444"/>
    <n v="1"/>
    <d v="2018-06-30T11:14:00"/>
    <s v="CAZ267"/>
    <d v="2018-06-29T11:00:00"/>
    <d v="2018-07-01T15:00:00"/>
  </r>
  <r>
    <s v="SIERRA       "/>
    <s v="Tier 2   "/>
    <n v="20180630"/>
    <x v="4"/>
    <n v="2236"/>
    <n v="122077"/>
    <n v="39.11298"/>
    <n v="-121.08137000000001"/>
    <n v="1"/>
    <d v="2018-06-30T22:36:00"/>
    <s v="CAZ267"/>
    <d v="2018-06-29T11:00:00"/>
    <d v="2018-07-01T15:00:00"/>
  </r>
  <r>
    <s v="NORTH VALLEY "/>
    <s v="Tier 2   "/>
    <n v="20180728"/>
    <x v="4"/>
    <n v="449"/>
    <n v="148785"/>
    <n v="40.500819999999997"/>
    <n v="-122.56998"/>
    <n v="1"/>
    <d v="2018-07-28T04:49:00"/>
    <s v="CAZ263"/>
    <d v="2018-07-26T21:47:00"/>
    <d v="2018-07-30T08:00:00"/>
  </r>
  <r>
    <s v="NORTH VALLEY "/>
    <s v="Tier 2   "/>
    <n v="20180728"/>
    <x v="4"/>
    <n v="449"/>
    <n v="146134"/>
    <n v="40.527940000000001"/>
    <n v="-122.55665999999999"/>
    <n v="1"/>
    <d v="2018-07-28T04:49:00"/>
    <s v="CAZ263"/>
    <d v="2018-07-26T21:47:00"/>
    <d v="2018-07-30T08:00:00"/>
  </r>
  <r>
    <s v="NORTH VALLEY "/>
    <s v="Tier 2   "/>
    <n v="20180728"/>
    <x v="4"/>
    <n v="449"/>
    <n v="146141"/>
    <n v="40.531750000000002"/>
    <n v="-122.55607999999999"/>
    <n v="1"/>
    <d v="2018-07-28T04:49:00"/>
    <s v="CAZ263"/>
    <d v="2018-07-26T21:47:00"/>
    <d v="2018-07-30T08:00:00"/>
  </r>
  <r>
    <s v="NORTH VALLEY "/>
    <s v="Tier 2   "/>
    <n v="20180728"/>
    <x v="4"/>
    <n v="449"/>
    <n v="146126"/>
    <n v="40.504959999999997"/>
    <n v="-122.5476"/>
    <n v="1"/>
    <d v="2018-07-28T04:49:00"/>
    <s v="CAZ215"/>
    <d v="2018-07-26T21:47:00"/>
    <d v="2018-07-30T08:00:00"/>
  </r>
  <r>
    <s v="NORTH VALLEY "/>
    <s v="Tier 2   "/>
    <n v="20180803"/>
    <x v="4"/>
    <n v="1631"/>
    <n v="148487"/>
    <n v="40.622050000000002"/>
    <n v="-122.26375"/>
    <n v="1"/>
    <d v="2018-08-03T16:31:00"/>
    <s v="CAZ215"/>
    <d v="2018-08-02T20:00:00"/>
    <d v="2018-08-04T23:00:00"/>
  </r>
  <r>
    <s v="NORTH VALLEY "/>
    <s v="Tier 3   "/>
    <n v="20181007"/>
    <x v="4"/>
    <n v="617"/>
    <n v="190013"/>
    <n v="39.733110000000003"/>
    <n v="-121.69795999999999"/>
    <n v="1"/>
    <d v="2018-10-07T06:17:00"/>
    <s v="CAZ216"/>
    <d v="2018-10-06T23:00:00"/>
    <d v="2018-10-08T17:00:00"/>
  </r>
  <r>
    <s v="DE ANZA      "/>
    <s v="Tier 3   "/>
    <n v="20181007"/>
    <x v="4"/>
    <n v="1025"/>
    <n v="190113"/>
    <n v="37.146189999999997"/>
    <n v="-121.98231"/>
    <n v="1"/>
    <d v="2018-10-07T10:25:00"/>
    <s v="CAZ512"/>
    <d v="2018-10-07T02:00:00"/>
    <d v="2018-10-08T17:00:00"/>
  </r>
  <r>
    <s v="CENTRAL COAST"/>
    <s v="Tier 3   "/>
    <n v="20181007"/>
    <x v="4"/>
    <n v="1125"/>
    <n v="190224"/>
    <n v="37.069690000000001"/>
    <n v="-122.01600000000001"/>
    <n v="1"/>
    <d v="2018-10-07T11:25:00"/>
    <s v="CAZ512"/>
    <d v="2018-10-07T02:00:00"/>
    <d v="2018-10-08T17:00:00"/>
  </r>
  <r>
    <s v="PENINSULA    "/>
    <s v="Tier 2   "/>
    <n v="20181007"/>
    <x v="4"/>
    <n v="1129"/>
    <n v="190282"/>
    <n v="37.315150000000003"/>
    <n v="-122.27718"/>
    <n v="1"/>
    <d v="2018-10-07T11:29:00"/>
    <s v="CAZ512"/>
    <d v="2018-10-07T02:00:00"/>
    <d v="2018-10-08T17:00:00"/>
  </r>
  <r>
    <s v="CENTRAL COAST"/>
    <s v="Tier 3   "/>
    <n v="20181007"/>
    <x v="4"/>
    <n v="1232"/>
    <n v="190216"/>
    <n v="37.14855"/>
    <n v="-122.17482"/>
    <n v="1"/>
    <d v="2018-10-07T12:32:00"/>
    <s v="CAZ512"/>
    <d v="2018-10-07T02:00:00"/>
    <d v="2018-10-08T17:00:00"/>
  </r>
  <r>
    <s v="NORTH BAY    "/>
    <s v="Tier 3   "/>
    <n v="20181007"/>
    <x v="4"/>
    <n v="1337"/>
    <n v="190256"/>
    <n v="38.578530000000001"/>
    <n v="-122.44235999999999"/>
    <n v="1"/>
    <d v="2018-10-07T13:37:00"/>
    <s v="CAZ507"/>
    <d v="2018-10-06T20:00:00"/>
    <d v="2018-10-08T17:00:00"/>
  </r>
  <r>
    <s v="DE ANZA      "/>
    <s v="Tier 3   "/>
    <n v="20181007"/>
    <x v="4"/>
    <n v="1432"/>
    <n v="190309"/>
    <n v="37.138710000000003"/>
    <n v="-121.94586"/>
    <n v="1"/>
    <d v="2018-10-07T14:32:00"/>
    <s v="CAZ512"/>
    <d v="2018-10-07T02:00:00"/>
    <d v="2018-10-08T17:00:00"/>
  </r>
  <r>
    <s v="CENTRAL COAST"/>
    <s v="Tier 3   "/>
    <n v="20181007"/>
    <x v="4"/>
    <n v="1531"/>
    <n v="190364"/>
    <n v="37.092649999999999"/>
    <n v="-122.09695000000001"/>
    <n v="1"/>
    <d v="2018-10-07T15:31:00"/>
    <s v="CAZ512"/>
    <d v="2018-10-07T02:00:00"/>
    <d v="2018-10-08T17:00:00"/>
  </r>
  <r>
    <s v="CENTRAL COAST"/>
    <s v="Tier 3   "/>
    <n v="20181008"/>
    <x v="4"/>
    <n v="631"/>
    <n v="190649"/>
    <n v="37.170909999999999"/>
    <n v="-122.18053999999999"/>
    <n v="1"/>
    <d v="2018-10-08T06:31:00"/>
    <s v="CAZ512"/>
    <d v="2018-10-07T02:00:00"/>
    <d v="2018-10-08T17:00:00"/>
  </r>
  <r>
    <s v="NORTH VALLEY "/>
    <s v="Tier 2   "/>
    <n v="20181014"/>
    <x v="4"/>
    <n v="1123"/>
    <n v="194784"/>
    <n v="40.35998"/>
    <n v="-122.42663"/>
    <n v="1"/>
    <d v="2018-10-14T11:23:00"/>
    <s v="CAZ215"/>
    <d v="2018-10-13T23:00:00"/>
    <d v="2018-10-15T21:08:00"/>
  </r>
  <r>
    <s v="SIERRA       "/>
    <s v="Tier 2   "/>
    <n v="20181014"/>
    <x v="4"/>
    <n v="1815"/>
    <n v="194986"/>
    <n v="39.23818"/>
    <n v="-121.15579"/>
    <n v="1"/>
    <d v="2018-10-14T18:15:00"/>
    <s v="CAZ267"/>
    <d v="2018-10-13T23:00:00"/>
    <d v="2018-10-16T11:00:00"/>
  </r>
  <r>
    <s v="STOCKTON     "/>
    <s v="Tier 3   "/>
    <n v="20181014"/>
    <x v="4"/>
    <n v="1936"/>
    <n v="195004"/>
    <n v="38.436"/>
    <n v="-120.55611"/>
    <n v="1"/>
    <d v="2018-10-14T19:36:00"/>
    <s v="CAZ267"/>
    <d v="2018-10-13T23:00:00"/>
    <d v="2018-10-16T11:00:00"/>
  </r>
  <r>
    <s v="STOCKTON     "/>
    <s v="Tier 3   "/>
    <n v="20181014"/>
    <x v="4"/>
    <n v="1956"/>
    <n v="195020"/>
    <n v="38.383780000000002"/>
    <n v="-120.52699"/>
    <n v="1"/>
    <d v="2018-10-14T19:56:00"/>
    <s v="CAZ220"/>
    <d v="2018-10-14T10:10:00"/>
    <d v="2018-10-16T11:00:00"/>
  </r>
  <r>
    <s v="ISSION      "/>
    <s v="Tier 3   "/>
    <n v="20181014"/>
    <x v="4"/>
    <n v="2305"/>
    <n v="195161"/>
    <n v="37.775770000000001"/>
    <n v="-121.99736"/>
    <n v="1"/>
    <d v="2018-10-14T23:05:00"/>
    <s v="CAZ511"/>
    <d v="2018-10-14T00:00:00"/>
    <d v="2018-10-15T12:00:00"/>
  </r>
  <r>
    <s v="SONOMA       "/>
    <s v="Tier 3   "/>
    <n v="20181015"/>
    <x v="4"/>
    <n v="814"/>
    <n v="195273"/>
    <n v="38.411630000000002"/>
    <n v="-122.97517000000001"/>
    <n v="1"/>
    <d v="2018-10-15T08:14:00"/>
    <s v="CAZ507"/>
    <d v="2018-10-14T00:00:00"/>
    <d v="2018-10-15T12:00:00"/>
  </r>
  <r>
    <s v="SONOMA       "/>
    <s v="Tier 3   "/>
    <n v="20181015"/>
    <x v="4"/>
    <n v="941"/>
    <n v="195402"/>
    <n v="38.40408"/>
    <n v="-123.00376"/>
    <n v="1"/>
    <d v="2018-10-15T09:41:00"/>
    <s v="CAZ507"/>
    <d v="2018-10-14T00:00:00"/>
    <d v="2018-10-15T12:00:00"/>
  </r>
  <r>
    <s v="NORTH VALLEY "/>
    <s v="Tier 3   "/>
    <n v="20181108"/>
    <x v="4"/>
    <n v="746"/>
    <n v="212778"/>
    <n v="39.763330000000003"/>
    <n v="-121.52243"/>
    <n v="1"/>
    <d v="2018-11-08T07:46:00"/>
    <s v="CAZ266"/>
    <d v="2018-11-07T13:22:00"/>
    <d v="2018-11-09T07:13:00"/>
  </r>
  <r>
    <s v="DE ANZA      "/>
    <s v="Tier 3   "/>
    <n v="20181108"/>
    <x v="4"/>
    <n v="931"/>
    <n v="211438"/>
    <n v="37.155999999999999"/>
    <n v="-121.98779"/>
    <n v="1"/>
    <d v="2018-11-08T09:31:00"/>
    <s v="CAZ512"/>
    <d v="2018-11-07T22:00:00"/>
    <d v="2018-11-09T07:00:00"/>
  </r>
  <r>
    <s v="HUMBOLDT     "/>
    <s v="Tier 3   "/>
    <n v="20181108"/>
    <x v="4"/>
    <n v="945"/>
    <n v="211460"/>
    <n v="38.674819999999997"/>
    <n v="-122.65666"/>
    <n v="1"/>
    <d v="2018-11-08T09:45:00"/>
    <s v="CAZ507"/>
    <d v="2018-11-07T22:00:00"/>
    <d v="2018-11-09T07:00:00"/>
  </r>
  <r>
    <s v="NORTH VALLEY "/>
    <s v="Tier 2   "/>
    <n v="20181108"/>
    <x v="4"/>
    <n v="1044"/>
    <n v="211509"/>
    <n v="39.698700000000002"/>
    <n v="-121.57416000000001"/>
    <n v="1"/>
    <d v="2018-11-08T10:44:00"/>
    <s v="CAZ266"/>
    <d v="2018-11-07T13:22:00"/>
    <d v="2018-11-09T07:13:00"/>
  </r>
  <r>
    <s v="NORTH VALLEY "/>
    <s v="Tier 2   "/>
    <n v="20181108"/>
    <x v="4"/>
    <n v="1050"/>
    <n v="214503"/>
    <n v="39.671979999999998"/>
    <n v="-121.58284999999999"/>
    <n v="1"/>
    <d v="2018-11-08T10:50:00"/>
    <s v="CAZ216"/>
    <d v="2018-11-07T13:22:00"/>
    <d v="2018-11-09T07:00:00"/>
  </r>
  <r>
    <s v="NORTH VALLEY "/>
    <s v="Tier 2   "/>
    <n v="20181108"/>
    <x v="4"/>
    <n v="1050"/>
    <n v="214521"/>
    <n v="39.668999999999997"/>
    <n v="-121.58207"/>
    <n v="1"/>
    <d v="2018-11-08T10:50:00"/>
    <s v="CAZ216"/>
    <d v="2018-11-07T13:22:00"/>
    <d v="2018-11-09T07:00:00"/>
  </r>
  <r>
    <s v="CENTRAL COAST"/>
    <s v="Tier 3   "/>
    <n v="20181108"/>
    <x v="4"/>
    <n v="1202"/>
    <n v="211662"/>
    <n v="37.060209999999998"/>
    <n v="-122.06404999999999"/>
    <n v="1"/>
    <d v="2018-11-08T12:02:00"/>
    <s v="CAZ512"/>
    <d v="2018-11-07T22:00:00"/>
    <d v="2018-11-09T07:00:00"/>
  </r>
  <r>
    <s v="PENINSULA    "/>
    <s v="Tier 3   "/>
    <n v="20181108"/>
    <x v="4"/>
    <n v="1644"/>
    <n v="211874"/>
    <n v="37.445230000000002"/>
    <n v="-122.33141999999999"/>
    <n v="1"/>
    <d v="2018-11-08T16:44:00"/>
    <s v="CAZ512"/>
    <d v="2018-11-07T22:00:00"/>
    <d v="2018-11-09T07:00:00"/>
  </r>
  <r>
    <s v="NORTH VALLEY "/>
    <s v="Tier 2   "/>
    <n v="20181108"/>
    <x v="4"/>
    <n v="1907"/>
    <n v="211953"/>
    <n v="39.791170000000001"/>
    <n v="-121.72183"/>
    <n v="1"/>
    <d v="2018-11-08T19:07:00"/>
    <s v="CAZ266"/>
    <d v="2018-11-07T13:22:00"/>
    <d v="2018-11-09T07:13:00"/>
  </r>
  <r>
    <s v="NORTH VALLEY "/>
    <s v="Tier 2   "/>
    <n v="20181109"/>
    <x v="4"/>
    <n v="449"/>
    <n v="212052"/>
    <n v="39.82"/>
    <n v="-121.84332999999999"/>
    <n v="1"/>
    <d v="2018-11-09T04:49:00"/>
    <s v="CAZ216"/>
    <d v="2018-11-07T13:22:00"/>
    <d v="2018-11-09T07:00:00"/>
  </r>
  <r>
    <s v="YOSEMITE     "/>
    <s v="Tier 2   "/>
    <n v="20181110"/>
    <x v="4"/>
    <n v="2337"/>
    <n v="213194"/>
    <n v="38.00685"/>
    <n v="-120.34784999999999"/>
    <n v="1"/>
    <d v="2018-11-10T23:37:00"/>
    <s v="CAZ220"/>
    <d v="2018-11-10T22:00:00"/>
    <d v="2018-11-12T07:00:00"/>
  </r>
  <r>
    <s v="SIERRA       "/>
    <s v="Tier 2   "/>
    <n v="20181111"/>
    <x v="4"/>
    <n v="436"/>
    <n v="213229"/>
    <n v="38.775410000000001"/>
    <n v="-120.4024"/>
    <n v="1"/>
    <d v="2018-11-11T04:36:00"/>
    <s v="CAZ269"/>
    <d v="2018-11-10T22:00:00"/>
    <d v="2018-11-12T07:00:00"/>
  </r>
  <r>
    <s v="SONOMA       "/>
    <s v="Tier 3   "/>
    <n v="20190608"/>
    <x v="5"/>
    <n v="1017"/>
    <n v="401355"/>
    <n v="38.524239999999999"/>
    <n v="-122.65442"/>
    <n v="1"/>
    <d v="2019-06-08T10:17:00"/>
    <s v="CAZ507"/>
    <d v="2019-06-07T23:00:00"/>
    <d v="2019-06-09T14:24:00"/>
  </r>
  <r>
    <s v="SIERRA       "/>
    <s v="Tier 3   "/>
    <n v="20190828"/>
    <x v="5"/>
    <n v="1414"/>
    <n v="545474"/>
    <n v="39.018129999999999"/>
    <n v="-120.84842"/>
    <n v="1"/>
    <d v="2019-08-28T14:14:00"/>
    <s v="CAZ267"/>
    <d v="2019-08-28T08:00:00"/>
    <d v="2019-08-28T18:15:00"/>
  </r>
  <r>
    <s v="YOSEMITE     "/>
    <s v="Tier 2   "/>
    <n v="20190923"/>
    <x v="5"/>
    <n v="2304"/>
    <n v="608006"/>
    <n v="37.823329999999999"/>
    <n v="-120.19280999999999"/>
    <n v="1"/>
    <d v="2019-09-23T23:04:00"/>
    <s v="CAZ220"/>
    <d v="2019-09-23T23:00:00"/>
    <d v="2019-09-25T11:00:00"/>
  </r>
  <r>
    <s v="SONOMA       "/>
    <s v="Tier 2   "/>
    <n v="20190924"/>
    <x v="5"/>
    <n v="627"/>
    <n v="608093"/>
    <n v="38.67727"/>
    <n v="-123.06251"/>
    <n v="1"/>
    <d v="2019-09-24T06:27:00"/>
    <s v="CAZ507"/>
    <d v="2019-09-23T21:00:00"/>
    <d v="2019-09-25T11:00:00"/>
  </r>
  <r>
    <s v="NORTH VALLEY "/>
    <s v="Tier 2   "/>
    <n v="20190925"/>
    <x v="5"/>
    <n v="627"/>
    <n v="612845"/>
    <n v="40.612470000000002"/>
    <n v="-122.27924"/>
    <n v="1"/>
    <d v="2019-09-25T06:27:00"/>
    <s v="CAZ215"/>
    <d v="2019-09-23T13:00:00"/>
    <d v="2019-09-25T19:00:00"/>
  </r>
  <r>
    <s v="SONOMA       "/>
    <s v="Tier 2   "/>
    <n v="20191009"/>
    <x v="5"/>
    <n v="1056"/>
    <n v="650876"/>
    <n v="38.263779999999997"/>
    <n v="-122.72505"/>
    <n v="1"/>
    <d v="2019-10-09T10:56:00"/>
    <s v="CAZ506"/>
    <d v="2019-10-09T05:00:00"/>
    <d v="2019-10-10T17:00:00"/>
  </r>
  <r>
    <s v="STOCKTON     "/>
    <s v="Tier 2   "/>
    <n v="20191010"/>
    <x v="5"/>
    <n v="419"/>
    <n v="652929"/>
    <n v="38.129719999999999"/>
    <n v="-120.90384"/>
    <n v="1"/>
    <d v="2019-10-10T04:19:00"/>
    <s v="CAZ219"/>
    <d v="2019-10-09T05:00:00"/>
    <d v="2019-10-10T21:00:00"/>
  </r>
  <r>
    <s v="STOCKTON     "/>
    <s v="Tier 2   "/>
    <n v="20191023"/>
    <x v="5"/>
    <n v="1221"/>
    <n v="677569"/>
    <n v="38.342170000000003"/>
    <n v="-120.93501000000001"/>
    <n v="1"/>
    <d v="2019-10-23T12:21:00"/>
    <s v="CAZ217"/>
    <d v="2019-10-23T08:00:00"/>
    <d v="2019-10-24T19:00:00"/>
  </r>
  <r>
    <s v="NORTH BAY    "/>
    <s v="Tier 2   "/>
    <n v="20191028"/>
    <x v="5"/>
    <n v="1043"/>
    <n v="691633"/>
    <n v="38.332970000000003"/>
    <n v="-122.11613"/>
    <n v="1"/>
    <d v="2019-10-28T10:43:00"/>
    <s v="CAZ507"/>
    <d v="2019-10-26T20:00:00"/>
    <d v="2019-10-28T11:00:00"/>
  </r>
  <r>
    <s v="SIERRA       "/>
    <s v="Tier 2   "/>
    <n v="20191029"/>
    <x v="5"/>
    <n v="1513"/>
    <n v="694256"/>
    <n v="38.902270000000001"/>
    <n v="-121.19345"/>
    <n v="1"/>
    <d v="2019-10-29T15:13:00"/>
    <s v="CAZ217"/>
    <d v="2019-10-29T08:00:00"/>
    <d v="2019-10-30T16:00:00"/>
  </r>
  <r>
    <s v="DE ANZA      "/>
    <s v="Tier 3   "/>
    <n v="20191029"/>
    <x v="5"/>
    <n v="1945"/>
    <n v="694583"/>
    <n v="37.253320000000002"/>
    <n v="-122.1237"/>
    <n v="1"/>
    <d v="2019-10-29T19:45:00"/>
    <s v="CAZ512"/>
    <d v="2019-10-29T13:00:00"/>
    <d v="2019-10-30T16:00:00"/>
  </r>
  <r>
    <s v="SACRAMENTO   "/>
    <s v="Tier 2   "/>
    <n v="20191030"/>
    <x v="5"/>
    <n v="1301"/>
    <n v="695318"/>
    <n v="38.480589999999999"/>
    <n v="-122.02725"/>
    <n v="1"/>
    <d v="2019-10-30T13:01:00"/>
    <s v="CAZ217"/>
    <d v="2019-10-29T08:00:00"/>
    <d v="2019-10-30T16:00:00"/>
  </r>
  <r>
    <s v="CENTRAL COAST"/>
    <s v="Tier 3   "/>
    <n v="20200816"/>
    <x v="6"/>
    <n v="239"/>
    <n v="1011539"/>
    <n v="36.983559999999997"/>
    <n v="-121.88482"/>
    <n v="1"/>
    <d v="2020-08-16T02:39:00"/>
    <s v="CAZ529"/>
    <d v="2020-08-15T23:00:00"/>
    <d v="2020-08-17T11:00:00"/>
  </r>
  <r>
    <s v="CENTRAL COAST"/>
    <s v="Tier 3   "/>
    <n v="20200816"/>
    <x v="6"/>
    <n v="241"/>
    <n v="1011479"/>
    <n v="37.040880000000001"/>
    <n v="-122.07949000000001"/>
    <n v="1"/>
    <d v="2020-08-16T02:41:00"/>
    <s v="CAZ512"/>
    <d v="2020-08-15T23:00:00"/>
    <d v="2020-08-17T11:00:00"/>
  </r>
  <r>
    <s v="CENTRAL COAST"/>
    <s v="Tier 3   "/>
    <n v="20200816"/>
    <x v="6"/>
    <n v="252"/>
    <n v="1010502"/>
    <n v="37.058120000000002"/>
    <n v="-121.98026"/>
    <n v="1"/>
    <d v="2020-08-16T02:52:00"/>
    <s v="CAZ512"/>
    <d v="2020-08-15T23:00:00"/>
    <d v="2020-08-17T11:00:00"/>
  </r>
  <r>
    <s v="CENTRAL COAST"/>
    <s v="Tier 3   "/>
    <n v="20200816"/>
    <x v="6"/>
    <n v="252"/>
    <n v="1012937"/>
    <n v="37.118160000000003"/>
    <n v="-122.01982"/>
    <n v="1"/>
    <d v="2020-08-16T02:52:00"/>
    <s v="CAZ512"/>
    <d v="2020-08-15T23:00:00"/>
    <d v="2020-08-17T11:00:00"/>
  </r>
  <r>
    <s v="DE ANZA      "/>
    <s v="Tier 3   "/>
    <n v="20200816"/>
    <x v="6"/>
    <n v="254"/>
    <n v="1011258"/>
    <n v="37.166409999999999"/>
    <n v="-121.98945000000001"/>
    <n v="1"/>
    <d v="2020-08-16T02:54:00"/>
    <s v="CAZ512"/>
    <d v="2020-08-15T23:00:00"/>
    <d v="2020-08-17T11:00:00"/>
  </r>
  <r>
    <s v="SONOMA       "/>
    <s v="Tier 3   "/>
    <n v="20200816"/>
    <x v="6"/>
    <n v="425"/>
    <n v="1010400"/>
    <n v="38.404800000000002"/>
    <n v="-122.94849000000001"/>
    <n v="1"/>
    <d v="2020-08-16T04:25:00"/>
    <s v="CAZ506"/>
    <d v="2020-08-15T23:00:00"/>
    <d v="2020-08-17T11:00:00"/>
  </r>
  <r>
    <s v="CENTRAL COAST"/>
    <s v="Tier 2   "/>
    <n v="20200816"/>
    <x v="6"/>
    <n v="434"/>
    <n v="1010524"/>
    <n v="37.067570000000003"/>
    <n v="-121.99659"/>
    <n v="1"/>
    <d v="2020-08-16T04:34:00"/>
    <s v="CAZ512"/>
    <d v="2020-08-15T23:00:00"/>
    <d v="2020-08-17T11:00:00"/>
  </r>
  <r>
    <s v="SONOMA       "/>
    <s v="Tier 3   "/>
    <n v="20200816"/>
    <x v="6"/>
    <n v="448"/>
    <n v="1010564"/>
    <n v="38.495829999999998"/>
    <n v="-122.69932"/>
    <n v="1"/>
    <d v="2020-08-16T04:48:00"/>
    <s v="CAZ506"/>
    <d v="2020-08-15T23:00:00"/>
    <d v="2020-08-17T11:00:00"/>
  </r>
  <r>
    <s v="SONOMA       "/>
    <s v="Tier 2   "/>
    <n v="20200816"/>
    <x v="6"/>
    <n v="455"/>
    <n v="1010637"/>
    <n v="38.621319999999997"/>
    <n v="-122.83029000000001"/>
    <n v="1"/>
    <d v="2020-08-16T04:55:00"/>
    <s v="CAZ506"/>
    <d v="2020-08-15T23:00:00"/>
    <d v="2020-08-17T11:00:00"/>
  </r>
  <r>
    <s v="HUMBOLDT     "/>
    <s v="Tier 2   "/>
    <n v="20200816"/>
    <x v="6"/>
    <n v="552"/>
    <n v="1010933"/>
    <n v="38.99127"/>
    <n v="-122.74809999999999"/>
    <n v="1"/>
    <d v="2020-08-16T05:52:00"/>
    <s v="CAZ264"/>
    <d v="2020-08-16T05:00:00"/>
    <d v="2020-08-16T12:06:00"/>
  </r>
  <r>
    <s v="PENINSULA    "/>
    <s v="Tier 2   "/>
    <n v="20200816"/>
    <x v="6"/>
    <n v="903"/>
    <n v="1011595"/>
    <n v="37.145940000000003"/>
    <n v="-122.33629999999999"/>
    <n v="1"/>
    <d v="2020-08-16T09:03:00"/>
    <s v="CAZ509"/>
    <d v="2020-08-15T23:00:00"/>
    <d v="2020-08-17T11:00:00"/>
  </r>
  <r>
    <s v="CENTRAL COAST"/>
    <s v="Tier 3   "/>
    <n v="20200816"/>
    <x v="6"/>
    <n v="1146"/>
    <n v="1013115"/>
    <n v="37.024610000000003"/>
    <n v="-121.8841"/>
    <n v="1"/>
    <d v="2020-08-16T11:46:00"/>
    <s v="CAZ529"/>
    <d v="2020-08-15T23:00:00"/>
    <d v="2020-08-17T11:00:00"/>
  </r>
  <r>
    <s v="ISSION      "/>
    <s v="Tier 3   "/>
    <n v="20200816"/>
    <x v="6"/>
    <n v="2054"/>
    <n v="1014171"/>
    <n v="37.613779999999998"/>
    <n v="-121.89891"/>
    <n v="1"/>
    <d v="2020-08-16T20:54:00"/>
    <s v="CAZ511"/>
    <d v="2020-08-15T23:00:00"/>
    <d v="2020-08-17T11:00:00"/>
  </r>
  <r>
    <s v="CENTRAL COAST"/>
    <s v="Tier 3   "/>
    <n v="20200816"/>
    <x v="6"/>
    <n v="2103"/>
    <n v="1014188"/>
    <n v="37.129109999999997"/>
    <n v="-122.11422"/>
    <n v="1"/>
    <d v="2020-08-16T21:03:00"/>
    <s v="CAZ512"/>
    <d v="2020-08-15T23:00:00"/>
    <d v="2020-08-17T11:00:00"/>
  </r>
  <r>
    <s v="PENINSULA    "/>
    <s v="Tier 2   "/>
    <n v="20200816"/>
    <x v="6"/>
    <n v="2134"/>
    <n v="1014238"/>
    <n v="37.524039999999999"/>
    <n v="-122.48801"/>
    <n v="1"/>
    <d v="2020-08-16T21:34:00"/>
    <s v="CAZ509"/>
    <d v="2020-08-15T23:00:00"/>
    <d v="2020-08-17T11:00:00"/>
  </r>
  <r>
    <s v="NORTH BAY    "/>
    <s v="Tier 2   "/>
    <n v="20200817"/>
    <x v="6"/>
    <n v="300"/>
    <n v="1014482"/>
    <n v="38.122140000000002"/>
    <n v="-122.62238000000001"/>
    <n v="1"/>
    <d v="2020-08-17T03:00:00"/>
    <s v="CAZ506"/>
    <d v="2020-08-15T23:00:00"/>
    <d v="2020-08-17T11:00:00"/>
  </r>
  <r>
    <s v="CENTRAL COAST"/>
    <s v="Tier 3   "/>
    <n v="20200817"/>
    <x v="6"/>
    <n v="322"/>
    <n v="1014489"/>
    <n v="37.06673"/>
    <n v="-122.03361"/>
    <n v="1"/>
    <d v="2020-08-17T03:22:00"/>
    <s v="CAZ512"/>
    <d v="2020-08-15T23:00:00"/>
    <d v="2020-08-17T11:00:00"/>
  </r>
  <r>
    <s v="SAN JOSE     "/>
    <s v="Tier 3   "/>
    <n v="20200817"/>
    <x v="6"/>
    <n v="645"/>
    <n v="1015257"/>
    <n v="37.036920000000002"/>
    <n v="-121.71292"/>
    <n v="1"/>
    <d v="2020-08-17T06:45:00"/>
    <s v="CAZ512"/>
    <d v="2020-08-15T23:00:00"/>
    <d v="2020-08-17T11:00:00"/>
  </r>
  <r>
    <s v="NORTH VALLEY "/>
    <s v="Tier 2   "/>
    <n v="20200817"/>
    <x v="6"/>
    <n v="818"/>
    <n v="1015209"/>
    <n v="39.831710000000001"/>
    <n v="-121.84441"/>
    <n v="1"/>
    <d v="2020-08-17T08:18:00"/>
    <s v="CAZ216"/>
    <d v="2020-08-16T03:00:00"/>
    <d v="2020-08-17T11:00:00"/>
  </r>
  <r>
    <s v="SONOMA       "/>
    <s v="Tier 3   "/>
    <n v="20200824"/>
    <x v="6"/>
    <n v="45"/>
    <n v="1028023"/>
    <n v="38.42342"/>
    <n v="-122.95524"/>
    <n v="1"/>
    <d v="2020-08-24T00:45:00"/>
    <s v="CAZ506"/>
    <d v="2020-08-23T05:00:00"/>
    <d v="2020-08-24T09:30:00"/>
  </r>
  <r>
    <s v="NORTH VALLEY "/>
    <s v="Tier 2   "/>
    <n v="20200908"/>
    <x v="6"/>
    <n v="1025"/>
    <n v="1060925"/>
    <n v="40.703850000000003"/>
    <n v="-122.33638999999999"/>
    <n v="1"/>
    <d v="2020-09-08T10:25:00"/>
    <s v="CAZ215"/>
    <d v="2020-09-07T22:00:00"/>
    <d v="2020-09-09T17:00:00"/>
  </r>
  <r>
    <s v="SONOMA       "/>
    <s v="Tier 2   "/>
    <n v="20200927"/>
    <x v="6"/>
    <n v="1241"/>
    <n v="1095169"/>
    <n v="38.378729999999997"/>
    <n v="-122.55309"/>
    <n v="1"/>
    <d v="2020-09-27T12:41:00"/>
    <s v="CAZ506"/>
    <d v="2020-09-26T21:00:00"/>
    <d v="2020-09-28T21:00:00"/>
  </r>
  <r>
    <s v="DIABLO       "/>
    <s v="Tier 2   "/>
    <n v="20200927"/>
    <x v="6"/>
    <n v="1329"/>
    <n v="1095205"/>
    <n v="37.950449999999996"/>
    <n v="-122.1764"/>
    <n v="1"/>
    <d v="2020-09-27T13:29:00"/>
    <s v="CAZ510"/>
    <d v="2020-09-26T21:00:00"/>
    <d v="2020-09-28T21:00:00"/>
  </r>
  <r>
    <s v="HUMBOLDT     "/>
    <s v="Tier 3   "/>
    <n v="20200928"/>
    <x v="6"/>
    <n v="412"/>
    <n v="1095980"/>
    <n v="38.848140000000001"/>
    <n v="-122.75626"/>
    <n v="1"/>
    <d v="2020-09-28T04:12:00"/>
    <s v="CAZ264"/>
    <d v="2020-09-26T21:00:00"/>
    <d v="2020-09-28T21:00:00"/>
  </r>
  <r>
    <s v="NORTH VALLEY "/>
    <s v="Tier 3   "/>
    <n v="20200928"/>
    <x v="6"/>
    <n v="1545"/>
    <n v="1096947"/>
    <n v="39.676949999999998"/>
    <n v="-121.49157"/>
    <n v="1"/>
    <d v="2020-09-28T15:45:00"/>
    <s v="CAZ266"/>
    <d v="2020-09-26T21:00:00"/>
    <d v="2020-09-28T21:00:00"/>
  </r>
  <r>
    <s v="CENTRAL COAST"/>
    <s v="Tier 3   "/>
    <n v="20201002"/>
    <x v="6"/>
    <n v="1225"/>
    <n v="1107356"/>
    <n v="37.179319999999997"/>
    <n v="-122.13923"/>
    <n v="1"/>
    <d v="2020-10-02T12:25:00"/>
    <s v="CAZ512"/>
    <d v="2020-10-01T13:00:00"/>
    <d v="2020-10-03T06:00:00"/>
  </r>
  <r>
    <s v="NORTH VALLEY "/>
    <s v="Tier 2   "/>
    <n v="20201015"/>
    <x v="6"/>
    <n v="702"/>
    <n v="1118349"/>
    <n v="40.323689999999999"/>
    <n v="-122.42937000000001"/>
    <n v="1"/>
    <d v="2020-10-15T07:02:00"/>
    <s v="CAZ215"/>
    <d v="2020-10-14T05:00:00"/>
    <d v="2020-10-17T18:00:00"/>
  </r>
  <r>
    <s v="NORTH VALLEY "/>
    <s v="Tier 2   "/>
    <n v="20201015"/>
    <x v="6"/>
    <n v="1356"/>
    <n v="1118585"/>
    <n v="40.36354"/>
    <n v="-122.34649"/>
    <n v="1"/>
    <d v="2020-10-15T13:56:00"/>
    <s v="CAZ215"/>
    <d v="2020-10-14T05:00:00"/>
    <d v="2020-10-17T18:00:00"/>
  </r>
  <r>
    <s v="NORTH BAY    "/>
    <s v="Tier 3   "/>
    <n v="20201015"/>
    <x v="6"/>
    <n v="2138"/>
    <n v="1118959"/>
    <n v="38.33464"/>
    <n v="-122.37296000000001"/>
    <n v="1"/>
    <d v="2020-10-15T21:38:00"/>
    <s v="CAZ506"/>
    <d v="2020-10-14T05:00:00"/>
    <d v="2020-10-16T18:00:00"/>
  </r>
  <r>
    <s v="SONOMA       "/>
    <s v="Tier 3   "/>
    <n v="20201016"/>
    <x v="6"/>
    <n v="413"/>
    <n v="1119052"/>
    <n v="38.411790000000003"/>
    <n v="-122.9751"/>
    <n v="1"/>
    <d v="2020-10-16T04:13:00"/>
    <s v="CAZ507"/>
    <d v="2020-10-14T05:00:00"/>
    <d v="2020-10-17T08:00:00"/>
  </r>
  <r>
    <s v="HUMBOLDT     "/>
    <s v="Tier 2   "/>
    <n v="20201025"/>
    <x v="6"/>
    <n v="2041"/>
    <n v="1127408"/>
    <n v="39.362009999999998"/>
    <n v="-123.12833000000001"/>
    <n v="1"/>
    <d v="2020-10-25T20:41:00"/>
    <s v="CAZ277"/>
    <d v="2020-10-25T11:00:00"/>
    <d v="2020-10-27T17:00:00"/>
  </r>
  <r>
    <s v="SONOMA       "/>
    <s v="Tier 2   "/>
    <n v="20201026"/>
    <x v="6"/>
    <n v="442"/>
    <n v="1128407"/>
    <n v="38.386780000000002"/>
    <n v="-122.89006999999999"/>
    <n v="1"/>
    <d v="2020-10-26T04:42:00"/>
    <s v="CAZ506"/>
    <d v="2020-10-25T20:00:00"/>
    <d v="2020-10-26T17:00:00"/>
  </r>
  <r>
    <s v="SONOMA       "/>
    <s v="Tier 3   "/>
    <n v="20201207"/>
    <x v="6"/>
    <n v="254"/>
    <n v="1167366"/>
    <n v="38.544710000000002"/>
    <n v="-122.64830000000001"/>
    <n v="1"/>
    <d v="2020-12-07T02:54:00"/>
    <s v="CAZ507"/>
    <d v="2020-12-06T23:00:00"/>
    <d v="2020-12-07T17:00:00"/>
  </r>
  <r>
    <s v="LOS PADRES   "/>
    <s v="Tier 2   "/>
    <n v="20201207"/>
    <x v="6"/>
    <n v="1450"/>
    <n v="1169527"/>
    <n v="35.154730000000001"/>
    <n v="-120.52799"/>
    <n v="1"/>
    <d v="2020-12-07T14:50:00"/>
    <s v="CAZ234"/>
    <d v="2020-12-07T14:00:00"/>
    <d v="2020-12-08T12:00:00"/>
  </r>
  <r>
    <s v="LOS PADRES   "/>
    <s v="Tier 2   "/>
    <n v="20210119"/>
    <x v="7"/>
    <n v="1142"/>
    <n v="1216804"/>
    <n v="35.548780000000001"/>
    <n v="-121.08911000000001"/>
    <n v="1"/>
    <d v="2021-01-19T11:42:00"/>
    <s v="CAZ234"/>
    <d v="2021-01-18T22:00:00"/>
    <d v="2021-01-20T10:00:00"/>
  </r>
  <r>
    <s v="LOS PADRES   "/>
    <s v="Tier 2   "/>
    <n v="20210119"/>
    <x v="7"/>
    <n v="1223"/>
    <n v="1217455"/>
    <n v="34.535350000000001"/>
    <n v="-120.18080999999999"/>
    <n v="1"/>
    <d v="2021-01-19T12:23:00"/>
    <s v="CAZ235"/>
    <d v="2021-01-18T22:00:00"/>
    <d v="2021-01-20T10:00:00"/>
  </r>
  <r>
    <s v="NORTH VALLEY "/>
    <s v="Tier 3   "/>
    <n v="20210510"/>
    <x v="7"/>
    <n v="433"/>
    <n v="1344613"/>
    <n v="39.848959999999998"/>
    <n v="-121.61657"/>
    <n v="1"/>
    <d v="2021-05-10T04:33:00"/>
    <s v="CAZ266"/>
    <d v="2021-05-07T23:00:00"/>
    <d v="2021-05-10T18:00:00"/>
  </r>
  <r>
    <s v="STOCKTON     "/>
    <s v="Tier 2   "/>
    <n v="20210510"/>
    <x v="7"/>
    <n v="541"/>
    <n v="1344619"/>
    <n v="38.41431"/>
    <n v="-120.65409"/>
    <n v="1"/>
    <d v="2021-05-10T05:41:00"/>
    <s v="CAZ267"/>
    <d v="2021-05-07T23:00:00"/>
    <d v="2021-05-10T18:00:00"/>
  </r>
  <r>
    <s v="NORTH VALLEY "/>
    <s v="Tier 3   "/>
    <n v="20210510"/>
    <x v="7"/>
    <n v="714"/>
    <n v="1344652"/>
    <n v="39.809139999999999"/>
    <n v="-121.57948"/>
    <n v="1"/>
    <d v="2021-05-10T07:14:00"/>
    <s v="CAZ266"/>
    <d v="2021-05-07T23:00:00"/>
    <d v="2021-05-10T18:00:00"/>
  </r>
  <r>
    <s v="SIERRA       "/>
    <s v="Tier 2   "/>
    <n v="20210510"/>
    <x v="7"/>
    <n v="1210"/>
    <n v="1345112"/>
    <n v="38.947009999999999"/>
    <n v="-121.04549"/>
    <n v="1"/>
    <d v="2021-05-10T12:10:00"/>
    <s v="CAZ267"/>
    <d v="2021-05-07T23:00:00"/>
    <d v="2021-05-10T18:00:00"/>
  </r>
  <r>
    <s v="NORTH VALLEY "/>
    <s v="Tier 2   "/>
    <n v="20210819"/>
    <x v="7"/>
    <n v="1704"/>
    <n v="1447867"/>
    <n v="40.688119999999998"/>
    <n v="-122.28158999999999"/>
    <n v="1"/>
    <d v="2021-08-19T17:04:00"/>
    <s v="CAZ215"/>
    <d v="2021-08-17T13:00:00"/>
    <d v="2021-08-19T20:00:00"/>
  </r>
  <r>
    <s v="SIERRA       "/>
    <s v="Tier 3   "/>
    <n v="20210830"/>
    <x v="7"/>
    <n v="1425"/>
    <n v="1458376"/>
    <n v="38.690269999999998"/>
    <n v="-120.92926"/>
    <n v="1"/>
    <d v="2021-08-30T14:25:00"/>
    <s v="CAZ267"/>
    <d v="2021-08-30T11:00:00"/>
    <d v="2021-08-31T23:00:00"/>
  </r>
  <r>
    <s v="NORTH VALLEY "/>
    <s v="Tier 2   "/>
    <n v="20210910"/>
    <x v="7"/>
    <n v="521"/>
    <n v="1467342"/>
    <n v="40.990319999999997"/>
    <n v="-121.49638"/>
    <n v="1"/>
    <d v="2021-09-10T05:21:00"/>
    <s v="CAZ214"/>
    <d v="2021-09-09T23:00:00"/>
    <d v="2021-09-10T23:00:00"/>
  </r>
  <r>
    <s v="SIERRA       "/>
    <s v="Tier 3   "/>
    <n v="20210910"/>
    <x v="7"/>
    <n v="813"/>
    <n v="1467728"/>
    <n v="38.663490000000003"/>
    <n v="-120.93065"/>
    <n v="1"/>
    <d v="2021-09-10T08:13:00"/>
    <s v="CAZ267"/>
    <d v="2021-09-09T23:00:00"/>
    <d v="2021-09-10T23:00:00"/>
  </r>
  <r>
    <s v="CENTRAL COAST"/>
    <s v="Tier 3   "/>
    <n v="20211011"/>
    <x v="7"/>
    <n v="1034"/>
    <n v="1492771"/>
    <n v="37.138599999999997"/>
    <n v="-122.17751"/>
    <n v="1"/>
    <d v="2021-10-11T10:34:00"/>
    <s v="CAZ512"/>
    <d v="2021-10-11T02:00:00"/>
    <d v="2021-10-12T17:00:00"/>
  </r>
  <r>
    <s v="SIERRA       "/>
    <s v="Tier 3   "/>
    <n v="20211011"/>
    <x v="7"/>
    <n v="1247"/>
    <n v="1493339"/>
    <n v="38.663490000000003"/>
    <n v="-120.93065"/>
    <n v="1"/>
    <d v="2021-10-11T12:47:00"/>
    <s v="CAZ267"/>
    <d v="2021-10-11T11:00:00"/>
    <d v="2021-10-12T19:00:00"/>
  </r>
  <r>
    <s v="STOCKTON     "/>
    <s v="Tier 2   "/>
    <n v="20211011"/>
    <x v="7"/>
    <n v="1354"/>
    <n v="1493753"/>
    <n v="38.344889999999999"/>
    <n v="-120.86675"/>
    <n v="1"/>
    <d v="2021-10-11T13:54:00"/>
    <s v="CAZ219"/>
    <d v="2021-10-10T23:00:00"/>
    <d v="2021-10-12T19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1">
  <r>
    <x v="0"/>
    <s v="Tier 3   "/>
    <n v="20130501"/>
    <n v="947"/>
    <n v="785004"/>
    <n v="38.605179999999997"/>
    <n v="-122.98272"/>
    <n v="1"/>
    <d v="2013-05-01T09:47:00"/>
    <s v="POINT (-122.98272 38.60518)"/>
    <s v="CAZ507"/>
    <d v="2013-04-30T18:00:00"/>
    <d v="2013-05-02T03:48:00"/>
    <x v="0"/>
    <x v="0"/>
    <n v="1"/>
  </r>
  <r>
    <x v="1"/>
    <s v="Tier 2   "/>
    <n v="20130504"/>
    <n v="1620"/>
    <n v="786927"/>
    <n v="39.672779999999896"/>
    <n v="-123.51272"/>
    <n v="1"/>
    <d v="2013-05-04T16:20:00"/>
    <s v="POINT (-123.51272 39.67278)"/>
    <s v="CAZ276"/>
    <d v="2013-05-04T00:00:00"/>
    <d v="2013-05-04T20:56:00"/>
    <x v="0"/>
    <x v="0"/>
    <n v="4"/>
  </r>
  <r>
    <x v="2"/>
    <s v="Tier 2   "/>
    <n v="20130601"/>
    <n v="1632"/>
    <n v="802003"/>
    <n v="38.59205"/>
    <n v="-121.01340999999999"/>
    <n v="1"/>
    <d v="2013-06-01T16:32:00"/>
    <s v="POINT (-121.01341 38.59205)"/>
    <s v="CAZ217"/>
    <d v="2013-05-31T10:00:00"/>
    <d v="2013-06-01T19:00:00"/>
    <x v="0"/>
    <x v="1"/>
    <n v="1"/>
  </r>
  <r>
    <x v="3"/>
    <s v="Tier 3   "/>
    <n v="20130608"/>
    <n v="225"/>
    <n v="806038"/>
    <n v="39.752270000000003"/>
    <n v="-121.600839999999"/>
    <n v="1"/>
    <d v="2013-06-08T02:25:00"/>
    <s v="POINT (-121.60084 39.75227)"/>
    <s v="CAZ266"/>
    <d v="2013-06-07T14:00:00"/>
    <d v="2013-06-08T17:00:00"/>
    <x v="0"/>
    <x v="1"/>
    <n v="8"/>
  </r>
  <r>
    <x v="4"/>
    <s v="Tier 3   "/>
    <n v="20130819"/>
    <n v="2332"/>
    <n v="852304"/>
    <n v="37.962569999999999"/>
    <n v="-122.568869999999"/>
    <n v="1"/>
    <d v="2013-08-19T23:32:00"/>
    <s v="POINT (-122.56887 37.96257)"/>
    <s v="CAZ506"/>
    <d v="2013-08-19T00:00:00"/>
    <d v="2013-08-21T13:47:00"/>
    <x v="0"/>
    <x v="2"/>
    <n v="19"/>
  </r>
  <r>
    <x v="3"/>
    <s v="Tier 2   "/>
    <n v="20130820"/>
    <n v="1347"/>
    <n v="852798"/>
    <n v="39.91337"/>
    <n v="-122.429769999999"/>
    <n v="1"/>
    <d v="2013-08-20T13:47:00"/>
    <s v="POINT (-122.42977 39.91337)"/>
    <s v="CAZ215"/>
    <d v="2013-08-19T14:00:00"/>
    <d v="2013-08-22T14:26:00"/>
    <x v="0"/>
    <x v="2"/>
    <n v="20"/>
  </r>
  <r>
    <x v="2"/>
    <s v="Tier 3   "/>
    <n v="20130820"/>
    <n v="1848"/>
    <n v="853066"/>
    <n v="38.806829999999998"/>
    <n v="-120.74682"/>
    <n v="1"/>
    <d v="2013-08-20T18:48:00"/>
    <s v="POINT (-120.74682 38.80683)"/>
    <s v="CAZ267"/>
    <d v="2013-08-19T11:00:00"/>
    <d v="2013-08-21T17:57:00"/>
    <x v="0"/>
    <x v="2"/>
    <n v="20"/>
  </r>
  <r>
    <x v="5"/>
    <s v="Tier 3   "/>
    <n v="20131003"/>
    <n v="2048"/>
    <n v="877730"/>
    <n v="37.86909"/>
    <n v="-121.85702999999999"/>
    <n v="1"/>
    <d v="2013-10-03T20:48:00"/>
    <s v="POINT (-121.85703 37.86909)"/>
    <s v="CAZ511"/>
    <d v="2013-10-03T18:00:00"/>
    <d v="2013-10-05T03:07:00"/>
    <x v="0"/>
    <x v="3"/>
    <n v="3"/>
  </r>
  <r>
    <x v="6"/>
    <s v="Tier 2   "/>
    <n v="20131003"/>
    <n v="2313"/>
    <n v="877971"/>
    <n v="37.800049999999999"/>
    <n v="-122.17053"/>
    <n v="1"/>
    <d v="2013-10-03T23:13:00"/>
    <s v="POINT (-122.17053 37.80005)"/>
    <s v="CAZ511"/>
    <d v="2013-10-03T18:00:00"/>
    <d v="2013-10-05T03:07:00"/>
    <x v="0"/>
    <x v="3"/>
    <n v="3"/>
  </r>
  <r>
    <x v="0"/>
    <s v="Tier 2   "/>
    <n v="20131003"/>
    <n v="2315"/>
    <n v="877862"/>
    <n v="38.302239999999998"/>
    <n v="-122.55307999999999"/>
    <n v="1"/>
    <d v="2013-10-03T23:15:00"/>
    <s v="POINT (-122.55308 38.30224)"/>
    <s v="CAZ507"/>
    <d v="2013-10-03T18:00:00"/>
    <d v="2013-10-05T03:07:00"/>
    <x v="0"/>
    <x v="3"/>
    <n v="3"/>
  </r>
  <r>
    <x v="6"/>
    <s v="Tier 3   "/>
    <n v="20131003"/>
    <n v="2348"/>
    <n v="877912"/>
    <n v="37.838700000000003"/>
    <n v="-122.20153000000001"/>
    <n v="1"/>
    <d v="2013-10-03T23:48:00"/>
    <s v="POINT (-122.20153 37.8387)"/>
    <s v="CAZ511"/>
    <d v="2013-10-03T18:00:00"/>
    <d v="2013-10-05T03:07:00"/>
    <x v="0"/>
    <x v="3"/>
    <n v="3"/>
  </r>
  <r>
    <x v="7"/>
    <s v="Tier 3   "/>
    <n v="20131004"/>
    <n v="206"/>
    <n v="878015"/>
    <n v="37.377899999999997"/>
    <n v="-122.26187"/>
    <n v="1"/>
    <d v="2013-10-04T02:06:00"/>
    <s v="POINT (-122.26187 37.3779)"/>
    <s v="CAZ512"/>
    <d v="2013-10-03T18:00:00"/>
    <d v="2013-10-05T03:07:00"/>
    <x v="0"/>
    <x v="3"/>
    <n v="4"/>
  </r>
  <r>
    <x v="8"/>
    <s v="Tier 3   "/>
    <n v="20131004"/>
    <n v="434"/>
    <n v="878069"/>
    <n v="37.0486503999999"/>
    <n v="-121.80839779999999"/>
    <n v="1"/>
    <d v="2013-10-04T04:34:00"/>
    <s v="POINT (-121.8083978 37.04865039999999)"/>
    <s v="CAZ512"/>
    <d v="2013-10-03T18:00:00"/>
    <d v="2013-10-05T03:07:00"/>
    <x v="0"/>
    <x v="3"/>
    <n v="4"/>
  </r>
  <r>
    <x v="9"/>
    <s v="Tier 3   "/>
    <n v="20131004"/>
    <n v="455"/>
    <n v="878081"/>
    <n v="37.257069999999999"/>
    <n v="-122.12026"/>
    <n v="1"/>
    <d v="2013-10-04T04:55:00"/>
    <s v="POINT (-122.12026 37.25707)"/>
    <s v="CAZ512"/>
    <d v="2013-10-03T18:00:00"/>
    <d v="2013-10-05T03:07:00"/>
    <x v="0"/>
    <x v="3"/>
    <n v="4"/>
  </r>
  <r>
    <x v="7"/>
    <s v="Tier 3   "/>
    <n v="20131004"/>
    <n v="1803"/>
    <n v="878981"/>
    <n v="37.397179999999999"/>
    <n v="-122.34957"/>
    <n v="1"/>
    <d v="2013-10-04T18:03:00"/>
    <s v="POINT (-122.34957 37.39718)"/>
    <s v="CAZ512"/>
    <d v="2013-10-03T18:00:00"/>
    <d v="2013-10-05T03:07:00"/>
    <x v="0"/>
    <x v="3"/>
    <n v="4"/>
  </r>
  <r>
    <x v="0"/>
    <s v="Tier 2   "/>
    <n v="20131122"/>
    <n v="1947"/>
    <n v="913093"/>
    <n v="38.32882"/>
    <n v="-122.62836999999899"/>
    <n v="1"/>
    <d v="2013-11-22T19:47:00"/>
    <s v="POINT (-122.62837 38.32882)"/>
    <s v="CAZ506"/>
    <d v="2013-11-22T19:12:00"/>
    <d v="2013-11-23T13:57:00"/>
    <x v="0"/>
    <x v="4"/>
    <n v="22"/>
  </r>
  <r>
    <x v="0"/>
    <s v="Tier 2   "/>
    <n v="20131123"/>
    <n v="3"/>
    <n v="911056"/>
    <n v="38.373690000000003"/>
    <n v="-122.51746"/>
    <n v="1"/>
    <d v="2013-11-23T00:03:00"/>
    <s v="POINT (-122.51746 38.37369)"/>
    <s v="CAZ506"/>
    <d v="2013-11-22T19:12:00"/>
    <d v="2013-11-23T13:57:00"/>
    <x v="0"/>
    <x v="4"/>
    <n v="23"/>
  </r>
  <r>
    <x v="0"/>
    <s v="Tier 2   "/>
    <n v="20131123"/>
    <n v="204"/>
    <n v="913375"/>
    <n v="38.76493"/>
    <n v="-123.01593"/>
    <n v="1"/>
    <d v="2013-11-23T02:04:00"/>
    <s v="POINT (-123.01593 38.76493)"/>
    <s v="CAZ506"/>
    <d v="2013-11-22T19:12:00"/>
    <d v="2013-11-23T13:57:00"/>
    <x v="0"/>
    <x v="4"/>
    <n v="23"/>
  </r>
  <r>
    <x v="0"/>
    <s v="Tier 2   "/>
    <n v="20131123"/>
    <n v="516"/>
    <n v="913427"/>
    <n v="38.829459999999997"/>
    <n v="-123.00653"/>
    <n v="1"/>
    <d v="2013-11-23T05:16:00"/>
    <s v="POINT (-123.00653 38.82946)"/>
    <s v="CAZ506"/>
    <d v="2013-11-22T19:12:00"/>
    <d v="2013-11-23T13:57:00"/>
    <x v="0"/>
    <x v="4"/>
    <n v="23"/>
  </r>
  <r>
    <x v="4"/>
    <s v="Tier 3   "/>
    <n v="20140116"/>
    <n v="402"/>
    <n v="942530"/>
    <n v="38.01003"/>
    <n v="-122.640189999999"/>
    <n v="1"/>
    <d v="2014-01-16T04:02:00"/>
    <s v="POINT (-122.64019 38.01003)"/>
    <s v="CAZ507"/>
    <d v="2014-01-13T22:00:00"/>
    <d v="2014-01-16T08:00:00"/>
    <x v="1"/>
    <x v="5"/>
    <n v="16"/>
  </r>
  <r>
    <x v="1"/>
    <s v="Tier 3   "/>
    <n v="20140123"/>
    <n v="819"/>
    <n v="945818"/>
    <n v="40.433779999999999"/>
    <n v="-123.76528999999999"/>
    <n v="1"/>
    <d v="2014-01-23T08:19:00"/>
    <s v="POINT (-123.76529 40.43378)"/>
    <s v="CAZ212"/>
    <d v="2014-01-23T00:00:00"/>
    <d v="2014-01-24T10:00:00"/>
    <x v="1"/>
    <x v="5"/>
    <n v="23"/>
  </r>
  <r>
    <x v="1"/>
    <s v="Tier 2   "/>
    <n v="20140124"/>
    <n v="207"/>
    <n v="946638"/>
    <n v="40.817709999999998"/>
    <n v="-123.99495"/>
    <n v="1"/>
    <d v="2014-01-24T02:07:00"/>
    <s v="POINT (-123.99495 40.81771)"/>
    <s v="CAZ201"/>
    <d v="2014-01-23T03:33:00"/>
    <d v="2014-01-24T10:00:00"/>
    <x v="1"/>
    <x v="5"/>
    <n v="24"/>
  </r>
  <r>
    <x v="10"/>
    <s v="Tier 2   "/>
    <n v="20140124"/>
    <n v="645"/>
    <n v="946677"/>
    <n v="35.557139999999997"/>
    <n v="-118.81483"/>
    <n v="1"/>
    <d v="2014-01-24T06:45:00"/>
    <s v="POINT (-118.81483 35.55714)"/>
    <s v="CAZ295"/>
    <d v="2014-01-23T14:24:00"/>
    <d v="2014-01-24T21:00:00"/>
    <x v="1"/>
    <x v="5"/>
    <n v="24"/>
  </r>
  <r>
    <x v="2"/>
    <s v="Tier 2   "/>
    <n v="20140529"/>
    <n v="1447"/>
    <n v="1025967"/>
    <n v="38.841450000000002"/>
    <n v="-121.1163"/>
    <n v="1"/>
    <d v="2014-05-29T14:47:00"/>
    <s v="POINT (-121.1163 38.84145)"/>
    <s v="CAZ217"/>
    <d v="2014-05-28T02:43:00"/>
    <d v="2014-05-29T15:44:00"/>
    <x v="1"/>
    <x v="0"/>
    <n v="29"/>
  </r>
  <r>
    <x v="2"/>
    <s v="Tier 3   "/>
    <n v="20140811"/>
    <n v="1932"/>
    <n v="1065037"/>
    <n v="39.256630000000001"/>
    <n v="-120.72136"/>
    <n v="1"/>
    <d v="2014-08-11T19:32:00"/>
    <s v="POINT (-120.72136 39.25663)"/>
    <s v="CAZ269"/>
    <d v="2014-08-10T11:00:00"/>
    <d v="2014-08-12T08:24:00"/>
    <x v="1"/>
    <x v="2"/>
    <n v="11"/>
  </r>
  <r>
    <x v="0"/>
    <s v="Tier 2   "/>
    <n v="20140811"/>
    <n v="2324"/>
    <n v="1065145"/>
    <n v="38.400419999999997"/>
    <n v="-122.56811"/>
    <n v="1"/>
    <d v="2014-08-11T23:24:00"/>
    <s v="POINT (-122.56811 38.40042)"/>
    <s v="CAZ506"/>
    <d v="2014-08-11T21:00:00"/>
    <d v="2014-08-12T03:00:00"/>
    <x v="1"/>
    <x v="2"/>
    <n v="11"/>
  </r>
  <r>
    <x v="8"/>
    <s v="Tier 3   "/>
    <n v="20141012"/>
    <n v="1254"/>
    <n v="1096323"/>
    <n v="37.148521700000003"/>
    <n v="-122.17446059999899"/>
    <n v="1"/>
    <d v="2014-10-12T12:54:00"/>
    <s v="POINT (-122.1744606 37.1485217)"/>
    <s v="CAZ512"/>
    <d v="2014-10-12T03:00:00"/>
    <d v="2014-10-13T11:00:00"/>
    <x v="1"/>
    <x v="3"/>
    <n v="12"/>
  </r>
  <r>
    <x v="0"/>
    <s v="Tier 2   "/>
    <n v="20141012"/>
    <n v="1434"/>
    <n v="1096354"/>
    <n v="38.557270000000003"/>
    <n v="-123.27206"/>
    <n v="1"/>
    <d v="2014-10-12T14:34:00"/>
    <s v="POINT (-123.27206 38.55727)"/>
    <s v="CAZ507"/>
    <d v="2014-10-11T23:00:00"/>
    <d v="2014-10-13T11:00:00"/>
    <x v="1"/>
    <x v="3"/>
    <n v="12"/>
  </r>
  <r>
    <x v="8"/>
    <s v="Tier 2   "/>
    <n v="20150806"/>
    <n v="1816"/>
    <n v="1283761"/>
    <n v="36.571489999999997"/>
    <n v="-121.89042999999999"/>
    <n v="1"/>
    <d v="2015-08-06T18:16:00"/>
    <s v="POINT (-121.89043 36.57149)"/>
    <s v="CAZ530"/>
    <d v="2015-08-06T14:00:00"/>
    <d v="2015-08-07T05:03:00"/>
    <x v="2"/>
    <x v="2"/>
    <n v="6"/>
  </r>
  <r>
    <x v="3"/>
    <s v="Tier 3   "/>
    <n v="20151003"/>
    <n v="2111"/>
    <n v="1316255"/>
    <n v="39.736339999999998"/>
    <n v="-121.68523"/>
    <n v="1"/>
    <d v="2015-10-03T21:11:00"/>
    <s v="POINT (-121.68523 39.73634000000001)"/>
    <s v="CAZ216"/>
    <d v="2015-10-03T17:00:00"/>
    <d v="2015-10-04T08:52:00"/>
    <x v="2"/>
    <x v="3"/>
    <n v="3"/>
  </r>
  <r>
    <x v="11"/>
    <s v="Tier 2   "/>
    <n v="20151004"/>
    <n v="132"/>
    <n v="1316457"/>
    <n v="39.229009999999903"/>
    <n v="-121.38601"/>
    <n v="1"/>
    <d v="2015-10-04T01:32:00"/>
    <s v="POINT (-121.38601 39.22901)"/>
    <s v="CAZ216"/>
    <d v="2015-10-03T17:00:00"/>
    <d v="2015-10-04T08:52:00"/>
    <x v="2"/>
    <x v="3"/>
    <n v="4"/>
  </r>
  <r>
    <x v="2"/>
    <s v="Tier 2   "/>
    <n v="20170622"/>
    <n v="1500"/>
    <n v="1815079"/>
    <n v="38.854669999999999"/>
    <n v="-121.150539999999"/>
    <n v="1"/>
    <d v="2017-06-22T15:00:00"/>
    <s v="POINT (-121.15054 38.85467)"/>
    <s v="CAZ217"/>
    <d v="2017-06-21T13:00:00"/>
    <d v="2017-06-22T22:06:00"/>
    <x v="3"/>
    <x v="1"/>
    <n v="22"/>
  </r>
  <r>
    <x v="7"/>
    <s v="Tier 2   "/>
    <n v="20170716"/>
    <n v="1515"/>
    <n v="1832770"/>
    <n v="37.26305"/>
    <n v="-122.20856999999999"/>
    <n v="1"/>
    <d v="2017-07-16T15:15:00"/>
    <s v="POINT (-122.20857 37.26305)"/>
    <s v="CAZ512"/>
    <d v="2017-07-15T17:00:00"/>
    <d v="2017-07-16T21:00:00"/>
    <x v="3"/>
    <x v="6"/>
    <n v="16"/>
  </r>
  <r>
    <x v="8"/>
    <s v="Tier 3   "/>
    <n v="20170716"/>
    <n v="2007"/>
    <n v="1833073"/>
    <n v="37.116549999999997"/>
    <n v="-122.11413"/>
    <n v="1"/>
    <d v="2017-07-16T20:07:00"/>
    <s v="POINT (-122.11413 37.11655)"/>
    <s v="CAZ512"/>
    <d v="2017-07-15T17:00:00"/>
    <d v="2017-07-16T21:00:00"/>
    <x v="3"/>
    <x v="6"/>
    <n v="16"/>
  </r>
  <r>
    <x v="3"/>
    <s v="Tier 2   "/>
    <n v="20170901"/>
    <n v="1405"/>
    <n v="1864900"/>
    <n v="40.700890000000001"/>
    <n v="-122.0398"/>
    <n v="1"/>
    <d v="2017-09-01T14:05:00"/>
    <s v="POINT (-122.0398 40.70089)"/>
    <s v="CAZ266"/>
    <d v="2017-08-31T11:00:00"/>
    <d v="2017-09-02T08:00:00"/>
    <x v="3"/>
    <x v="7"/>
    <n v="1"/>
  </r>
  <r>
    <x v="8"/>
    <s v="Tier 3   "/>
    <n v="20170902"/>
    <n v="948"/>
    <n v="1866124"/>
    <n v="37.1053"/>
    <n v="-122.08571999999999"/>
    <n v="1"/>
    <d v="2017-09-02T09:48:00"/>
    <s v="POINT (-122.08572 37.1053)"/>
    <s v="CAZ512"/>
    <d v="2017-08-31T21:00:00"/>
    <d v="2017-09-02T21:00:00"/>
    <x v="3"/>
    <x v="7"/>
    <n v="2"/>
  </r>
  <r>
    <x v="3"/>
    <s v="Tier 2   "/>
    <n v="20170923"/>
    <n v="1417"/>
    <n v="1884647"/>
    <n v="40.624299999999998"/>
    <n v="-122.30386"/>
    <n v="1"/>
    <d v="2017-09-23T14:17:00"/>
    <s v="POINT (-122.30386 40.6243)"/>
    <s v="CAZ215"/>
    <d v="2017-09-23T14:00:00"/>
    <d v="2017-09-27T04:30:00"/>
    <x v="3"/>
    <x v="7"/>
    <n v="23"/>
  </r>
  <r>
    <x v="3"/>
    <s v="Tier 3   "/>
    <n v="20170925"/>
    <n v="1547"/>
    <n v="1885579"/>
    <n v="39.713609999999903"/>
    <n v="-121.52137999999999"/>
    <n v="1"/>
    <d v="2017-09-25T15:47:00"/>
    <s v="POINT (-121.52138 39.71361)"/>
    <s v="CAZ266"/>
    <d v="2017-09-23T14:00:00"/>
    <d v="2017-09-27T04:30:00"/>
    <x v="3"/>
    <x v="7"/>
    <n v="25"/>
  </r>
  <r>
    <x v="2"/>
    <s v="Tier 3   "/>
    <n v="20171002"/>
    <n v="1633"/>
    <n v="1889608"/>
    <n v="38.707659999999997"/>
    <n v="-120.97078"/>
    <n v="1"/>
    <d v="2017-10-02T16:33:00"/>
    <s v="POINT (-120.97078 38.70766)"/>
    <s v="CAZ267"/>
    <d v="2017-10-01T11:00:00"/>
    <d v="2017-10-03T03:04:00"/>
    <x v="3"/>
    <x v="3"/>
    <n v="2"/>
  </r>
  <r>
    <x v="2"/>
    <s v="Tier 3   "/>
    <n v="20171002"/>
    <n v="1719"/>
    <n v="1889629"/>
    <n v="38.621580000000002"/>
    <n v="-120.58665999999999"/>
    <n v="1"/>
    <d v="2017-10-02T17:19:00"/>
    <s v="POINT (-120.58666 38.62158)"/>
    <s v="CAZ267"/>
    <d v="2017-10-01T11:00:00"/>
    <d v="2017-10-03T03:04:00"/>
    <x v="3"/>
    <x v="3"/>
    <n v="2"/>
  </r>
  <r>
    <x v="3"/>
    <s v="Tier 3   "/>
    <n v="20171008"/>
    <n v="1839"/>
    <n v="1894153"/>
    <n v="39.74671"/>
    <n v="-121.58911000000001"/>
    <n v="1"/>
    <d v="2017-10-08T18:39:00"/>
    <s v="POINT (-121.58911 39.74671)"/>
    <s v="CAZ266"/>
    <d v="2017-10-08T11:00:00"/>
    <d v="2017-10-09T17:00:00"/>
    <x v="3"/>
    <x v="3"/>
    <n v="8"/>
  </r>
  <r>
    <x v="4"/>
    <s v="Tier 2   "/>
    <n v="20171008"/>
    <n v="1841"/>
    <n v="1893704"/>
    <n v="38.632680000000001"/>
    <n v="-122.67438"/>
    <n v="1"/>
    <d v="2017-10-08T18:41:00"/>
    <s v="POINT (-122.67438 38.63268)"/>
    <s v="CAZ506"/>
    <d v="2017-10-08T11:00:00"/>
    <d v="2017-10-10T05:00:00"/>
    <x v="3"/>
    <x v="3"/>
    <n v="8"/>
  </r>
  <r>
    <x v="3"/>
    <s v="Tier 3   "/>
    <n v="20171008"/>
    <n v="1917"/>
    <n v="1893731"/>
    <n v="39.747639999999997"/>
    <n v="-121.62678"/>
    <n v="1"/>
    <d v="2017-10-08T19:17:00"/>
    <s v="POINT (-121.62678 39.74764)"/>
    <s v="CAZ266"/>
    <d v="2017-10-08T11:00:00"/>
    <d v="2017-10-09T17:00:00"/>
    <x v="3"/>
    <x v="3"/>
    <n v="8"/>
  </r>
  <r>
    <x v="3"/>
    <s v="Tier 2   "/>
    <n v="20171008"/>
    <n v="2012"/>
    <n v="1893777"/>
    <n v="39.785679999999999"/>
    <n v="-121.50633999999999"/>
    <n v="1"/>
    <d v="2017-10-08T20:12:00"/>
    <s v="POINT (-121.50634 39.78568)"/>
    <s v="CAZ266"/>
    <d v="2017-10-08T11:00:00"/>
    <d v="2017-10-09T17:00:00"/>
    <x v="3"/>
    <x v="3"/>
    <n v="8"/>
  </r>
  <r>
    <x v="3"/>
    <s v="Tier 3   "/>
    <n v="20171008"/>
    <n v="2015"/>
    <n v="1893833"/>
    <n v="39.788890000000002"/>
    <n v="-121.65766000000001"/>
    <n v="1"/>
    <d v="2017-10-08T20:15:00"/>
    <s v="POINT (-121.65766 39.78889)"/>
    <s v="CAZ266"/>
    <d v="2017-10-08T11:00:00"/>
    <d v="2017-10-09T17:00:00"/>
    <x v="3"/>
    <x v="3"/>
    <n v="8"/>
  </r>
  <r>
    <x v="1"/>
    <s v="Tier 2   "/>
    <n v="20171008"/>
    <n v="2018"/>
    <n v="1893966"/>
    <n v="38.868200000000002"/>
    <n v="-122.623"/>
    <n v="1"/>
    <d v="2017-10-08T20:18:00"/>
    <s v="POINT (-122.623 38.8682)"/>
    <s v="CAZ264"/>
    <d v="2017-10-08T11:00:00"/>
    <d v="2017-10-09T17:00:00"/>
    <x v="3"/>
    <x v="3"/>
    <n v="8"/>
  </r>
  <r>
    <x v="3"/>
    <s v="Tier 3   "/>
    <n v="20171008"/>
    <n v="2039"/>
    <n v="1893810"/>
    <n v="39.639449999999997"/>
    <n v="-121.42968999999999"/>
    <n v="1"/>
    <d v="2017-10-08T20:39:00"/>
    <s v="POINT (-121.42969 39.63945)"/>
    <s v="CAZ266"/>
    <d v="2017-10-08T11:00:00"/>
    <d v="2017-10-09T17:00:00"/>
    <x v="3"/>
    <x v="3"/>
    <n v="8"/>
  </r>
  <r>
    <x v="4"/>
    <s v="Tier 2   "/>
    <n v="20171008"/>
    <n v="2120"/>
    <n v="1898920"/>
    <n v="38.599490000000003"/>
    <n v="-122.61933000000001"/>
    <n v="1"/>
    <d v="2017-10-08T21:20:00"/>
    <s v="POINT (-122.61933 38.59949)"/>
    <s v="CAZ506"/>
    <d v="2017-10-08T11:00:00"/>
    <d v="2017-10-10T05:00:00"/>
    <x v="3"/>
    <x v="3"/>
    <n v="8"/>
  </r>
  <r>
    <x v="4"/>
    <s v="Tier 3   "/>
    <n v="20171008"/>
    <n v="2149"/>
    <n v="1893975"/>
    <n v="38.544800000000002"/>
    <n v="-122.47566999999999"/>
    <n v="1"/>
    <d v="2017-10-08T21:49:00"/>
    <s v="POINT (-122.47567 38.5448)"/>
    <s v="CAZ506"/>
    <d v="2017-10-08T11:00:00"/>
    <d v="2017-10-10T05:00:00"/>
    <x v="3"/>
    <x v="3"/>
    <n v="8"/>
  </r>
  <r>
    <x v="0"/>
    <s v="Tier 2   "/>
    <n v="20171008"/>
    <n v="2150"/>
    <n v="1897466"/>
    <n v="38.631059999999998"/>
    <n v="-122.77002"/>
    <n v="1"/>
    <d v="2017-10-08T21:50:00"/>
    <s v="POINT (-122.77002 38.63106)"/>
    <s v="CAZ506"/>
    <d v="2017-10-08T11:00:00"/>
    <d v="2017-10-10T05:00:00"/>
    <x v="3"/>
    <x v="3"/>
    <n v="8"/>
  </r>
  <r>
    <x v="8"/>
    <s v="Tier 3   "/>
    <n v="20171008"/>
    <n v="2151"/>
    <n v="1893977"/>
    <n v="37.047989999999999"/>
    <n v="-121.8081"/>
    <n v="1"/>
    <d v="2017-10-08T21:51:00"/>
    <s v="POINT (-121.8081 37.04799000000001)"/>
    <s v="CAZ512"/>
    <d v="2017-10-08T11:00:00"/>
    <d v="2017-10-09T20:47:00"/>
    <x v="3"/>
    <x v="3"/>
    <n v="8"/>
  </r>
  <r>
    <x v="0"/>
    <s v="Tier 3   "/>
    <n v="20171008"/>
    <n v="2154"/>
    <n v="1900167"/>
    <n v="38.447650000000003"/>
    <n v="-122.5735"/>
    <n v="1"/>
    <d v="2017-10-08T21:54:00"/>
    <s v="POINT (-122.5735 38.44765)"/>
    <s v="CAZ506"/>
    <d v="2017-10-08T11:00:00"/>
    <d v="2017-10-10T05:00:00"/>
    <x v="3"/>
    <x v="3"/>
    <n v="8"/>
  </r>
  <r>
    <x v="0"/>
    <s v="Tier 2   "/>
    <n v="20171008"/>
    <n v="2154"/>
    <n v="1901286"/>
    <n v="38.42577"/>
    <n v="-122.56256"/>
    <n v="1"/>
    <d v="2017-10-08T21:54:00"/>
    <s v="POINT (-122.56256 38.42577)"/>
    <s v="CAZ506"/>
    <d v="2017-10-08T11:00:00"/>
    <d v="2017-10-10T05:00:00"/>
    <x v="3"/>
    <x v="3"/>
    <n v="8"/>
  </r>
  <r>
    <x v="4"/>
    <s v="Tier 2   "/>
    <n v="20171008"/>
    <n v="2202"/>
    <n v="1893951"/>
    <n v="38.615780000000001"/>
    <n v="-122.65845"/>
    <n v="1"/>
    <d v="2017-10-08T22:02:00"/>
    <s v="POINT (-122.65845 38.61578)"/>
    <s v="CAZ506"/>
    <d v="2017-10-08T11:00:00"/>
    <d v="2017-10-10T05:00:00"/>
    <x v="3"/>
    <x v="3"/>
    <n v="8"/>
  </r>
  <r>
    <x v="4"/>
    <s v="Tier 3   "/>
    <n v="20171008"/>
    <n v="2202"/>
    <n v="1903474"/>
    <n v="38.641109999999998"/>
    <n v="-122.64702"/>
    <n v="1"/>
    <d v="2017-10-08T22:02:00"/>
    <s v="POINT (-122.64702 38.64111)"/>
    <s v="CAZ507"/>
    <d v="2017-10-08T11:00:00"/>
    <d v="2017-10-10T05:00:00"/>
    <x v="3"/>
    <x v="3"/>
    <n v="8"/>
  </r>
  <r>
    <x v="4"/>
    <s v="Tier 2   "/>
    <n v="20171008"/>
    <n v="2202"/>
    <n v="1903598"/>
    <n v="38.629529999999903"/>
    <n v="-122.6683"/>
    <n v="1"/>
    <d v="2017-10-08T22:02:00"/>
    <s v="POINT (-122.6683 38.62953)"/>
    <s v="CAZ506"/>
    <d v="2017-10-08T11:00:00"/>
    <d v="2017-10-10T05:00:00"/>
    <x v="3"/>
    <x v="3"/>
    <n v="8"/>
  </r>
  <r>
    <x v="3"/>
    <s v="Tier 3   "/>
    <n v="20171008"/>
    <n v="2219"/>
    <n v="1896055"/>
    <n v="39.736709999999903"/>
    <n v="-121.64655"/>
    <n v="1"/>
    <d v="2017-10-08T22:19:00"/>
    <s v="POINT (-121.64655 39.73671)"/>
    <s v="CAZ266"/>
    <d v="2017-10-08T11:00:00"/>
    <d v="2017-10-09T17:00:00"/>
    <x v="3"/>
    <x v="3"/>
    <n v="8"/>
  </r>
  <r>
    <x v="4"/>
    <s v="Tier 2   "/>
    <n v="20171008"/>
    <n v="2220"/>
    <n v="1899635"/>
    <n v="38.407130000000002"/>
    <n v="-122.29382"/>
    <n v="1"/>
    <d v="2017-10-08T22:20:00"/>
    <s v="POINT (-122.29382 38.40713)"/>
    <s v="CAZ506"/>
    <d v="2017-10-08T11:00:00"/>
    <d v="2017-10-10T05:00:00"/>
    <x v="3"/>
    <x v="3"/>
    <n v="8"/>
  </r>
  <r>
    <x v="9"/>
    <s v="Tier 3   "/>
    <n v="20171008"/>
    <n v="2221"/>
    <n v="1894126"/>
    <n v="37.165419999999997"/>
    <n v="-122.01730999999999"/>
    <n v="1"/>
    <d v="2017-10-08T22:21:00"/>
    <s v="POINT (-122.01731 37.16542)"/>
    <s v="CAZ512"/>
    <d v="2017-10-08T11:00:00"/>
    <d v="2017-10-09T20:47:00"/>
    <x v="3"/>
    <x v="3"/>
    <n v="8"/>
  </r>
  <r>
    <x v="4"/>
    <s v="Tier 3   "/>
    <n v="20171008"/>
    <n v="2225"/>
    <n v="1894077"/>
    <n v="38.34543"/>
    <n v="-122.39906000000001"/>
    <n v="1"/>
    <d v="2017-10-08T22:25:00"/>
    <s v="POINT (-122.39906 38.34543)"/>
    <s v="CAZ507"/>
    <d v="2017-10-08T11:00:00"/>
    <d v="2017-10-10T05:00:00"/>
    <x v="3"/>
    <x v="3"/>
    <n v="8"/>
  </r>
  <r>
    <x v="0"/>
    <s v="Tier 3   "/>
    <n v="20171008"/>
    <n v="2240"/>
    <n v="1902794"/>
    <n v="38.500360000000001"/>
    <n v="-122.69410000000001"/>
    <n v="1"/>
    <d v="2017-10-08T22:40:00"/>
    <s v="POINT (-122.6941 38.50036)"/>
    <s v="CAZ506"/>
    <d v="2017-10-08T11:00:00"/>
    <d v="2017-10-10T05:00:00"/>
    <x v="3"/>
    <x v="3"/>
    <n v="8"/>
  </r>
  <r>
    <x v="0"/>
    <s v="Tier 3   "/>
    <n v="20171008"/>
    <n v="2240"/>
    <n v="1902478"/>
    <n v="38.511359999999897"/>
    <n v="-122.7114"/>
    <n v="1"/>
    <d v="2017-10-08T22:40:00"/>
    <s v="POINT (-122.7114 38.51136)"/>
    <s v="CAZ506"/>
    <d v="2017-10-08T11:00:00"/>
    <d v="2017-10-10T05:00:00"/>
    <x v="3"/>
    <x v="3"/>
    <n v="8"/>
  </r>
  <r>
    <x v="0"/>
    <s v="Tier 3   "/>
    <n v="20171008"/>
    <n v="2240"/>
    <n v="1901320"/>
    <n v="38.502000000000002"/>
    <n v="-122.699939999999"/>
    <n v="1"/>
    <d v="2017-10-08T22:40:00"/>
    <s v="POINT (-122.69994 38.502)"/>
    <s v="CAZ506"/>
    <d v="2017-10-08T11:00:00"/>
    <d v="2017-10-10T05:00:00"/>
    <x v="3"/>
    <x v="3"/>
    <n v="8"/>
  </r>
  <r>
    <x v="0"/>
    <s v="Tier 3   "/>
    <n v="20171008"/>
    <n v="2240"/>
    <n v="1900838"/>
    <n v="38.511139999999997"/>
    <n v="-122.71606"/>
    <n v="1"/>
    <d v="2017-10-08T22:40:00"/>
    <s v="POINT (-122.71606 38.51114)"/>
    <s v="CAZ506"/>
    <d v="2017-10-08T11:00:00"/>
    <d v="2017-10-10T05:00:00"/>
    <x v="3"/>
    <x v="3"/>
    <n v="8"/>
  </r>
  <r>
    <x v="0"/>
    <s v="Tier 3   "/>
    <n v="20171008"/>
    <n v="2240"/>
    <n v="1903137"/>
    <n v="38.507469999999998"/>
    <n v="-122.70778"/>
    <n v="1"/>
    <d v="2017-10-08T22:40:00"/>
    <s v="POINT (-122.70778 38.50747)"/>
    <s v="CAZ506"/>
    <d v="2017-10-08T11:00:00"/>
    <d v="2017-10-10T05:00:00"/>
    <x v="3"/>
    <x v="3"/>
    <n v="8"/>
  </r>
  <r>
    <x v="0"/>
    <s v="Tier 2   "/>
    <n v="20171008"/>
    <n v="2240"/>
    <n v="1901380"/>
    <n v="38.505159999999997"/>
    <n v="-122.69225"/>
    <n v="1"/>
    <d v="2017-10-08T22:40:00"/>
    <s v="POINT (-122.69225 38.50516)"/>
    <s v="CAZ506"/>
    <d v="2017-10-08T11:00:00"/>
    <d v="2017-10-10T05:00:00"/>
    <x v="3"/>
    <x v="3"/>
    <n v="8"/>
  </r>
  <r>
    <x v="0"/>
    <s v="Tier 3   "/>
    <n v="20171008"/>
    <n v="2240"/>
    <n v="1907299"/>
    <n v="38.520579999999903"/>
    <n v="-122.712139999999"/>
    <n v="1"/>
    <d v="2017-10-08T22:40:00"/>
    <s v="POINT (-122.71214 38.52058)"/>
    <s v="CAZ506"/>
    <d v="2017-10-08T11:00:00"/>
    <d v="2017-10-10T05:00:00"/>
    <x v="3"/>
    <x v="3"/>
    <n v="8"/>
  </r>
  <r>
    <x v="1"/>
    <s v="Tier 3   "/>
    <n v="20171008"/>
    <n v="2254"/>
    <n v="1894140"/>
    <n v="38.876979999999897"/>
    <n v="-122.76666"/>
    <n v="1"/>
    <d v="2017-10-08T22:54:00"/>
    <s v="POINT (-122.76666 38.87698)"/>
    <s v="CAZ264"/>
    <d v="2017-10-08T11:00:00"/>
    <d v="2017-10-09T17:00:00"/>
    <x v="3"/>
    <x v="3"/>
    <n v="8"/>
  </r>
  <r>
    <x v="3"/>
    <s v="Tier 2   "/>
    <n v="20171008"/>
    <n v="2255"/>
    <n v="1894161"/>
    <n v="39.627809999999997"/>
    <n v="-121.52825"/>
    <n v="1"/>
    <d v="2017-10-08T22:55:00"/>
    <s v="POINT (-121.52825 39.62781)"/>
    <s v="CAZ266"/>
    <d v="2017-10-08T11:00:00"/>
    <d v="2017-10-09T17:00:00"/>
    <x v="3"/>
    <x v="3"/>
    <n v="8"/>
  </r>
  <r>
    <x v="4"/>
    <s v="Tier 2   "/>
    <n v="20171008"/>
    <n v="2259"/>
    <n v="1901273"/>
    <n v="38.429549999999999"/>
    <n v="-122.247869999999"/>
    <n v="1"/>
    <d v="2017-10-08T22:59:00"/>
    <s v="POINT (-122.24787 38.42955)"/>
    <s v="CAZ507"/>
    <d v="2017-10-08T11:00:00"/>
    <d v="2017-10-10T05:00:00"/>
    <x v="3"/>
    <x v="3"/>
    <n v="8"/>
  </r>
  <r>
    <x v="2"/>
    <s v="Tier 2   "/>
    <n v="20171008"/>
    <n v="2303"/>
    <n v="1894177"/>
    <n v="39.253959999999999"/>
    <n v="-121.05696"/>
    <n v="1"/>
    <d v="2017-10-08T23:03:00"/>
    <s v="POINT (-121.05696 39.25396)"/>
    <s v="CAZ267"/>
    <d v="2017-10-08T23:00:00"/>
    <d v="2017-10-09T17:00:00"/>
    <x v="3"/>
    <x v="3"/>
    <n v="8"/>
  </r>
  <r>
    <x v="11"/>
    <s v="Tier 2   "/>
    <n v="20171008"/>
    <n v="2308"/>
    <n v="1899501"/>
    <n v="39.331379999999903"/>
    <n v="-121.38203"/>
    <n v="1"/>
    <d v="2017-10-08T23:08:00"/>
    <s v="POINT (-121.38203 39.33138)"/>
    <s v="CAZ216"/>
    <d v="2017-10-08T11:00:00"/>
    <d v="2017-10-09T17:00:00"/>
    <x v="3"/>
    <x v="3"/>
    <n v="8"/>
  </r>
  <r>
    <x v="11"/>
    <s v="Tier 2   "/>
    <n v="20171008"/>
    <n v="2308"/>
    <n v="1899517"/>
    <n v="39.335889999999999"/>
    <n v="-121.37976"/>
    <n v="1"/>
    <d v="2017-10-08T23:08:00"/>
    <s v="POINT (-121.37976 39.33589)"/>
    <s v="CAZ216"/>
    <d v="2017-10-08T11:00:00"/>
    <d v="2017-10-09T17:00:00"/>
    <x v="3"/>
    <x v="3"/>
    <n v="8"/>
  </r>
  <r>
    <x v="11"/>
    <s v="Tier 2   "/>
    <n v="20171008"/>
    <n v="2308"/>
    <n v="1899500"/>
    <n v="39.330159999999999"/>
    <n v="-121.38249999999999"/>
    <n v="1"/>
    <d v="2017-10-08T23:08:00"/>
    <s v="POINT (-121.3825 39.33016)"/>
    <s v="CAZ216"/>
    <d v="2017-10-08T11:00:00"/>
    <d v="2017-10-09T17:00:00"/>
    <x v="3"/>
    <x v="3"/>
    <n v="8"/>
  </r>
  <r>
    <x v="11"/>
    <s v="Tier 2   "/>
    <n v="20171008"/>
    <n v="2308"/>
    <n v="1899536"/>
    <n v="39.332879999999903"/>
    <n v="-121.36651999999999"/>
    <n v="1"/>
    <d v="2017-10-08T23:08:00"/>
    <s v="POINT (-121.36652 39.33288)"/>
    <s v="CAZ216"/>
    <d v="2017-10-08T11:00:00"/>
    <d v="2017-10-09T17:00:00"/>
    <x v="3"/>
    <x v="3"/>
    <n v="8"/>
  </r>
  <r>
    <x v="11"/>
    <s v="Tier 2   "/>
    <n v="20171008"/>
    <n v="2316"/>
    <n v="1899516"/>
    <n v="39.335450000000002"/>
    <n v="-121.38009"/>
    <n v="1"/>
    <d v="2017-10-08T23:16:00"/>
    <s v="POINT (-121.38009 39.33545)"/>
    <s v="CAZ216"/>
    <d v="2017-10-08T11:00:00"/>
    <d v="2017-10-09T17:00:00"/>
    <x v="3"/>
    <x v="3"/>
    <n v="8"/>
  </r>
  <r>
    <x v="11"/>
    <s v="Tier 2   "/>
    <n v="20171008"/>
    <n v="2316"/>
    <n v="1899506"/>
    <n v="39.333039999999997"/>
    <n v="-121.38127"/>
    <n v="1"/>
    <d v="2017-10-08T23:16:00"/>
    <s v="POINT (-121.38127 39.33304)"/>
    <s v="CAZ216"/>
    <d v="2017-10-08T11:00:00"/>
    <d v="2017-10-09T17:00:00"/>
    <x v="3"/>
    <x v="3"/>
    <n v="8"/>
  </r>
  <r>
    <x v="11"/>
    <s v="Tier 2   "/>
    <n v="20171008"/>
    <n v="2316"/>
    <n v="1899504"/>
    <n v="39.332479999999997"/>
    <n v="-121.38168"/>
    <n v="1"/>
    <d v="2017-10-08T23:16:00"/>
    <s v="POINT (-121.38168 39.33248)"/>
    <s v="CAZ216"/>
    <d v="2017-10-08T11:00:00"/>
    <d v="2017-10-09T17:00:00"/>
    <x v="3"/>
    <x v="3"/>
    <n v="8"/>
  </r>
  <r>
    <x v="11"/>
    <s v="Tier 2   "/>
    <n v="20171008"/>
    <n v="2316"/>
    <n v="1899530"/>
    <n v="39.334609999999998"/>
    <n v="-121.3694"/>
    <n v="1"/>
    <d v="2017-10-08T23:16:00"/>
    <s v="POINT (-121.3694 39.33461)"/>
    <s v="CAZ216"/>
    <d v="2017-10-08T11:00:00"/>
    <d v="2017-10-09T17:00:00"/>
    <x v="3"/>
    <x v="3"/>
    <n v="8"/>
  </r>
  <r>
    <x v="0"/>
    <s v="Tier 3   "/>
    <n v="20171008"/>
    <n v="2317"/>
    <n v="1901016"/>
    <n v="38.524239999999999"/>
    <n v="-122.65442"/>
    <n v="1"/>
    <d v="2017-10-08T23:17:00"/>
    <s v="POINT (-122.65442 38.52424)"/>
    <s v="CAZ507"/>
    <d v="2017-10-08T11:00:00"/>
    <d v="2017-10-10T05:00:00"/>
    <x v="3"/>
    <x v="3"/>
    <n v="8"/>
  </r>
  <r>
    <x v="0"/>
    <s v="Tier 3   "/>
    <n v="20171008"/>
    <n v="2317"/>
    <n v="1900887"/>
    <n v="38.525209999999902"/>
    <n v="-122.66193999999901"/>
    <n v="1"/>
    <d v="2017-10-08T23:17:00"/>
    <s v="POINT (-122.66194 38.52520999999999)"/>
    <s v="CAZ507"/>
    <d v="2017-10-08T11:00:00"/>
    <d v="2017-10-10T05:00:00"/>
    <x v="3"/>
    <x v="3"/>
    <n v="8"/>
  </r>
  <r>
    <x v="0"/>
    <s v="Tier 3   "/>
    <n v="20171008"/>
    <n v="2317"/>
    <n v="1901028"/>
    <n v="38.549880000000002"/>
    <n v="-122.667769999999"/>
    <n v="1"/>
    <d v="2017-10-08T23:17:00"/>
    <s v="POINT (-122.66777 38.54988)"/>
    <s v="CAZ507"/>
    <d v="2017-10-08T11:00:00"/>
    <d v="2017-10-10T05:00:00"/>
    <x v="3"/>
    <x v="3"/>
    <n v="8"/>
  </r>
  <r>
    <x v="11"/>
    <s v="Tier 2   "/>
    <n v="20171008"/>
    <n v="2322"/>
    <n v="1899525"/>
    <n v="39.336280000000002"/>
    <n v="-121.37168"/>
    <n v="1"/>
    <d v="2017-10-08T23:22:00"/>
    <s v="POINT (-121.37168 39.33628)"/>
    <s v="CAZ216"/>
    <d v="2017-10-08T11:00:00"/>
    <d v="2017-10-09T17:00:00"/>
    <x v="3"/>
    <x v="3"/>
    <n v="8"/>
  </r>
  <r>
    <x v="11"/>
    <s v="Tier 2   "/>
    <n v="20171008"/>
    <n v="2322"/>
    <n v="1899357"/>
    <n v="39.352919999999997"/>
    <n v="-121.33018999999901"/>
    <n v="1"/>
    <d v="2017-10-08T23:22:00"/>
    <s v="POINT (-121.33019 39.35292)"/>
    <s v="CAZ267"/>
    <d v="2017-10-08T23:00:00"/>
    <d v="2017-10-09T17:00:00"/>
    <x v="3"/>
    <x v="3"/>
    <n v="8"/>
  </r>
  <r>
    <x v="11"/>
    <s v="Tier 2   "/>
    <n v="20171008"/>
    <n v="2322"/>
    <n v="1899532"/>
    <n v="39.333919999999999"/>
    <n v="-121.36845"/>
    <n v="1"/>
    <d v="2017-10-08T23:22:00"/>
    <s v="POINT (-121.36845 39.33392)"/>
    <s v="CAZ216"/>
    <d v="2017-10-08T11:00:00"/>
    <d v="2017-10-09T17:00:00"/>
    <x v="3"/>
    <x v="3"/>
    <n v="8"/>
  </r>
  <r>
    <x v="11"/>
    <s v="Tier 2   "/>
    <n v="20171008"/>
    <n v="2322"/>
    <n v="1899498"/>
    <n v="39.328569999999999"/>
    <n v="-121.383189999999"/>
    <n v="1"/>
    <d v="2017-10-08T23:22:00"/>
    <s v="POINT (-121.38319 39.32857)"/>
    <s v="CAZ216"/>
    <d v="2017-10-08T11:00:00"/>
    <d v="2017-10-09T17:00:00"/>
    <x v="3"/>
    <x v="3"/>
    <n v="8"/>
  </r>
  <r>
    <x v="11"/>
    <s v="Tier 2   "/>
    <n v="20171008"/>
    <n v="2322"/>
    <n v="1899496"/>
    <n v="39.328060000000001"/>
    <n v="-121.38621000000001"/>
    <n v="1"/>
    <d v="2017-10-08T23:22:00"/>
    <s v="POINT (-121.38621 39.32806)"/>
    <s v="CAZ216"/>
    <d v="2017-10-08T11:00:00"/>
    <d v="2017-10-09T17:00:00"/>
    <x v="3"/>
    <x v="3"/>
    <n v="8"/>
  </r>
  <r>
    <x v="11"/>
    <s v="Tier 2   "/>
    <n v="20171008"/>
    <n v="2322"/>
    <n v="1899520"/>
    <n v="39.33728"/>
    <n v="-121.37705"/>
    <n v="1"/>
    <d v="2017-10-08T23:22:00"/>
    <s v="POINT (-121.37705 39.33728)"/>
    <s v="CAZ216"/>
    <d v="2017-10-08T11:00:00"/>
    <d v="2017-10-09T17:00:00"/>
    <x v="3"/>
    <x v="3"/>
    <n v="8"/>
  </r>
  <r>
    <x v="11"/>
    <s v="Tier 2   "/>
    <n v="20171008"/>
    <n v="2322"/>
    <n v="1899495"/>
    <n v="39.324269999999999"/>
    <n v="-121.39203000000001"/>
    <n v="1"/>
    <d v="2017-10-08T23:22:00"/>
    <s v="POINT (-121.39203 39.32427)"/>
    <s v="CAZ216"/>
    <d v="2017-10-08T11:00:00"/>
    <d v="2017-10-09T17:00:00"/>
    <x v="3"/>
    <x v="3"/>
    <n v="8"/>
  </r>
  <r>
    <x v="11"/>
    <s v="Tier 2   "/>
    <n v="20171008"/>
    <n v="2322"/>
    <n v="1899493"/>
    <n v="39.32244"/>
    <n v="-121.39453"/>
    <n v="1"/>
    <d v="2017-10-08T23:22:00"/>
    <s v="POINT (-121.39453 39.32244)"/>
    <s v="CAZ216"/>
    <d v="2017-10-08T11:00:00"/>
    <d v="2017-10-09T17:00:00"/>
    <x v="3"/>
    <x v="3"/>
    <n v="8"/>
  </r>
  <r>
    <x v="11"/>
    <s v="Tier 2   "/>
    <n v="20171008"/>
    <n v="2322"/>
    <n v="1899491"/>
    <n v="39.32206"/>
    <n v="-121.39516"/>
    <n v="1"/>
    <d v="2017-10-08T23:22:00"/>
    <s v="POINT (-121.39516 39.32206)"/>
    <s v="CAZ216"/>
    <d v="2017-10-08T11:00:00"/>
    <d v="2017-10-09T17:00:00"/>
    <x v="3"/>
    <x v="3"/>
    <n v="8"/>
  </r>
  <r>
    <x v="11"/>
    <s v="Tier 2   "/>
    <n v="20171008"/>
    <n v="2322"/>
    <n v="1899490"/>
    <n v="39.321539999999999"/>
    <n v="-121.395839999999"/>
    <n v="1"/>
    <d v="2017-10-08T23:22:00"/>
    <s v="POINT (-121.39584 39.32154)"/>
    <s v="CAZ216"/>
    <d v="2017-10-08T11:00:00"/>
    <d v="2017-10-09T17:00:00"/>
    <x v="3"/>
    <x v="3"/>
    <n v="8"/>
  </r>
  <r>
    <x v="11"/>
    <s v="Tier 2   "/>
    <n v="20171008"/>
    <n v="2322"/>
    <n v="1899523"/>
    <n v="39.33766"/>
    <n v="-121.375639999999"/>
    <n v="1"/>
    <d v="2017-10-08T23:22:00"/>
    <s v="POINT (-121.37564 39.33766)"/>
    <s v="CAZ216"/>
    <d v="2017-10-08T11:00:00"/>
    <d v="2017-10-09T17:00:00"/>
    <x v="3"/>
    <x v="3"/>
    <n v="8"/>
  </r>
  <r>
    <x v="11"/>
    <s v="Tier 2   "/>
    <n v="20171008"/>
    <n v="2322"/>
    <n v="1899533"/>
    <n v="39.333770000000001"/>
    <n v="-121.36809"/>
    <n v="1"/>
    <d v="2017-10-08T23:22:00"/>
    <s v="POINT (-121.36809 39.33377)"/>
    <s v="CAZ216"/>
    <d v="2017-10-08T11:00:00"/>
    <d v="2017-10-09T17:00:00"/>
    <x v="3"/>
    <x v="3"/>
    <n v="8"/>
  </r>
  <r>
    <x v="11"/>
    <s v="Tier 2   "/>
    <n v="20171008"/>
    <n v="2322"/>
    <n v="1896866"/>
    <n v="39.331980000000001"/>
    <n v="-121.36463999999999"/>
    <n v="1"/>
    <d v="2017-10-08T23:22:00"/>
    <s v="POINT (-121.36464 39.33198)"/>
    <s v="CAZ216"/>
    <d v="2017-10-08T11:00:00"/>
    <d v="2017-10-09T17:00:00"/>
    <x v="3"/>
    <x v="3"/>
    <n v="8"/>
  </r>
  <r>
    <x v="11"/>
    <s v="Tier 2   "/>
    <n v="20171008"/>
    <n v="2322"/>
    <n v="1899529"/>
    <n v="39.335149999999999"/>
    <n v="-121.37018"/>
    <n v="1"/>
    <d v="2017-10-08T23:22:00"/>
    <s v="POINT (-121.37018 39.33515)"/>
    <s v="CAZ216"/>
    <d v="2017-10-08T11:00:00"/>
    <d v="2017-10-09T17:00:00"/>
    <x v="3"/>
    <x v="3"/>
    <n v="8"/>
  </r>
  <r>
    <x v="11"/>
    <s v="Tier 2   "/>
    <n v="20171008"/>
    <n v="2322"/>
    <n v="1894286"/>
    <n v="39.337559999999897"/>
    <n v="-121.37536"/>
    <n v="1"/>
    <d v="2017-10-08T23:22:00"/>
    <s v="POINT (-121.37536 39.33756)"/>
    <s v="CAZ216"/>
    <d v="2017-10-08T11:00:00"/>
    <d v="2017-10-09T17:00:00"/>
    <x v="3"/>
    <x v="3"/>
    <n v="8"/>
  </r>
  <r>
    <x v="11"/>
    <s v="Tier 2   "/>
    <n v="20171008"/>
    <n v="2322"/>
    <n v="1899526"/>
    <n v="39.33558"/>
    <n v="-121.37083"/>
    <n v="1"/>
    <d v="2017-10-08T23:22:00"/>
    <s v="POINT (-121.37083 39.33558)"/>
    <s v="CAZ216"/>
    <d v="2017-10-08T11:00:00"/>
    <d v="2017-10-09T17:00:00"/>
    <x v="3"/>
    <x v="3"/>
    <n v="8"/>
  </r>
  <r>
    <x v="11"/>
    <s v="Tier 2   "/>
    <n v="20171008"/>
    <n v="2322"/>
    <n v="1899487"/>
    <n v="39.321080000000002"/>
    <n v="-121.394939999999"/>
    <n v="1"/>
    <d v="2017-10-08T23:22:00"/>
    <s v="POINT (-121.39494 39.32108)"/>
    <s v="CAZ216"/>
    <d v="2017-10-08T11:00:00"/>
    <d v="2017-10-09T17:00:00"/>
    <x v="3"/>
    <x v="3"/>
    <n v="8"/>
  </r>
  <r>
    <x v="4"/>
    <s v="Tier 3   "/>
    <n v="20171008"/>
    <n v="2324"/>
    <n v="1908131"/>
    <n v="38.606070000000003"/>
    <n v="-122.65226"/>
    <n v="1"/>
    <d v="2017-10-08T23:24:00"/>
    <s v="POINT (-122.65226 38.60607)"/>
    <s v="CAZ507"/>
    <d v="2017-10-08T11:00:00"/>
    <d v="2017-10-10T05:00:00"/>
    <x v="3"/>
    <x v="3"/>
    <n v="8"/>
  </r>
  <r>
    <x v="0"/>
    <s v="Tier 3   "/>
    <n v="20171008"/>
    <n v="2324"/>
    <n v="1906698"/>
    <n v="38.772979999999997"/>
    <n v="-122.90819999999999"/>
    <n v="1"/>
    <d v="2017-10-08T23:24:00"/>
    <s v="POINT (-122.9082 38.77298)"/>
    <s v="CAZ507"/>
    <d v="2017-10-08T11:00:00"/>
    <d v="2017-10-10T05:00:00"/>
    <x v="3"/>
    <x v="3"/>
    <n v="8"/>
  </r>
  <r>
    <x v="2"/>
    <s v="Tier 2   "/>
    <n v="20171008"/>
    <n v="2325"/>
    <n v="1894346"/>
    <n v="39.234960000000001"/>
    <n v="-121.0604"/>
    <n v="1"/>
    <d v="2017-10-08T23:25:00"/>
    <s v="POINT (-121.0604 39.23496)"/>
    <s v="CAZ267"/>
    <d v="2017-10-08T23:00:00"/>
    <d v="2017-10-09T17:00:00"/>
    <x v="3"/>
    <x v="3"/>
    <n v="8"/>
  </r>
  <r>
    <x v="0"/>
    <s v="Tier 3   "/>
    <n v="20171008"/>
    <n v="2326"/>
    <n v="1896967"/>
    <n v="38.463679999999997"/>
    <n v="-122.60892"/>
    <n v="1"/>
    <d v="2017-10-08T23:26:00"/>
    <s v="POINT (-122.60892 38.46368)"/>
    <s v="CAZ506"/>
    <d v="2017-10-08T11:00:00"/>
    <d v="2017-10-10T05:00:00"/>
    <x v="3"/>
    <x v="3"/>
    <n v="8"/>
  </r>
  <r>
    <x v="2"/>
    <s v="Tier 2   "/>
    <n v="20171008"/>
    <n v="2327"/>
    <n v="1897902"/>
    <n v="39.233600000000003"/>
    <n v="-121.11018"/>
    <n v="1"/>
    <d v="2017-10-08T23:27:00"/>
    <s v="POINT (-121.11018 39.2336)"/>
    <s v="CAZ267"/>
    <d v="2017-10-08T23:00:00"/>
    <d v="2017-10-09T17:00:00"/>
    <x v="3"/>
    <x v="3"/>
    <n v="8"/>
  </r>
  <r>
    <x v="0"/>
    <s v="Tier 3   "/>
    <n v="20171008"/>
    <n v="2330"/>
    <n v="1894367"/>
    <n v="38.319279999999999"/>
    <n v="-122.45747"/>
    <n v="1"/>
    <d v="2017-10-08T23:30:00"/>
    <s v="POINT (-122.45747 38.31928)"/>
    <s v="CAZ506"/>
    <d v="2017-10-08T11:00:00"/>
    <d v="2017-10-10T05:00:00"/>
    <x v="3"/>
    <x v="3"/>
    <n v="8"/>
  </r>
  <r>
    <x v="0"/>
    <s v="Tier 3   "/>
    <n v="20171008"/>
    <n v="2331"/>
    <n v="1901328"/>
    <n v="38.496079999999999"/>
    <n v="-122.68375"/>
    <n v="1"/>
    <d v="2017-10-08T23:31:00"/>
    <s v="POINT (-122.68375 38.49608)"/>
    <s v="CAZ506"/>
    <d v="2017-10-08T11:00:00"/>
    <d v="2017-10-10T05:00:00"/>
    <x v="3"/>
    <x v="3"/>
    <n v="8"/>
  </r>
  <r>
    <x v="0"/>
    <s v="Tier 3   "/>
    <n v="20171008"/>
    <n v="2331"/>
    <n v="1901847"/>
    <n v="38.49953"/>
    <n v="-122.67498999999999"/>
    <n v="1"/>
    <d v="2017-10-08T23:31:00"/>
    <s v="POINT (-122.67499 38.49953)"/>
    <s v="CAZ506"/>
    <d v="2017-10-08T11:00:00"/>
    <d v="2017-10-10T05:00:00"/>
    <x v="3"/>
    <x v="3"/>
    <n v="8"/>
  </r>
  <r>
    <x v="0"/>
    <s v="Tier 3   "/>
    <n v="20171008"/>
    <n v="2331"/>
    <n v="1901331"/>
    <n v="38.49662"/>
    <n v="-122.68494"/>
    <n v="1"/>
    <d v="2017-10-08T23:31:00"/>
    <s v="POINT (-122.68494 38.49662)"/>
    <s v="CAZ506"/>
    <d v="2017-10-08T11:00:00"/>
    <d v="2017-10-10T05:00:00"/>
    <x v="3"/>
    <x v="3"/>
    <n v="8"/>
  </r>
  <r>
    <x v="0"/>
    <s v="Tier 3   "/>
    <n v="20171008"/>
    <n v="2333"/>
    <n v="1894391"/>
    <n v="38.38729"/>
    <n v="-122.97280000000001"/>
    <n v="1"/>
    <d v="2017-10-08T23:33:00"/>
    <s v="POINT (-122.9728 38.38729)"/>
    <s v="CAZ506"/>
    <d v="2017-10-08T11:00:00"/>
    <d v="2017-10-10T05:00:00"/>
    <x v="3"/>
    <x v="3"/>
    <n v="8"/>
  </r>
  <r>
    <x v="0"/>
    <s v="Tier 3   "/>
    <n v="20171008"/>
    <n v="2335"/>
    <n v="1903260"/>
    <n v="38.399920000000002"/>
    <n v="-122.57196"/>
    <n v="1"/>
    <d v="2017-10-08T23:35:00"/>
    <s v="POINT (-122.57196 38.39992)"/>
    <s v="CAZ506"/>
    <d v="2017-10-08T11:00:00"/>
    <d v="2017-10-10T05:00:00"/>
    <x v="3"/>
    <x v="3"/>
    <n v="8"/>
  </r>
  <r>
    <x v="0"/>
    <s v="Tier 2   "/>
    <n v="20171008"/>
    <n v="2335"/>
    <n v="1900094"/>
    <n v="38.400399999999998"/>
    <n v="-122.56872"/>
    <n v="1"/>
    <d v="2017-10-08T23:35:00"/>
    <s v="POINT (-122.56872 38.4004)"/>
    <s v="CAZ506"/>
    <d v="2017-10-08T11:00:00"/>
    <d v="2017-10-10T05:00:00"/>
    <x v="3"/>
    <x v="3"/>
    <n v="8"/>
  </r>
  <r>
    <x v="0"/>
    <s v="Tier 2   "/>
    <n v="20171008"/>
    <n v="2336"/>
    <n v="1901716"/>
    <n v="38.432009999999998"/>
    <n v="-122.57086"/>
    <n v="1"/>
    <d v="2017-10-08T23:36:00"/>
    <s v="POINT (-122.57086 38.43201)"/>
    <s v="CAZ506"/>
    <d v="2017-10-08T11:00:00"/>
    <d v="2017-10-10T05:00:00"/>
    <x v="3"/>
    <x v="3"/>
    <n v="8"/>
  </r>
  <r>
    <x v="2"/>
    <s v="Tier 2   "/>
    <n v="20171008"/>
    <n v="2343"/>
    <n v="1897875"/>
    <n v="39.239170000000001"/>
    <n v="-121.14263"/>
    <n v="1"/>
    <d v="2017-10-08T23:43:00"/>
    <s v="POINT (-121.14263 39.23917)"/>
    <s v="CAZ267"/>
    <d v="2017-10-08T23:00:00"/>
    <d v="2017-10-09T17:00:00"/>
    <x v="3"/>
    <x v="3"/>
    <n v="8"/>
  </r>
  <r>
    <x v="2"/>
    <s v="Tier 2   "/>
    <n v="20171008"/>
    <n v="2347"/>
    <n v="1894921"/>
    <n v="39.19923"/>
    <n v="-121.08647999999999"/>
    <n v="1"/>
    <d v="2017-10-08T23:47:00"/>
    <s v="POINT (-121.08648 39.19923)"/>
    <s v="CAZ267"/>
    <d v="2017-10-08T23:00:00"/>
    <d v="2017-10-09T17:00:00"/>
    <x v="3"/>
    <x v="3"/>
    <n v="8"/>
  </r>
  <r>
    <x v="0"/>
    <s v="Tier 2   "/>
    <n v="20171008"/>
    <n v="2350"/>
    <n v="1898756"/>
    <n v="38.373139999999999"/>
    <n v="-122.52405"/>
    <n v="1"/>
    <d v="2017-10-08T23:50:00"/>
    <s v="POINT (-122.52405 38.37314)"/>
    <s v="CAZ506"/>
    <d v="2017-10-08T11:00:00"/>
    <d v="2017-10-10T05:00:00"/>
    <x v="3"/>
    <x v="3"/>
    <n v="8"/>
  </r>
  <r>
    <x v="0"/>
    <s v="Tier 2   "/>
    <n v="20171008"/>
    <n v="2350"/>
    <n v="1899662"/>
    <n v="38.37932"/>
    <n v="-122.51109"/>
    <n v="1"/>
    <d v="2017-10-08T23:50:00"/>
    <s v="POINT (-122.51109 38.37932)"/>
    <s v="CAZ506"/>
    <d v="2017-10-08T11:00:00"/>
    <d v="2017-10-10T05:00:00"/>
    <x v="3"/>
    <x v="3"/>
    <n v="8"/>
  </r>
  <r>
    <x v="2"/>
    <s v="Tier 2   "/>
    <n v="20171008"/>
    <n v="2352"/>
    <n v="1897935"/>
    <n v="39.22701"/>
    <n v="-121.14118999999999"/>
    <n v="1"/>
    <d v="2017-10-08T23:52:00"/>
    <s v="POINT (-121.14119 39.22701)"/>
    <s v="CAZ267"/>
    <d v="2017-10-08T23:00:00"/>
    <d v="2017-10-09T17:00:00"/>
    <x v="3"/>
    <x v="3"/>
    <n v="8"/>
  </r>
  <r>
    <x v="0"/>
    <s v="Tier 3   "/>
    <n v="20171008"/>
    <n v="2358"/>
    <s v="s1308557"/>
    <n v="38.412170000000003"/>
    <n v="-122.509819999999"/>
    <n v="1"/>
    <d v="2017-10-08T23:58:00"/>
    <s v="POINT (-122.50982 38.41217)"/>
    <s v="CAZ507"/>
    <d v="2017-10-08T11:00:00"/>
    <d v="2017-10-10T05:00:00"/>
    <x v="3"/>
    <x v="3"/>
    <n v="8"/>
  </r>
  <r>
    <x v="0"/>
    <s v="Tier 2   "/>
    <n v="20171008"/>
    <n v="2358"/>
    <n v="1900347"/>
    <n v="38.417169999999999"/>
    <n v="-122.55756"/>
    <n v="1"/>
    <d v="2017-10-08T23:58:00"/>
    <s v="POINT (-122.55756 38.41717)"/>
    <s v="CAZ506"/>
    <d v="2017-10-08T11:00:00"/>
    <d v="2017-10-10T05:00:00"/>
    <x v="3"/>
    <x v="3"/>
    <n v="8"/>
  </r>
  <r>
    <x v="4"/>
    <s v="Tier 3   "/>
    <n v="20171009"/>
    <n v="11"/>
    <n v="1895660"/>
    <n v="38.57732"/>
    <n v="-122.5194"/>
    <n v="1"/>
    <d v="2017-10-09T00:11:00"/>
    <s v="POINT (-122.5194 38.57732)"/>
    <s v="CAZ506"/>
    <d v="2017-10-08T11:00:00"/>
    <d v="2017-10-10T05:00:00"/>
    <x v="3"/>
    <x v="3"/>
    <n v="9"/>
  </r>
  <r>
    <x v="0"/>
    <s v="Tier 3   "/>
    <n v="20171009"/>
    <n v="17"/>
    <n v="1900801"/>
    <n v="38.550509999999903"/>
    <n v="-122.65125"/>
    <n v="1"/>
    <d v="2017-10-09T00:17:00"/>
    <s v="POINT (-122.65125 38.55051)"/>
    <s v="CAZ507"/>
    <d v="2017-10-08T11:00:00"/>
    <d v="2017-10-10T05:00:00"/>
    <x v="3"/>
    <x v="3"/>
    <n v="9"/>
  </r>
  <r>
    <x v="0"/>
    <s v="Tier 3   "/>
    <n v="20171009"/>
    <n v="17"/>
    <n v="1900803"/>
    <n v="38.54712"/>
    <n v="-122.66916000000001"/>
    <n v="1"/>
    <d v="2017-10-09T00:17:00"/>
    <s v="POINT (-122.66916 38.54712)"/>
    <s v="CAZ507"/>
    <d v="2017-10-08T11:00:00"/>
    <d v="2017-10-10T05:00:00"/>
    <x v="3"/>
    <x v="3"/>
    <n v="9"/>
  </r>
  <r>
    <x v="1"/>
    <s v="Tier 3   "/>
    <n v="20171009"/>
    <n v="29"/>
    <n v="1894896"/>
    <n v="39.072769999999998"/>
    <n v="-122.58660999999999"/>
    <n v="1"/>
    <d v="2017-10-09T00:29:00"/>
    <s v="POINT (-122.58661 39.07277)"/>
    <s v="CAZ264"/>
    <d v="2017-10-08T11:00:00"/>
    <d v="2017-10-09T17:00:00"/>
    <x v="3"/>
    <x v="3"/>
    <n v="9"/>
  </r>
  <r>
    <x v="0"/>
    <s v="Tier 2   "/>
    <n v="20171009"/>
    <n v="30"/>
    <n v="1900344"/>
    <n v="38.868070000000003"/>
    <n v="-123.03745000000001"/>
    <n v="1"/>
    <d v="2017-10-09T00:30:00"/>
    <s v="POINT (-123.03745 38.86807)"/>
    <s v="CAZ276"/>
    <d v="2017-10-08T14:00:00"/>
    <d v="2017-10-09T15:00:00"/>
    <x v="3"/>
    <x v="3"/>
    <n v="9"/>
  </r>
  <r>
    <x v="0"/>
    <s v="Tier 2   "/>
    <n v="20171009"/>
    <n v="36"/>
    <n v="1894682"/>
    <n v="38.32667"/>
    <n v="-122.63160000000001"/>
    <n v="1"/>
    <d v="2017-10-09T00:36:00"/>
    <s v="POINT (-122.6316 38.32667)"/>
    <s v="CAZ506"/>
    <d v="2017-10-08T11:00:00"/>
    <d v="2017-10-10T05:00:00"/>
    <x v="3"/>
    <x v="3"/>
    <n v="9"/>
  </r>
  <r>
    <x v="1"/>
    <s v="Tier 2   "/>
    <n v="20171009"/>
    <n v="51"/>
    <n v="1894798"/>
    <n v="39.110430000000001"/>
    <n v="-122.81283000000001"/>
    <n v="1"/>
    <d v="2017-10-09T00:51:00"/>
    <s v="POINT (-122.81283 39.11043)"/>
    <s v="CAZ264"/>
    <d v="2017-10-08T11:00:00"/>
    <d v="2017-10-09T17:00:00"/>
    <x v="3"/>
    <x v="3"/>
    <n v="9"/>
  </r>
  <r>
    <x v="1"/>
    <s v="Tier 2   "/>
    <n v="20171009"/>
    <n v="52"/>
    <n v="1898710"/>
    <n v="39.313189999999999"/>
    <n v="-123.219839999999"/>
    <n v="1"/>
    <d v="2017-10-09T00:52:00"/>
    <s v="POINT (-123.21984 39.31319000000001)"/>
    <s v="CAZ276"/>
    <d v="2017-10-08T14:00:00"/>
    <d v="2017-10-09T15:00:00"/>
    <x v="3"/>
    <x v="3"/>
    <n v="9"/>
  </r>
  <r>
    <x v="2"/>
    <s v="Tier 2   "/>
    <n v="20171009"/>
    <n v="104"/>
    <n v="1897872"/>
    <n v="39.233739999999997"/>
    <n v="-121.15411"/>
    <n v="1"/>
    <d v="2017-10-09T01:04:00"/>
    <s v="POINT (-121.15411 39.23374)"/>
    <s v="CAZ267"/>
    <d v="2017-10-08T23:00:00"/>
    <d v="2017-10-09T17:00:00"/>
    <x v="3"/>
    <x v="3"/>
    <n v="9"/>
  </r>
  <r>
    <x v="2"/>
    <s v="Tier 2   "/>
    <n v="20171009"/>
    <n v="104"/>
    <n v="1899353"/>
    <n v="39.242019999999997"/>
    <n v="-121.153489999999"/>
    <n v="1"/>
    <d v="2017-10-09T01:04:00"/>
    <s v="POINT (-121.15349 39.24202)"/>
    <s v="CAZ267"/>
    <d v="2017-10-08T23:00:00"/>
    <d v="2017-10-09T17:00:00"/>
    <x v="3"/>
    <x v="3"/>
    <n v="9"/>
  </r>
  <r>
    <x v="2"/>
    <s v="Tier 2   "/>
    <n v="20171009"/>
    <n v="124"/>
    <n v="1894576"/>
    <n v="39.209319999999998"/>
    <n v="-121.061489999999"/>
    <n v="1"/>
    <d v="2017-10-09T01:24:00"/>
    <s v="POINT (-121.06149 39.20932)"/>
    <s v="CAZ267"/>
    <d v="2017-10-08T23:00:00"/>
    <d v="2017-10-09T17:00:00"/>
    <x v="3"/>
    <x v="3"/>
    <n v="9"/>
  </r>
  <r>
    <x v="8"/>
    <s v="Tier 3   "/>
    <n v="20171009"/>
    <n v="131"/>
    <n v="1894906"/>
    <n v="37.105840000000001"/>
    <n v="-121.97235000000001"/>
    <n v="1"/>
    <d v="2017-10-09T01:31:00"/>
    <s v="POINT (-121.97235 37.10584)"/>
    <s v="CAZ512"/>
    <d v="2017-10-08T11:00:00"/>
    <d v="2017-10-09T20:47:00"/>
    <x v="3"/>
    <x v="3"/>
    <n v="9"/>
  </r>
  <r>
    <x v="0"/>
    <s v="Tier 3   "/>
    <n v="20171009"/>
    <n v="136"/>
    <n v="1899587"/>
    <n v="38.366669999999999"/>
    <n v="-122.58985"/>
    <n v="1"/>
    <d v="2017-10-09T01:36:00"/>
    <s v="POINT (-122.58985 38.36667)"/>
    <s v="CAZ507"/>
    <d v="2017-10-08T11:00:00"/>
    <d v="2017-10-10T05:00:00"/>
    <x v="3"/>
    <x v="3"/>
    <n v="9"/>
  </r>
  <r>
    <x v="0"/>
    <s v="Tier 2   "/>
    <n v="20171009"/>
    <n v="138"/>
    <n v="1896669"/>
    <n v="38.489600000000003"/>
    <n v="-122.66734"/>
    <n v="1"/>
    <d v="2017-10-09T01:38:00"/>
    <s v="POINT (-122.66734 38.4896)"/>
    <s v="CAZ506"/>
    <d v="2017-10-08T11:00:00"/>
    <d v="2017-10-10T05:00:00"/>
    <x v="3"/>
    <x v="3"/>
    <n v="9"/>
  </r>
  <r>
    <x v="4"/>
    <s v="Tier 2   "/>
    <n v="20171009"/>
    <n v="138"/>
    <n v="1900638"/>
    <n v="38.478850000000001"/>
    <n v="-122.18671000000001"/>
    <n v="1"/>
    <d v="2017-10-09T01:38:00"/>
    <s v="POINT (-122.18671 38.47885)"/>
    <s v="CAZ507"/>
    <d v="2017-10-08T11:00:00"/>
    <d v="2017-10-10T05:00:00"/>
    <x v="3"/>
    <x v="3"/>
    <n v="9"/>
  </r>
  <r>
    <x v="0"/>
    <s v="Tier 3   "/>
    <n v="20171009"/>
    <n v="141"/>
    <n v="1903332"/>
    <n v="38.516849999999998"/>
    <n v="-122.67968999999999"/>
    <n v="1"/>
    <d v="2017-10-09T01:41:00"/>
    <s v="POINT (-122.67969 38.51685)"/>
    <s v="CAZ507"/>
    <d v="2017-10-08T11:00:00"/>
    <d v="2017-10-10T05:00:00"/>
    <x v="3"/>
    <x v="3"/>
    <n v="9"/>
  </r>
  <r>
    <x v="0"/>
    <s v="Tier 3   "/>
    <n v="20171009"/>
    <n v="141"/>
    <n v="1901218"/>
    <n v="38.511679999999998"/>
    <n v="-122.69201"/>
    <n v="1"/>
    <d v="2017-10-09T01:41:00"/>
    <s v="POINT (-122.69201 38.51168)"/>
    <s v="CAZ506"/>
    <d v="2017-10-08T11:00:00"/>
    <d v="2017-10-10T05:00:00"/>
    <x v="3"/>
    <x v="3"/>
    <n v="9"/>
  </r>
  <r>
    <x v="1"/>
    <s v="Tier 3   "/>
    <n v="20171009"/>
    <n v="142"/>
    <n v="1894986"/>
    <n v="38.845790000000001"/>
    <n v="-122.72403999999899"/>
    <n v="1"/>
    <d v="2017-10-09T01:42:00"/>
    <s v="POINT (-122.72404 38.84579)"/>
    <s v="CAZ264"/>
    <d v="2017-10-08T11:00:00"/>
    <d v="2017-10-09T17:00:00"/>
    <x v="3"/>
    <x v="3"/>
    <n v="9"/>
  </r>
  <r>
    <x v="0"/>
    <s v="Tier 2   "/>
    <n v="20171009"/>
    <n v="147"/>
    <n v="1902150"/>
    <n v="38.292650000000002"/>
    <n v="-122.41322"/>
    <n v="1"/>
    <d v="2017-10-09T01:47:00"/>
    <s v="POINT (-122.41322 38.29265)"/>
    <s v="CAZ506"/>
    <d v="2017-10-08T11:00:00"/>
    <d v="2017-10-10T05:00:00"/>
    <x v="3"/>
    <x v="3"/>
    <n v="9"/>
  </r>
  <r>
    <x v="4"/>
    <s v="Tier 2   "/>
    <n v="20171009"/>
    <n v="154"/>
    <n v="1902561"/>
    <n v="38.352800000000002"/>
    <n v="-122.22413"/>
    <n v="1"/>
    <d v="2017-10-09T01:54:00"/>
    <s v="POINT (-122.22413 38.3528)"/>
    <s v="CAZ507"/>
    <d v="2017-10-08T11:00:00"/>
    <d v="2017-10-10T05:00:00"/>
    <x v="3"/>
    <x v="3"/>
    <n v="9"/>
  </r>
  <r>
    <x v="0"/>
    <s v="Tier 3   "/>
    <n v="20171009"/>
    <n v="211"/>
    <n v="1901335"/>
    <n v="38.50094"/>
    <n v="-122.686439999999"/>
    <n v="1"/>
    <d v="2017-10-09T02:11:00"/>
    <s v="POINT (-122.68644 38.50094)"/>
    <s v="CAZ506"/>
    <d v="2017-10-08T11:00:00"/>
    <d v="2017-10-10T05:00:00"/>
    <x v="3"/>
    <x v="3"/>
    <n v="9"/>
  </r>
  <r>
    <x v="0"/>
    <s v="Tier 2   "/>
    <n v="20171009"/>
    <n v="211"/>
    <n v="1901338"/>
    <n v="38.500619999999998"/>
    <n v="-122.686289999999"/>
    <n v="1"/>
    <d v="2017-10-09T02:11:00"/>
    <s v="POINT (-122.68629 38.50062)"/>
    <s v="CAZ506"/>
    <d v="2017-10-08T11:00:00"/>
    <d v="2017-10-10T05:00:00"/>
    <x v="3"/>
    <x v="3"/>
    <n v="9"/>
  </r>
  <r>
    <x v="0"/>
    <s v="Tier 2   "/>
    <n v="20171009"/>
    <n v="211"/>
    <n v="1901336"/>
    <n v="38.498370000000001"/>
    <n v="-122.6862"/>
    <n v="1"/>
    <d v="2017-10-09T02:11:00"/>
    <s v="POINT (-122.6862 38.49837)"/>
    <s v="CAZ506"/>
    <d v="2017-10-08T11:00:00"/>
    <d v="2017-10-10T05:00:00"/>
    <x v="3"/>
    <x v="3"/>
    <n v="9"/>
  </r>
  <r>
    <x v="0"/>
    <s v="Tier 3   "/>
    <n v="20171009"/>
    <n v="313"/>
    <n v="1898660"/>
    <n v="38.39264"/>
    <n v="-122.60616"/>
    <n v="1"/>
    <d v="2017-10-09T03:13:00"/>
    <s v="POINT (-122.60616 38.39264)"/>
    <s v="CAZ507"/>
    <d v="2017-10-08T11:00:00"/>
    <d v="2017-10-10T05:00:00"/>
    <x v="3"/>
    <x v="3"/>
    <n v="9"/>
  </r>
  <r>
    <x v="0"/>
    <s v="Tier 3   "/>
    <n v="20171009"/>
    <n v="313"/>
    <n v="1898790"/>
    <n v="38.391620000000003"/>
    <n v="-122.59856000000001"/>
    <n v="1"/>
    <d v="2017-10-09T03:13:00"/>
    <s v="POINT (-122.59856 38.39162)"/>
    <s v="CAZ507"/>
    <d v="2017-10-08T11:00:00"/>
    <d v="2017-10-10T05:00:00"/>
    <x v="3"/>
    <x v="3"/>
    <n v="9"/>
  </r>
  <r>
    <x v="0"/>
    <s v="Tier 2   "/>
    <n v="20171009"/>
    <n v="412"/>
    <n v="1902088"/>
    <n v="38.367489999999997"/>
    <n v="-122.52003999999999"/>
    <n v="1"/>
    <d v="2017-10-09T04:12:00"/>
    <s v="POINT (-122.52004 38.36749)"/>
    <s v="CAZ506"/>
    <d v="2017-10-08T11:00:00"/>
    <d v="2017-10-10T05:00:00"/>
    <x v="3"/>
    <x v="3"/>
    <n v="9"/>
  </r>
  <r>
    <x v="0"/>
    <s v="Tier 2   "/>
    <n v="20171009"/>
    <n v="417"/>
    <n v="1900182"/>
    <n v="38.36459"/>
    <n v="-122.52585999999999"/>
    <n v="1"/>
    <d v="2017-10-09T04:17:00"/>
    <s v="POINT (-122.52586 38.36459)"/>
    <s v="CAZ506"/>
    <d v="2017-10-08T11:00:00"/>
    <d v="2017-10-10T05:00:00"/>
    <x v="3"/>
    <x v="3"/>
    <n v="9"/>
  </r>
  <r>
    <x v="0"/>
    <s v="Tier 2   "/>
    <n v="20171009"/>
    <n v="417"/>
    <n v="1900920"/>
    <n v="38.373669999999997"/>
    <n v="-122.545819999999"/>
    <n v="1"/>
    <d v="2017-10-09T04:17:00"/>
    <s v="POINT (-122.54582 38.37367)"/>
    <s v="CAZ506"/>
    <d v="2017-10-08T11:00:00"/>
    <d v="2017-10-10T05:00:00"/>
    <x v="3"/>
    <x v="3"/>
    <n v="9"/>
  </r>
  <r>
    <x v="2"/>
    <s v="Tier 2   "/>
    <n v="20171009"/>
    <n v="427"/>
    <n v="1895640"/>
    <n v="39.324590000000001"/>
    <n v="-120.3841"/>
    <n v="1"/>
    <d v="2017-10-09T04:27:00"/>
    <s v="POINT (-120.3841 39.32459)"/>
    <s v="CAZ269"/>
    <d v="2017-10-08T23:00:00"/>
    <d v="2017-10-09T17:00:00"/>
    <x v="3"/>
    <x v="3"/>
    <n v="9"/>
  </r>
  <r>
    <x v="12"/>
    <s v="Tier 2   "/>
    <n v="20171009"/>
    <n v="446"/>
    <n v="1895664"/>
    <n v="38.412939999999999"/>
    <n v="-120.5501"/>
    <n v="1"/>
    <d v="2017-10-09T04:46:00"/>
    <s v="POINT (-120.5501 38.41294)"/>
    <s v="CAZ267"/>
    <d v="2017-10-08T23:00:00"/>
    <d v="2017-10-09T17:00:00"/>
    <x v="3"/>
    <x v="3"/>
    <n v="9"/>
  </r>
  <r>
    <x v="1"/>
    <s v="Tier 2   "/>
    <n v="20171009"/>
    <n v="620"/>
    <n v="1895763"/>
    <n v="39.27158"/>
    <n v="-123.24625"/>
    <n v="1"/>
    <d v="2017-10-09T06:20:00"/>
    <s v="POINT (-123.24625 39.27158)"/>
    <s v="CAZ276"/>
    <d v="2017-10-08T14:00:00"/>
    <d v="2017-10-09T15:00:00"/>
    <x v="3"/>
    <x v="3"/>
    <n v="9"/>
  </r>
  <r>
    <x v="3"/>
    <s v="Tier 2   "/>
    <n v="20171009"/>
    <n v="834"/>
    <n v="1896296"/>
    <n v="40.015259999999998"/>
    <n v="-120.9652"/>
    <n v="1"/>
    <d v="2017-10-09T08:34:00"/>
    <s v="POINT (-120.9652 40.01526)"/>
    <s v="CAZ268"/>
    <d v="2017-10-08T23:00:00"/>
    <d v="2017-10-09T17:00:00"/>
    <x v="3"/>
    <x v="3"/>
    <n v="9"/>
  </r>
  <r>
    <x v="2"/>
    <s v="Tier 2   "/>
    <n v="20171009"/>
    <n v="920"/>
    <n v="1896202"/>
    <n v="38.683900000000001"/>
    <n v="-120.79292"/>
    <n v="1"/>
    <d v="2017-10-09T09:20:00"/>
    <s v="POINT (-120.79292 38.6839)"/>
    <s v="CAZ267"/>
    <d v="2017-10-08T23:00:00"/>
    <d v="2017-10-09T17:00:00"/>
    <x v="3"/>
    <x v="3"/>
    <n v="9"/>
  </r>
  <r>
    <x v="0"/>
    <s v="Tier 3   "/>
    <n v="20171009"/>
    <n v="1605"/>
    <n v="1896824"/>
    <n v="38.465809999999998"/>
    <n v="-122.69358"/>
    <n v="1"/>
    <d v="2017-10-09T16:05:00"/>
    <s v="POINT (-122.69358 38.46581)"/>
    <s v="CAZ506"/>
    <d v="2017-10-08T11:00:00"/>
    <d v="2017-10-10T05:00:00"/>
    <x v="3"/>
    <x v="3"/>
    <n v="9"/>
  </r>
  <r>
    <x v="4"/>
    <s v="Tier 2   "/>
    <n v="20171012"/>
    <n v="1118"/>
    <n v="1899433"/>
    <n v="38.268979999999999"/>
    <n v="-122.20532"/>
    <n v="1"/>
    <d v="2017-10-12T11:18:00"/>
    <s v="POINT (-122.20532 38.26898)"/>
    <s v="CAZ218"/>
    <d v="2017-10-11T11:00:00"/>
    <d v="2017-10-12T17:00:00"/>
    <x v="3"/>
    <x v="3"/>
    <n v="12"/>
  </r>
  <r>
    <x v="9"/>
    <s v="Tier 3   "/>
    <n v="20171216"/>
    <n v="646"/>
    <n v="1944042"/>
    <n v="37.124629999999897"/>
    <n v="-121.935369999999"/>
    <n v="1"/>
    <d v="2017-12-16T06:46:00"/>
    <s v="POINT (-121.93537 37.12463)"/>
    <s v="CAZ512"/>
    <d v="2017-12-15T22:00:00"/>
    <d v="2017-12-17T10:00:00"/>
    <x v="3"/>
    <x v="8"/>
    <n v="16"/>
  </r>
  <r>
    <x v="8"/>
    <s v="Tier 3   "/>
    <n v="20171216"/>
    <n v="919"/>
    <n v="1944344"/>
    <n v="37.118159999999897"/>
    <n v="-122.01982"/>
    <n v="1"/>
    <d v="2017-12-16T09:19:00"/>
    <s v="POINT (-122.01982 37.11816)"/>
    <s v="CAZ512"/>
    <d v="2017-12-15T22:00:00"/>
    <d v="2017-12-17T10:00:00"/>
    <x v="3"/>
    <x v="8"/>
    <n v="16"/>
  </r>
  <r>
    <x v="9"/>
    <s v="Tier 3   "/>
    <n v="20171216"/>
    <n v="924"/>
    <n v="1944237"/>
    <n v="37.173400000000001"/>
    <n v="-121.99285999999999"/>
    <n v="1"/>
    <d v="2017-12-16T09:24:00"/>
    <s v="POINT (-121.99286 37.1734)"/>
    <s v="CAZ512"/>
    <d v="2017-12-15T22:00:00"/>
    <d v="2017-12-17T10:00:00"/>
    <x v="3"/>
    <x v="8"/>
    <n v="16"/>
  </r>
  <r>
    <x v="4"/>
    <s v="Tier 3   "/>
    <n v="20171216"/>
    <n v="924"/>
    <n v="1944474"/>
    <n v="38.34543"/>
    <n v="-122.39906000000001"/>
    <n v="1"/>
    <d v="2017-12-16T09:24:00"/>
    <s v="POINT (-122.39906 38.34543)"/>
    <s v="CAZ507"/>
    <d v="2017-12-15T22:00:00"/>
    <d v="2017-12-17T10:00:00"/>
    <x v="3"/>
    <x v="8"/>
    <n v="16"/>
  </r>
  <r>
    <x v="8"/>
    <s v="Tier 3   "/>
    <n v="20171216"/>
    <n v="931"/>
    <n v="1944249"/>
    <n v="37.069780000000002"/>
    <n v="-122.13033"/>
    <n v="1"/>
    <d v="2017-12-16T09:31:00"/>
    <s v="POINT (-122.13033 37.06978)"/>
    <s v="CAZ512"/>
    <d v="2017-12-15T22:00:00"/>
    <d v="2017-12-17T10:00:00"/>
    <x v="3"/>
    <x v="8"/>
    <n v="16"/>
  </r>
  <r>
    <x v="8"/>
    <s v="Tier 3   "/>
    <n v="20171216"/>
    <n v="935"/>
    <n v="1944224"/>
    <n v="37.079009999999997"/>
    <n v="-122.00366"/>
    <n v="1"/>
    <d v="2017-12-16T09:35:00"/>
    <s v="POINT (-122.00366 37.07901)"/>
    <s v="CAZ512"/>
    <d v="2017-12-15T22:00:00"/>
    <d v="2017-12-17T10:00:00"/>
    <x v="3"/>
    <x v="8"/>
    <n v="16"/>
  </r>
  <r>
    <x v="1"/>
    <s v="Tier 3   "/>
    <n v="20171216"/>
    <n v="1151"/>
    <n v="1945058"/>
    <n v="38.817120000000003"/>
    <n v="-122.70302"/>
    <n v="1"/>
    <d v="2017-12-16T11:51:00"/>
    <s v="POINT (-122.70302 38.81712)"/>
    <s v="CAZ264"/>
    <d v="2017-12-15T22:00:00"/>
    <d v="2017-12-17T10:00:00"/>
    <x v="3"/>
    <x v="8"/>
    <n v="16"/>
  </r>
  <r>
    <x v="8"/>
    <s v="Tier 3   "/>
    <n v="20171216"/>
    <n v="1225"/>
    <n v="1944818"/>
    <n v="37.14855"/>
    <n v="-122.17482"/>
    <n v="1"/>
    <d v="2017-12-16T12:25:00"/>
    <s v="POINT (-122.17482 37.14855)"/>
    <s v="CAZ512"/>
    <d v="2017-12-15T22:00:00"/>
    <d v="2017-12-17T10:00:00"/>
    <x v="3"/>
    <x v="8"/>
    <n v="16"/>
  </r>
  <r>
    <x v="7"/>
    <s v="Tier 3   "/>
    <n v="20171216"/>
    <n v="1527"/>
    <n v="1945909"/>
    <n v="37.400489999999998"/>
    <n v="-122.291919999999"/>
    <n v="1"/>
    <d v="2017-12-16T15:27:00"/>
    <s v="POINT (-122.29192 37.40049)"/>
    <s v="CAZ512"/>
    <d v="2017-12-15T22:00:00"/>
    <d v="2017-12-17T10:00:00"/>
    <x v="3"/>
    <x v="8"/>
    <n v="16"/>
  </r>
  <r>
    <x v="8"/>
    <s v="Tier 3   "/>
    <n v="20171217"/>
    <n v="8"/>
    <n v="1946111"/>
    <n v="37.069381999999997"/>
    <n v="-122.13025"/>
    <n v="1"/>
    <d v="2017-12-17T00:08:00"/>
    <s v="POINT (-122.13025 37.069382)"/>
    <s v="CAZ512"/>
    <d v="2017-12-15T22:00:00"/>
    <d v="2017-12-17T10:00:00"/>
    <x v="3"/>
    <x v="8"/>
    <n v="17"/>
  </r>
  <r>
    <x v="8"/>
    <s v="Tier 3   "/>
    <n v="20171217"/>
    <n v="333"/>
    <n v="1946085"/>
    <n v="37.031030000000001"/>
    <n v="-122.09406"/>
    <n v="1"/>
    <d v="2017-12-17T03:33:00"/>
    <s v="POINT (-122.09406 37.03103)"/>
    <s v="CAZ512"/>
    <d v="2017-12-15T22:00:00"/>
    <d v="2017-12-17T10:00:00"/>
    <x v="3"/>
    <x v="8"/>
    <n v="17"/>
  </r>
  <r>
    <x v="4"/>
    <s v="Tier 3   "/>
    <n v="20180623"/>
    <n v="1753"/>
    <n v="116494"/>
    <n v="38.603279999999998"/>
    <n v="-122.64371"/>
    <n v="1"/>
    <d v="2018-06-23T17:53:00"/>
    <s v="POINT (-122.64371 38.60328)"/>
    <s v="CAZ507"/>
    <d v="2018-06-23T11:00:00"/>
    <d v="2018-06-24T20:00:00"/>
    <x v="4"/>
    <x v="1"/>
    <n v="23"/>
  </r>
  <r>
    <x v="2"/>
    <s v="Tier 3   "/>
    <n v="20180624"/>
    <n v="222"/>
    <n v="116822"/>
    <n v="39.331339999999997"/>
    <n v="-121.10146"/>
    <n v="1"/>
    <d v="2018-06-24T02:22:00"/>
    <s v="POINT (-121.10146 39.33134)"/>
    <s v="CAZ267"/>
    <d v="2018-06-23T00:00:00"/>
    <d v="2018-06-24T20:00:00"/>
    <x v="4"/>
    <x v="1"/>
    <n v="24"/>
  </r>
  <r>
    <x v="2"/>
    <s v="Tier 3   "/>
    <n v="20180630"/>
    <n v="1114"/>
    <n v="121753"/>
    <n v="39.362490000000001"/>
    <n v="-121.08443999999901"/>
    <n v="1"/>
    <d v="2018-06-30T11:14:00"/>
    <s v="POINT (-121.08444 39.36249)"/>
    <s v="CAZ267"/>
    <d v="2018-06-29T11:00:00"/>
    <d v="2018-07-01T15:00:00"/>
    <x v="4"/>
    <x v="1"/>
    <n v="30"/>
  </r>
  <r>
    <x v="2"/>
    <s v="Tier 2   "/>
    <n v="20180630"/>
    <n v="2236"/>
    <n v="122077"/>
    <n v="39.11298"/>
    <n v="-121.081369999999"/>
    <n v="1"/>
    <d v="2018-06-30T22:36:00"/>
    <s v="POINT (-121.08137 39.11298)"/>
    <s v="CAZ267"/>
    <d v="2018-06-29T11:00:00"/>
    <d v="2018-07-01T15:00:00"/>
    <x v="4"/>
    <x v="1"/>
    <n v="30"/>
  </r>
  <r>
    <x v="3"/>
    <s v="Tier 2   "/>
    <n v="20180728"/>
    <n v="449"/>
    <n v="148785"/>
    <n v="40.500819999999997"/>
    <n v="-122.56998"/>
    <n v="1"/>
    <d v="2018-07-28T04:49:00"/>
    <s v="POINT (-122.56998 40.50082)"/>
    <s v="CAZ263"/>
    <d v="2018-07-26T21:47:00"/>
    <d v="2018-07-30T08:00:00"/>
    <x v="4"/>
    <x v="6"/>
    <n v="28"/>
  </r>
  <r>
    <x v="3"/>
    <s v="Tier 2   "/>
    <n v="20180728"/>
    <n v="449"/>
    <n v="146126"/>
    <n v="40.504959999999997"/>
    <n v="-122.5476"/>
    <n v="1"/>
    <d v="2018-07-28T04:49:00"/>
    <s v="POINT (-122.5476 40.50496)"/>
    <s v="CAZ215"/>
    <d v="2018-07-26T21:47:00"/>
    <d v="2018-07-30T08:00:00"/>
    <x v="4"/>
    <x v="6"/>
    <n v="28"/>
  </r>
  <r>
    <x v="3"/>
    <s v="Tier 2   "/>
    <n v="20180728"/>
    <n v="449"/>
    <n v="146134"/>
    <n v="40.527940000000001"/>
    <n v="-122.55665999999999"/>
    <n v="1"/>
    <d v="2018-07-28T04:49:00"/>
    <s v="POINT (-122.55666 40.52794)"/>
    <s v="CAZ263"/>
    <d v="2018-07-26T21:47:00"/>
    <d v="2018-07-30T08:00:00"/>
    <x v="4"/>
    <x v="6"/>
    <n v="28"/>
  </r>
  <r>
    <x v="3"/>
    <s v="Tier 2   "/>
    <n v="20180728"/>
    <n v="449"/>
    <n v="146141"/>
    <n v="40.531750000000002"/>
    <n v="-122.55607999999999"/>
    <n v="1"/>
    <d v="2018-07-28T04:49:00"/>
    <s v="POINT (-122.55608 40.53175)"/>
    <s v="CAZ263"/>
    <d v="2018-07-26T21:47:00"/>
    <d v="2018-07-30T08:00:00"/>
    <x v="4"/>
    <x v="6"/>
    <n v="28"/>
  </r>
  <r>
    <x v="3"/>
    <s v="Tier 2   "/>
    <n v="20180803"/>
    <n v="1631"/>
    <n v="148487"/>
    <n v="40.622050000000002"/>
    <n v="-122.26375"/>
    <n v="1"/>
    <d v="2018-08-03T16:31:00"/>
    <s v="POINT (-122.26375 40.62205)"/>
    <s v="CAZ215"/>
    <d v="2018-08-02T20:00:00"/>
    <d v="2018-08-04T23:00:00"/>
    <x v="4"/>
    <x v="2"/>
    <n v="3"/>
  </r>
  <r>
    <x v="3"/>
    <s v="Tier 3   "/>
    <n v="20181007"/>
    <n v="617"/>
    <n v="190013"/>
    <n v="39.733109999999897"/>
    <n v="-121.69795999999999"/>
    <n v="1"/>
    <d v="2018-10-07T06:17:00"/>
    <s v="POINT (-121.69796 39.73311)"/>
    <s v="CAZ216"/>
    <d v="2018-10-06T23:00:00"/>
    <d v="2018-10-08T17:00:00"/>
    <x v="4"/>
    <x v="3"/>
    <n v="7"/>
  </r>
  <r>
    <x v="9"/>
    <s v="Tier 3   "/>
    <n v="20181007"/>
    <n v="1025"/>
    <n v="190113"/>
    <n v="37.146189999999997"/>
    <n v="-121.98231"/>
    <n v="1"/>
    <d v="2018-10-07T10:25:00"/>
    <s v="POINT (-121.98231 37.14619)"/>
    <s v="CAZ512"/>
    <d v="2018-10-07T02:00:00"/>
    <d v="2018-10-08T17:00:00"/>
    <x v="4"/>
    <x v="3"/>
    <n v="7"/>
  </r>
  <r>
    <x v="8"/>
    <s v="Tier 3   "/>
    <n v="20181007"/>
    <n v="1125"/>
    <n v="190224"/>
    <n v="37.069690000000001"/>
    <n v="-122.01600000000001"/>
    <n v="1"/>
    <d v="2018-10-07T11:25:00"/>
    <s v="POINT (-122.016 37.06969)"/>
    <s v="CAZ512"/>
    <d v="2018-10-07T02:00:00"/>
    <d v="2018-10-08T17:00:00"/>
    <x v="4"/>
    <x v="3"/>
    <n v="7"/>
  </r>
  <r>
    <x v="7"/>
    <s v="Tier 2   "/>
    <n v="20181007"/>
    <n v="1129"/>
    <n v="190282"/>
    <n v="37.315150000000003"/>
    <n v="-122.27718"/>
    <n v="1"/>
    <d v="2018-10-07T11:29:00"/>
    <s v="POINT (-122.27718 37.31515)"/>
    <s v="CAZ512"/>
    <d v="2018-10-07T02:00:00"/>
    <d v="2018-10-08T17:00:00"/>
    <x v="4"/>
    <x v="3"/>
    <n v="7"/>
  </r>
  <r>
    <x v="8"/>
    <s v="Tier 3   "/>
    <n v="20181007"/>
    <n v="1232"/>
    <n v="190216"/>
    <n v="37.14855"/>
    <n v="-122.17482"/>
    <n v="1"/>
    <d v="2018-10-07T12:32:00"/>
    <s v="POINT (-122.17482 37.14855)"/>
    <s v="CAZ512"/>
    <d v="2018-10-07T02:00:00"/>
    <d v="2018-10-08T17:00:00"/>
    <x v="4"/>
    <x v="3"/>
    <n v="7"/>
  </r>
  <r>
    <x v="4"/>
    <s v="Tier 3   "/>
    <n v="20181007"/>
    <n v="1337"/>
    <n v="190256"/>
    <n v="38.578530000000001"/>
    <n v="-122.44235999999999"/>
    <n v="1"/>
    <d v="2018-10-07T13:37:00"/>
    <s v="POINT (-122.44236 38.57853)"/>
    <s v="CAZ507"/>
    <d v="2018-10-06T20:00:00"/>
    <d v="2018-10-08T17:00:00"/>
    <x v="4"/>
    <x v="3"/>
    <n v="7"/>
  </r>
  <r>
    <x v="9"/>
    <s v="Tier 3   "/>
    <n v="20181007"/>
    <n v="1432"/>
    <n v="190309"/>
    <n v="37.138709999999897"/>
    <n v="-121.94586"/>
    <n v="1"/>
    <d v="2018-10-07T14:32:00"/>
    <s v="POINT (-121.94586 37.13871)"/>
    <s v="CAZ512"/>
    <d v="2018-10-07T02:00:00"/>
    <d v="2018-10-08T17:00:00"/>
    <x v="4"/>
    <x v="3"/>
    <n v="7"/>
  </r>
  <r>
    <x v="8"/>
    <s v="Tier 3   "/>
    <n v="20181007"/>
    <n v="1531"/>
    <n v="190364"/>
    <n v="37.092649999999999"/>
    <n v="-122.09695000000001"/>
    <n v="1"/>
    <d v="2018-10-07T15:31:00"/>
    <s v="POINT (-122.09695 37.09265)"/>
    <s v="CAZ512"/>
    <d v="2018-10-07T02:00:00"/>
    <d v="2018-10-08T17:00:00"/>
    <x v="4"/>
    <x v="3"/>
    <n v="7"/>
  </r>
  <r>
    <x v="8"/>
    <s v="Tier 3   "/>
    <n v="20181008"/>
    <n v="631"/>
    <n v="190649"/>
    <n v="37.170909999999999"/>
    <n v="-122.18053999999999"/>
    <n v="1"/>
    <d v="2018-10-08T06:31:00"/>
    <s v="POINT (-122.18054 37.17091)"/>
    <s v="CAZ512"/>
    <d v="2018-10-07T02:00:00"/>
    <d v="2018-10-08T17:00:00"/>
    <x v="4"/>
    <x v="3"/>
    <n v="8"/>
  </r>
  <r>
    <x v="3"/>
    <s v="Tier 2   "/>
    <n v="20181014"/>
    <n v="1123"/>
    <n v="194784"/>
    <n v="40.35998"/>
    <n v="-122.42663"/>
    <n v="1"/>
    <d v="2018-10-14T11:23:00"/>
    <s v="POINT (-122.42663 40.35998)"/>
    <s v="CAZ215"/>
    <d v="2018-10-13T23:00:00"/>
    <d v="2018-10-15T21:08:00"/>
    <x v="4"/>
    <x v="3"/>
    <n v="14"/>
  </r>
  <r>
    <x v="2"/>
    <s v="Tier 2   "/>
    <n v="20181014"/>
    <n v="1815"/>
    <n v="194986"/>
    <n v="39.23818"/>
    <n v="-121.15579"/>
    <n v="1"/>
    <d v="2018-10-14T18:15:00"/>
    <s v="POINT (-121.15579 39.23818)"/>
    <s v="CAZ267"/>
    <d v="2018-10-13T23:00:00"/>
    <d v="2018-10-16T11:00:00"/>
    <x v="4"/>
    <x v="3"/>
    <n v="14"/>
  </r>
  <r>
    <x v="12"/>
    <s v="Tier 3   "/>
    <n v="20181014"/>
    <n v="1936"/>
    <n v="195004"/>
    <n v="38.436"/>
    <n v="-120.55611"/>
    <n v="1"/>
    <d v="2018-10-14T19:36:00"/>
    <s v="POINT (-120.55611 38.436)"/>
    <s v="CAZ267"/>
    <d v="2018-10-13T23:00:00"/>
    <d v="2018-10-16T11:00:00"/>
    <x v="4"/>
    <x v="3"/>
    <n v="14"/>
  </r>
  <r>
    <x v="12"/>
    <s v="Tier 3   "/>
    <n v="20181014"/>
    <n v="1956"/>
    <n v="195020"/>
    <n v="38.383780000000002"/>
    <n v="-120.526989999999"/>
    <n v="1"/>
    <d v="2018-10-14T19:56:00"/>
    <s v="POINT (-120.52699 38.38378)"/>
    <s v="CAZ220"/>
    <d v="2018-10-14T10:10:00"/>
    <d v="2018-10-16T11:00:00"/>
    <x v="4"/>
    <x v="3"/>
    <n v="14"/>
  </r>
  <r>
    <x v="13"/>
    <s v="Tier 3   "/>
    <n v="20181014"/>
    <n v="2305"/>
    <n v="195161"/>
    <n v="37.775770000000001"/>
    <n v="-121.99736"/>
    <n v="1"/>
    <d v="2018-10-14T23:05:00"/>
    <s v="POINT (-121.99736 37.77577)"/>
    <s v="CAZ511"/>
    <d v="2018-10-14T00:00:00"/>
    <d v="2018-10-15T12:00:00"/>
    <x v="4"/>
    <x v="3"/>
    <n v="14"/>
  </r>
  <r>
    <x v="0"/>
    <s v="Tier 3   "/>
    <n v="20181015"/>
    <n v="814"/>
    <n v="195273"/>
    <n v="38.411630000000002"/>
    <n v="-122.975169999999"/>
    <n v="1"/>
    <d v="2018-10-15T08:14:00"/>
    <s v="POINT (-122.97517 38.41163)"/>
    <s v="CAZ507"/>
    <d v="2018-10-14T00:00:00"/>
    <d v="2018-10-15T12:00:00"/>
    <x v="4"/>
    <x v="3"/>
    <n v="15"/>
  </r>
  <r>
    <x v="0"/>
    <s v="Tier 3   "/>
    <n v="20181015"/>
    <n v="941"/>
    <n v="195402"/>
    <n v="38.40408"/>
    <n v="-123.00376"/>
    <n v="1"/>
    <d v="2018-10-15T09:41:00"/>
    <s v="POINT (-123.00376 38.40408)"/>
    <s v="CAZ507"/>
    <d v="2018-10-14T00:00:00"/>
    <d v="2018-10-15T12:00:00"/>
    <x v="4"/>
    <x v="3"/>
    <n v="15"/>
  </r>
  <r>
    <x v="3"/>
    <s v="Tier 3   "/>
    <n v="20181108"/>
    <n v="746"/>
    <n v="212778"/>
    <n v="39.763329999999897"/>
    <n v="-121.52243"/>
    <n v="1"/>
    <d v="2018-11-08T07:46:00"/>
    <s v="POINT (-121.52243 39.76333)"/>
    <s v="CAZ266"/>
    <d v="2018-11-07T13:22:00"/>
    <d v="2018-11-09T07:13:00"/>
    <x v="4"/>
    <x v="4"/>
    <n v="8"/>
  </r>
  <r>
    <x v="9"/>
    <s v="Tier 3   "/>
    <n v="20181108"/>
    <n v="931"/>
    <n v="211438"/>
    <n v="37.155999999999999"/>
    <n v="-121.98778999999899"/>
    <n v="1"/>
    <d v="2018-11-08T09:31:00"/>
    <s v="POINT (-121.98779 37.156)"/>
    <s v="CAZ512"/>
    <d v="2018-11-07T22:00:00"/>
    <d v="2018-11-09T07:00:00"/>
    <x v="4"/>
    <x v="4"/>
    <n v="8"/>
  </r>
  <r>
    <x v="1"/>
    <s v="Tier 3   "/>
    <n v="20181108"/>
    <n v="945"/>
    <n v="211460"/>
    <n v="38.674819999999997"/>
    <n v="-122.65666"/>
    <n v="1"/>
    <d v="2018-11-08T09:45:00"/>
    <s v="POINT (-122.65666 38.67482)"/>
    <s v="CAZ507"/>
    <d v="2018-11-07T22:00:00"/>
    <d v="2018-11-09T07:00:00"/>
    <x v="4"/>
    <x v="4"/>
    <n v="8"/>
  </r>
  <r>
    <x v="3"/>
    <s v="Tier 2   "/>
    <n v="20181108"/>
    <n v="1044"/>
    <n v="211509"/>
    <n v="39.698700000000002"/>
    <n v="-121.57416000000001"/>
    <n v="1"/>
    <d v="2018-11-08T10:44:00"/>
    <s v="POINT (-121.57416 39.6987)"/>
    <s v="CAZ266"/>
    <d v="2018-11-07T13:22:00"/>
    <d v="2018-11-09T07:13:00"/>
    <x v="4"/>
    <x v="4"/>
    <n v="8"/>
  </r>
  <r>
    <x v="3"/>
    <s v="Tier 2   "/>
    <n v="20181108"/>
    <n v="1050"/>
    <n v="214503"/>
    <n v="39.671979999999998"/>
    <n v="-121.58284999999999"/>
    <n v="1"/>
    <d v="2018-11-08T10:50:00"/>
    <s v="POINT (-121.58285 39.67198)"/>
    <s v="CAZ216"/>
    <d v="2018-11-07T13:22:00"/>
    <d v="2018-11-09T07:00:00"/>
    <x v="4"/>
    <x v="4"/>
    <n v="8"/>
  </r>
  <r>
    <x v="3"/>
    <s v="Tier 2   "/>
    <n v="20181108"/>
    <n v="1050"/>
    <n v="214521"/>
    <n v="39.668999999999997"/>
    <n v="-121.58207"/>
    <n v="1"/>
    <d v="2018-11-08T10:50:00"/>
    <s v="POINT (-121.58207 39.669)"/>
    <s v="CAZ216"/>
    <d v="2018-11-07T13:22:00"/>
    <d v="2018-11-09T07:00:00"/>
    <x v="4"/>
    <x v="4"/>
    <n v="8"/>
  </r>
  <r>
    <x v="8"/>
    <s v="Tier 3   "/>
    <n v="20181108"/>
    <n v="1202"/>
    <n v="211662"/>
    <n v="37.060209999999998"/>
    <n v="-122.06404999999999"/>
    <n v="1"/>
    <d v="2018-11-08T12:02:00"/>
    <s v="POINT (-122.06405 37.06021)"/>
    <s v="CAZ512"/>
    <d v="2018-11-07T22:00:00"/>
    <d v="2018-11-09T07:00:00"/>
    <x v="4"/>
    <x v="4"/>
    <n v="8"/>
  </r>
  <r>
    <x v="7"/>
    <s v="Tier 3   "/>
    <n v="20181108"/>
    <n v="1644"/>
    <n v="211874"/>
    <n v="37.445230000000002"/>
    <n v="-122.33141999999999"/>
    <n v="1"/>
    <d v="2018-11-08T16:44:00"/>
    <s v="POINT (-122.33142 37.44523)"/>
    <s v="CAZ512"/>
    <d v="2018-11-07T22:00:00"/>
    <d v="2018-11-09T07:00:00"/>
    <x v="4"/>
    <x v="4"/>
    <n v="8"/>
  </r>
  <r>
    <x v="3"/>
    <s v="Tier 2   "/>
    <n v="20181108"/>
    <n v="1907"/>
    <n v="211953"/>
    <n v="39.791170000000001"/>
    <n v="-121.72183"/>
    <n v="1"/>
    <d v="2018-11-08T19:07:00"/>
    <s v="POINT (-121.72183 39.79117)"/>
    <s v="CAZ266"/>
    <d v="2018-11-07T13:22:00"/>
    <d v="2018-11-09T07:13:00"/>
    <x v="4"/>
    <x v="4"/>
    <n v="8"/>
  </r>
  <r>
    <x v="3"/>
    <s v="Tier 2   "/>
    <n v="20181109"/>
    <n v="449"/>
    <n v="212052"/>
    <n v="39.82"/>
    <n v="-121.84332999999999"/>
    <n v="1"/>
    <d v="2018-11-09T04:49:00"/>
    <s v="POINT (-121.84333 39.82)"/>
    <s v="CAZ216"/>
    <d v="2018-11-07T13:22:00"/>
    <d v="2018-11-09T07:00:00"/>
    <x v="4"/>
    <x v="4"/>
    <n v="9"/>
  </r>
  <r>
    <x v="14"/>
    <s v="Tier 2   "/>
    <n v="20181110"/>
    <n v="2337"/>
    <n v="213194"/>
    <n v="38.00685"/>
    <n v="-120.34784999999999"/>
    <n v="1"/>
    <d v="2018-11-10T23:37:00"/>
    <s v="POINT (-120.34785 38.00685)"/>
    <s v="CAZ220"/>
    <d v="2018-11-10T22:00:00"/>
    <d v="2018-11-12T07:00:00"/>
    <x v="4"/>
    <x v="4"/>
    <n v="10"/>
  </r>
  <r>
    <x v="2"/>
    <s v="Tier 2   "/>
    <n v="20181111"/>
    <n v="436"/>
    <n v="213229"/>
    <n v="38.775410000000001"/>
    <n v="-120.4024"/>
    <n v="1"/>
    <d v="2018-11-11T04:36:00"/>
    <s v="POINT (-120.4024 38.77541)"/>
    <s v="CAZ269"/>
    <d v="2018-11-10T22:00:00"/>
    <d v="2018-11-12T07:00:00"/>
    <x v="4"/>
    <x v="4"/>
    <n v="11"/>
  </r>
  <r>
    <x v="0"/>
    <s v="Tier 3   "/>
    <n v="20190608"/>
    <n v="1017"/>
    <n v="401355"/>
    <n v="38.524239999999999"/>
    <n v="-122.65442"/>
    <n v="1"/>
    <d v="2019-06-08T10:17:00"/>
    <s v="POINT (-122.65442 38.52424)"/>
    <s v="CAZ507"/>
    <d v="2019-06-07T23:00:00"/>
    <d v="2019-06-09T14:24:00"/>
    <x v="5"/>
    <x v="1"/>
    <n v="8"/>
  </r>
  <r>
    <x v="2"/>
    <s v="Tier 3   "/>
    <n v="20190828"/>
    <n v="1414"/>
    <n v="545474"/>
    <n v="39.018129999999999"/>
    <n v="-120.848419999999"/>
    <n v="1"/>
    <d v="2019-08-28T14:14:00"/>
    <s v="POINT (-120.84842 39.01813)"/>
    <s v="CAZ267"/>
    <d v="2019-08-28T08:00:00"/>
    <d v="2019-08-28T18:15:00"/>
    <x v="5"/>
    <x v="2"/>
    <n v="28"/>
  </r>
  <r>
    <x v="14"/>
    <s v="Tier 2   "/>
    <n v="20190923"/>
    <n v="2304"/>
    <n v="608006"/>
    <n v="37.823329999999999"/>
    <n v="-120.19280999999999"/>
    <n v="1"/>
    <d v="2019-09-23T23:04:00"/>
    <s v="POINT (-120.19281 37.82333)"/>
    <s v="CAZ220"/>
    <d v="2019-09-23T23:00:00"/>
    <d v="2019-09-25T11:00:00"/>
    <x v="5"/>
    <x v="7"/>
    <n v="23"/>
  </r>
  <r>
    <x v="0"/>
    <s v="Tier 2   "/>
    <n v="20190924"/>
    <n v="627"/>
    <n v="608093"/>
    <n v="38.67727"/>
    <n v="-123.06251"/>
    <n v="1"/>
    <d v="2019-09-24T06:27:00"/>
    <s v="POINT (-123.06251 38.67727)"/>
    <s v="CAZ507"/>
    <d v="2019-09-23T21:00:00"/>
    <d v="2019-09-25T11:00:00"/>
    <x v="5"/>
    <x v="7"/>
    <n v="24"/>
  </r>
  <r>
    <x v="3"/>
    <s v="Tier 2   "/>
    <n v="20190925"/>
    <n v="627"/>
    <n v="612845"/>
    <n v="40.612470000000002"/>
    <n v="-122.27923999999901"/>
    <n v="1"/>
    <d v="2019-09-25T06:27:00"/>
    <s v="POINT (-122.27924 40.61247)"/>
    <s v="CAZ215"/>
    <d v="2019-09-23T13:00:00"/>
    <d v="2019-09-25T19:00:00"/>
    <x v="5"/>
    <x v="7"/>
    <n v="25"/>
  </r>
  <r>
    <x v="0"/>
    <s v="Tier 2   "/>
    <n v="20191009"/>
    <n v="1056"/>
    <n v="650876"/>
    <n v="38.263779999999997"/>
    <n v="-122.72505"/>
    <n v="1"/>
    <d v="2019-10-09T10:56:00"/>
    <s v="POINT (-122.72505 38.26378)"/>
    <s v="CAZ506"/>
    <d v="2019-10-09T05:00:00"/>
    <d v="2019-10-10T17:00:00"/>
    <x v="5"/>
    <x v="3"/>
    <n v="9"/>
  </r>
  <r>
    <x v="12"/>
    <s v="Tier 2   "/>
    <n v="20191010"/>
    <n v="419"/>
    <n v="652929"/>
    <n v="38.129719999999999"/>
    <n v="-120.90383999999899"/>
    <n v="1"/>
    <d v="2019-10-10T04:19:00"/>
    <s v="POINT (-120.90384 38.12972)"/>
    <s v="CAZ219"/>
    <d v="2019-10-09T05:00:00"/>
    <d v="2019-10-10T21:00:00"/>
    <x v="5"/>
    <x v="3"/>
    <n v="10"/>
  </r>
  <r>
    <x v="12"/>
    <s v="Tier 2   "/>
    <n v="20191023"/>
    <n v="1221"/>
    <n v="677569"/>
    <n v="38.342170000000003"/>
    <n v="-120.93501000000001"/>
    <n v="1"/>
    <d v="2019-10-23T12:21:00"/>
    <s v="POINT (-120.93501 38.34217)"/>
    <s v="CAZ217"/>
    <d v="2019-10-23T08:00:00"/>
    <d v="2019-10-24T19:00:00"/>
    <x v="5"/>
    <x v="3"/>
    <n v="23"/>
  </r>
  <r>
    <x v="4"/>
    <s v="Tier 2   "/>
    <n v="20191028"/>
    <n v="1043"/>
    <n v="691633"/>
    <n v="38.332970000000003"/>
    <n v="-122.11613"/>
    <n v="1"/>
    <d v="2019-10-28T10:43:00"/>
    <s v="POINT (-122.11613 38.33297)"/>
    <s v="CAZ507"/>
    <d v="2019-10-26T20:00:00"/>
    <d v="2019-10-28T11:00:00"/>
    <x v="5"/>
    <x v="3"/>
    <n v="28"/>
  </r>
  <r>
    <x v="2"/>
    <s v="Tier 2   "/>
    <n v="20191029"/>
    <n v="1513"/>
    <n v="694256"/>
    <n v="38.902270000000001"/>
    <n v="-121.19345"/>
    <n v="1"/>
    <d v="2019-10-29T15:13:00"/>
    <s v="POINT (-121.19345 38.90227)"/>
    <s v="CAZ217"/>
    <d v="2019-10-29T08:00:00"/>
    <d v="2019-10-30T16:00:00"/>
    <x v="5"/>
    <x v="3"/>
    <n v="29"/>
  </r>
  <r>
    <x v="9"/>
    <s v="Tier 3   "/>
    <n v="20191029"/>
    <n v="1945"/>
    <n v="694583"/>
    <n v="37.253320000000002"/>
    <n v="-122.1237"/>
    <n v="1"/>
    <d v="2019-10-29T19:45:00"/>
    <s v="POINT (-122.1237 37.25332)"/>
    <s v="CAZ512"/>
    <d v="2019-10-29T13:00:00"/>
    <d v="2019-10-30T16:00:00"/>
    <x v="5"/>
    <x v="3"/>
    <n v="29"/>
  </r>
  <r>
    <x v="11"/>
    <s v="Tier 2   "/>
    <n v="20191030"/>
    <n v="1301"/>
    <n v="695318"/>
    <n v="38.480589999999999"/>
    <n v="-122.02725"/>
    <n v="1"/>
    <d v="2019-10-30T13:01:00"/>
    <s v="POINT (-122.02725 38.48059)"/>
    <s v="CAZ217"/>
    <d v="2019-10-29T08:00:00"/>
    <d v="2019-10-30T16:00:00"/>
    <x v="5"/>
    <x v="3"/>
    <n v="30"/>
  </r>
  <r>
    <x v="8"/>
    <s v="Tier 3   "/>
    <n v="20200816"/>
    <n v="239"/>
    <n v="1011539"/>
    <n v="36.983559999999997"/>
    <n v="-121.884819999999"/>
    <n v="1"/>
    <d v="2020-08-16T02:39:00"/>
    <s v="POINT (-121.88482 36.98356)"/>
    <s v="CAZ529"/>
    <d v="2020-08-15T23:00:00"/>
    <d v="2020-08-17T11:00:00"/>
    <x v="6"/>
    <x v="2"/>
    <n v="16"/>
  </r>
  <r>
    <x v="8"/>
    <s v="Tier 3   "/>
    <n v="20200816"/>
    <n v="241"/>
    <n v="1011479"/>
    <n v="37.040880000000001"/>
    <n v="-122.079489999999"/>
    <n v="1"/>
    <d v="2020-08-16T02:41:00"/>
    <s v="POINT (-122.07949 37.04088)"/>
    <s v="CAZ512"/>
    <d v="2020-08-15T23:00:00"/>
    <d v="2020-08-17T11:00:00"/>
    <x v="6"/>
    <x v="2"/>
    <n v="16"/>
  </r>
  <r>
    <x v="8"/>
    <s v="Tier 3   "/>
    <n v="20200816"/>
    <n v="252"/>
    <n v="1012937"/>
    <n v="37.118159999999897"/>
    <n v="-122.01982"/>
    <n v="1"/>
    <d v="2020-08-16T02:52:00"/>
    <s v="POINT (-122.01982 37.11816)"/>
    <s v="CAZ512"/>
    <d v="2020-08-15T23:00:00"/>
    <d v="2020-08-17T11:00:00"/>
    <x v="6"/>
    <x v="2"/>
    <n v="16"/>
  </r>
  <r>
    <x v="8"/>
    <s v="Tier 3   "/>
    <n v="20200816"/>
    <n v="252"/>
    <n v="1010502"/>
    <n v="37.058120000000002"/>
    <n v="-121.98026"/>
    <n v="1"/>
    <d v="2020-08-16T02:52:00"/>
    <s v="POINT (-121.98026 37.05812)"/>
    <s v="CAZ512"/>
    <d v="2020-08-15T23:00:00"/>
    <d v="2020-08-17T11:00:00"/>
    <x v="6"/>
    <x v="2"/>
    <n v="16"/>
  </r>
  <r>
    <x v="9"/>
    <s v="Tier 3   "/>
    <n v="20200816"/>
    <n v="254"/>
    <n v="1011258"/>
    <n v="37.166409999999999"/>
    <n v="-121.98945000000001"/>
    <n v="1"/>
    <d v="2020-08-16T02:54:00"/>
    <s v="POINT (-121.98945 37.16641)"/>
    <s v="CAZ512"/>
    <d v="2020-08-15T23:00:00"/>
    <d v="2020-08-17T11:00:00"/>
    <x v="6"/>
    <x v="2"/>
    <n v="16"/>
  </r>
  <r>
    <x v="0"/>
    <s v="Tier 3   "/>
    <n v="20200816"/>
    <n v="425"/>
    <n v="1010400"/>
    <n v="38.404800000000002"/>
    <n v="-122.948489999999"/>
    <n v="1"/>
    <d v="2020-08-16T04:25:00"/>
    <s v="POINT (-122.94849 38.4048)"/>
    <s v="CAZ506"/>
    <d v="2020-08-15T23:00:00"/>
    <d v="2020-08-17T11:00:00"/>
    <x v="6"/>
    <x v="2"/>
    <n v="16"/>
  </r>
  <r>
    <x v="8"/>
    <s v="Tier 2   "/>
    <n v="20200816"/>
    <n v="434"/>
    <n v="1010524"/>
    <n v="37.067570000000003"/>
    <n v="-121.99659"/>
    <n v="1"/>
    <d v="2020-08-16T04:34:00"/>
    <s v="POINT (-121.99659 37.06757)"/>
    <s v="CAZ512"/>
    <d v="2020-08-15T23:00:00"/>
    <d v="2020-08-17T11:00:00"/>
    <x v="6"/>
    <x v="2"/>
    <n v="16"/>
  </r>
  <r>
    <x v="0"/>
    <s v="Tier 3   "/>
    <n v="20200816"/>
    <n v="448"/>
    <n v="1010564"/>
    <n v="38.495829999999998"/>
    <n v="-122.69932"/>
    <n v="1"/>
    <d v="2020-08-16T04:48:00"/>
    <s v="POINT (-122.69932 38.49583)"/>
    <s v="CAZ506"/>
    <d v="2020-08-15T23:00:00"/>
    <d v="2020-08-17T11:00:00"/>
    <x v="6"/>
    <x v="2"/>
    <n v="16"/>
  </r>
  <r>
    <x v="0"/>
    <s v="Tier 2   "/>
    <n v="20200816"/>
    <n v="455"/>
    <n v="1010637"/>
    <n v="38.621319999999997"/>
    <n v="-122.830289999999"/>
    <n v="1"/>
    <d v="2020-08-16T04:55:00"/>
    <s v="POINT (-122.83029 38.62132)"/>
    <s v="CAZ506"/>
    <d v="2020-08-15T23:00:00"/>
    <d v="2020-08-17T11:00:00"/>
    <x v="6"/>
    <x v="2"/>
    <n v="16"/>
  </r>
  <r>
    <x v="1"/>
    <s v="Tier 2   "/>
    <n v="20200816"/>
    <n v="552"/>
    <n v="1010933"/>
    <n v="38.99127"/>
    <n v="-122.74809999999999"/>
    <n v="1"/>
    <d v="2020-08-16T05:52:00"/>
    <s v="POINT (-122.7481 38.99127)"/>
    <s v="CAZ264"/>
    <d v="2020-08-16T05:00:00"/>
    <d v="2020-08-16T12:06:00"/>
    <x v="6"/>
    <x v="2"/>
    <n v="16"/>
  </r>
  <r>
    <x v="7"/>
    <s v="Tier 2   "/>
    <n v="20200816"/>
    <n v="903"/>
    <n v="1011595"/>
    <n v="37.145940000000003"/>
    <n v="-122.33629999999999"/>
    <n v="1"/>
    <d v="2020-08-16T09:03:00"/>
    <s v="POINT (-122.3363 37.14594)"/>
    <s v="CAZ509"/>
    <d v="2020-08-15T23:00:00"/>
    <d v="2020-08-17T11:00:00"/>
    <x v="6"/>
    <x v="2"/>
    <n v="16"/>
  </r>
  <r>
    <x v="8"/>
    <s v="Tier 3   "/>
    <n v="20200816"/>
    <n v="1146"/>
    <n v="1013115"/>
    <n v="37.024609999999903"/>
    <n v="-121.8841"/>
    <n v="1"/>
    <d v="2020-08-16T11:46:00"/>
    <s v="POINT (-121.8841 37.02461)"/>
    <s v="CAZ529"/>
    <d v="2020-08-15T23:00:00"/>
    <d v="2020-08-17T11:00:00"/>
    <x v="6"/>
    <x v="2"/>
    <n v="16"/>
  </r>
  <r>
    <x v="13"/>
    <s v="Tier 3   "/>
    <n v="20200816"/>
    <n v="2054"/>
    <n v="1014171"/>
    <n v="37.613779999999998"/>
    <n v="-121.89891"/>
    <n v="1"/>
    <d v="2020-08-16T20:54:00"/>
    <s v="POINT (-121.89891 37.61378)"/>
    <s v="CAZ511"/>
    <d v="2020-08-15T23:00:00"/>
    <d v="2020-08-17T11:00:00"/>
    <x v="6"/>
    <x v="2"/>
    <n v="16"/>
  </r>
  <r>
    <x v="8"/>
    <s v="Tier 3   "/>
    <n v="20200816"/>
    <n v="2103"/>
    <n v="1014188"/>
    <n v="37.129109999999997"/>
    <n v="-122.11421999999899"/>
    <n v="1"/>
    <d v="2020-08-16T21:03:00"/>
    <s v="POINT (-122.11422 37.12911)"/>
    <s v="CAZ512"/>
    <d v="2020-08-15T23:00:00"/>
    <d v="2020-08-17T11:00:00"/>
    <x v="6"/>
    <x v="2"/>
    <n v="16"/>
  </r>
  <r>
    <x v="7"/>
    <s v="Tier 2   "/>
    <n v="20200816"/>
    <n v="2134"/>
    <n v="1014238"/>
    <n v="37.524039999999999"/>
    <n v="-122.48801"/>
    <n v="1"/>
    <d v="2020-08-16T21:34:00"/>
    <s v="POINT (-122.48801 37.52404)"/>
    <s v="CAZ509"/>
    <d v="2020-08-15T23:00:00"/>
    <d v="2020-08-17T11:00:00"/>
    <x v="6"/>
    <x v="2"/>
    <n v="16"/>
  </r>
  <r>
    <x v="4"/>
    <s v="Tier 2   "/>
    <n v="20200817"/>
    <n v="300"/>
    <n v="1014482"/>
    <n v="38.122140000000002"/>
    <n v="-122.62238000000001"/>
    <n v="1"/>
    <d v="2020-08-17T03:00:00"/>
    <s v="POINT (-122.62238 38.12214)"/>
    <s v="CAZ506"/>
    <d v="2020-08-15T23:00:00"/>
    <d v="2020-08-17T11:00:00"/>
    <x v="6"/>
    <x v="2"/>
    <n v="17"/>
  </r>
  <r>
    <x v="8"/>
    <s v="Tier 3   "/>
    <n v="20200817"/>
    <n v="322"/>
    <n v="1014489"/>
    <n v="37.06673"/>
    <n v="-122.03361"/>
    <n v="1"/>
    <d v="2020-08-17T03:22:00"/>
    <s v="POINT (-122.03361 37.06673)"/>
    <s v="CAZ512"/>
    <d v="2020-08-15T23:00:00"/>
    <d v="2020-08-17T11:00:00"/>
    <x v="6"/>
    <x v="2"/>
    <n v="17"/>
  </r>
  <r>
    <x v="15"/>
    <s v="Tier 3   "/>
    <n v="20200817"/>
    <n v="645"/>
    <n v="1015257"/>
    <n v="37.036920000000002"/>
    <n v="-121.71292"/>
    <n v="1"/>
    <d v="2020-08-17T06:45:00"/>
    <s v="POINT (-121.71292 37.03692)"/>
    <s v="CAZ512"/>
    <d v="2020-08-15T23:00:00"/>
    <d v="2020-08-17T11:00:00"/>
    <x v="6"/>
    <x v="2"/>
    <n v="17"/>
  </r>
  <r>
    <x v="3"/>
    <s v="Tier 2   "/>
    <n v="20200817"/>
    <n v="818"/>
    <n v="1015209"/>
    <n v="39.831710000000001"/>
    <n v="-121.84441"/>
    <n v="1"/>
    <d v="2020-08-17T08:18:00"/>
    <s v="POINT (-121.84441 39.83171)"/>
    <s v="CAZ216"/>
    <d v="2020-08-16T03:00:00"/>
    <d v="2020-08-17T11:00:00"/>
    <x v="6"/>
    <x v="2"/>
    <n v="17"/>
  </r>
  <r>
    <x v="0"/>
    <s v="Tier 3   "/>
    <n v="20200824"/>
    <n v="45"/>
    <n v="1028023"/>
    <n v="38.42342"/>
    <n v="-122.95523999999899"/>
    <n v="1"/>
    <d v="2020-08-24T00:45:00"/>
    <s v="POINT (-122.95524 38.42342)"/>
    <s v="CAZ506"/>
    <d v="2020-08-23T05:00:00"/>
    <d v="2020-08-24T09:30:00"/>
    <x v="6"/>
    <x v="2"/>
    <n v="24"/>
  </r>
  <r>
    <x v="3"/>
    <s v="Tier 2   "/>
    <n v="20200908"/>
    <n v="1025"/>
    <n v="1060925"/>
    <n v="40.703850000000003"/>
    <n v="-122.33638999999999"/>
    <n v="1"/>
    <d v="2020-09-08T10:25:00"/>
    <s v="POINT (-122.33639 40.70385)"/>
    <s v="CAZ215"/>
    <d v="2020-09-07T22:00:00"/>
    <d v="2020-09-09T17:00:00"/>
    <x v="6"/>
    <x v="7"/>
    <n v="8"/>
  </r>
  <r>
    <x v="0"/>
    <s v="Tier 2   "/>
    <n v="20200927"/>
    <n v="1241"/>
    <n v="1095169"/>
    <n v="38.378729999999997"/>
    <n v="-122.55309"/>
    <n v="1"/>
    <d v="2020-09-27T12:41:00"/>
    <s v="POINT (-122.55309 38.37873)"/>
    <s v="CAZ506"/>
    <d v="2020-09-26T21:00:00"/>
    <d v="2020-09-28T21:00:00"/>
    <x v="6"/>
    <x v="7"/>
    <n v="27"/>
  </r>
  <r>
    <x v="5"/>
    <s v="Tier 2   "/>
    <n v="20200927"/>
    <n v="1329"/>
    <n v="1095205"/>
    <n v="37.950449999999996"/>
    <n v="-122.1764"/>
    <n v="1"/>
    <d v="2020-09-27T13:29:00"/>
    <s v="POINT (-122.1764 37.95045)"/>
    <s v="CAZ510"/>
    <d v="2020-09-26T21:00:00"/>
    <d v="2020-09-28T21:00:00"/>
    <x v="6"/>
    <x v="7"/>
    <n v="27"/>
  </r>
  <r>
    <x v="1"/>
    <s v="Tier 3   "/>
    <n v="20200928"/>
    <n v="412"/>
    <n v="1095980"/>
    <n v="38.848140000000001"/>
    <n v="-122.75626"/>
    <n v="1"/>
    <d v="2020-09-28T04:12:00"/>
    <s v="POINT (-122.75626 38.84814)"/>
    <s v="CAZ264"/>
    <d v="2020-09-26T21:00:00"/>
    <d v="2020-09-28T21:00:00"/>
    <x v="6"/>
    <x v="7"/>
    <n v="28"/>
  </r>
  <r>
    <x v="3"/>
    <s v="Tier 3   "/>
    <n v="20200928"/>
    <n v="1545"/>
    <n v="1096947"/>
    <n v="39.676949999999998"/>
    <n v="-121.49157"/>
    <n v="1"/>
    <d v="2020-09-28T15:45:00"/>
    <s v="POINT (-121.49157 39.67695)"/>
    <s v="CAZ266"/>
    <d v="2020-09-26T21:00:00"/>
    <d v="2020-09-28T21:00:00"/>
    <x v="6"/>
    <x v="7"/>
    <n v="28"/>
  </r>
  <r>
    <x v="8"/>
    <s v="Tier 3   "/>
    <n v="20201002"/>
    <n v="1225"/>
    <n v="1107356"/>
    <n v="37.179319999999997"/>
    <n v="-122.13923"/>
    <n v="1"/>
    <d v="2020-10-02T12:25:00"/>
    <s v="POINT (-122.13923 37.17932)"/>
    <s v="CAZ512"/>
    <d v="2020-10-01T13:00:00"/>
    <d v="2020-10-03T06:00:00"/>
    <x v="6"/>
    <x v="3"/>
    <n v="2"/>
  </r>
  <r>
    <x v="3"/>
    <s v="Tier 2   "/>
    <n v="20201015"/>
    <n v="702"/>
    <n v="1118349"/>
    <n v="40.323689999999999"/>
    <n v="-122.429369999999"/>
    <n v="1"/>
    <d v="2020-10-15T07:02:00"/>
    <s v="POINT (-122.42937 40.32369)"/>
    <s v="CAZ215"/>
    <d v="2020-10-14T05:00:00"/>
    <d v="2020-10-17T18:00:00"/>
    <x v="6"/>
    <x v="3"/>
    <n v="15"/>
  </r>
  <r>
    <x v="3"/>
    <s v="Tier 2   "/>
    <n v="20201015"/>
    <n v="1356"/>
    <n v="1118585"/>
    <n v="40.36354"/>
    <n v="-122.34648999999899"/>
    <n v="1"/>
    <d v="2020-10-15T13:56:00"/>
    <s v="POINT (-122.34649 40.36354)"/>
    <s v="CAZ215"/>
    <d v="2020-10-14T05:00:00"/>
    <d v="2020-10-17T18:00:00"/>
    <x v="6"/>
    <x v="3"/>
    <n v="15"/>
  </r>
  <r>
    <x v="4"/>
    <s v="Tier 3   "/>
    <n v="20201015"/>
    <n v="2138"/>
    <n v="1118959"/>
    <n v="38.33464"/>
    <n v="-122.37296000000001"/>
    <n v="1"/>
    <d v="2020-10-15T21:38:00"/>
    <s v="POINT (-122.37296 38.33464)"/>
    <s v="CAZ506"/>
    <d v="2020-10-14T05:00:00"/>
    <d v="2020-10-16T18:00:00"/>
    <x v="6"/>
    <x v="3"/>
    <n v="15"/>
  </r>
  <r>
    <x v="0"/>
    <s v="Tier 3   "/>
    <n v="20201016"/>
    <n v="413"/>
    <n v="1119052"/>
    <n v="38.411790000000003"/>
    <n v="-122.9751"/>
    <n v="1"/>
    <d v="2020-10-16T04:13:00"/>
    <s v="POINT (-122.9751 38.41179)"/>
    <s v="CAZ507"/>
    <d v="2020-10-14T05:00:00"/>
    <d v="2020-10-17T08:00:00"/>
    <x v="6"/>
    <x v="3"/>
    <n v="16"/>
  </r>
  <r>
    <x v="1"/>
    <s v="Tier 2   "/>
    <n v="20201025"/>
    <n v="2041"/>
    <n v="1127408"/>
    <n v="39.362009999999998"/>
    <n v="-123.12833000000001"/>
    <n v="1"/>
    <d v="2020-10-25T20:41:00"/>
    <s v="POINT (-123.12833 39.36201)"/>
    <s v="CAZ277"/>
    <d v="2020-10-25T11:00:00"/>
    <d v="2020-10-27T17:00:00"/>
    <x v="6"/>
    <x v="3"/>
    <n v="25"/>
  </r>
  <r>
    <x v="0"/>
    <s v="Tier 2   "/>
    <n v="20201026"/>
    <n v="442"/>
    <n v="1128407"/>
    <n v="38.386780000000002"/>
    <n v="-122.89006999999999"/>
    <n v="1"/>
    <d v="2020-10-26T04:42:00"/>
    <s v="POINT (-122.89007 38.38678)"/>
    <s v="CAZ506"/>
    <d v="2020-10-25T20:00:00"/>
    <d v="2020-10-26T17:00:00"/>
    <x v="6"/>
    <x v="3"/>
    <n v="26"/>
  </r>
  <r>
    <x v="0"/>
    <s v="Tier 3   "/>
    <n v="20201207"/>
    <n v="254"/>
    <n v="1167366"/>
    <n v="38.544709999999903"/>
    <n v="-122.64830000000001"/>
    <n v="1"/>
    <d v="2020-12-07T02:54:00"/>
    <s v="POINT (-122.6483 38.54470999999999)"/>
    <s v="CAZ507"/>
    <d v="2020-12-06T23:00:00"/>
    <d v="2020-12-07T17:00:00"/>
    <x v="6"/>
    <x v="8"/>
    <n v="7"/>
  </r>
  <r>
    <x v="16"/>
    <s v="Tier 2   "/>
    <n v="20201207"/>
    <n v="1450"/>
    <n v="1169527"/>
    <n v="35.154730000000001"/>
    <n v="-120.52798999999899"/>
    <n v="1"/>
    <d v="2020-12-07T14:50:00"/>
    <s v="POINT (-120.52799 35.15473)"/>
    <s v="CAZ234"/>
    <d v="2020-12-07T14:00:00"/>
    <d v="2020-12-08T12:00:00"/>
    <x v="6"/>
    <x v="8"/>
    <n v="7"/>
  </r>
  <r>
    <x v="16"/>
    <s v="Tier 2   "/>
    <n v="20210119"/>
    <n v="1142"/>
    <n v="1216804"/>
    <n v="35.548780000000001"/>
    <n v="-121.08911000000001"/>
    <n v="1"/>
    <d v="2021-01-19T11:42:00"/>
    <s v="POINT (-121.08911 35.54878)"/>
    <s v="CAZ234"/>
    <d v="2021-01-18T22:00:00"/>
    <d v="2021-01-20T10:00:00"/>
    <x v="7"/>
    <x v="5"/>
    <n v="19"/>
  </r>
  <r>
    <x v="16"/>
    <s v="Tier 2   "/>
    <n v="20210119"/>
    <n v="1223"/>
    <n v="1217455"/>
    <n v="34.535350000000001"/>
    <n v="-120.18080999999999"/>
    <n v="1"/>
    <d v="2021-01-19T12:23:00"/>
    <s v="POINT (-120.18081 34.53535)"/>
    <s v="CAZ235"/>
    <d v="2021-01-18T22:00:00"/>
    <d v="2021-01-20T10:00:00"/>
    <x v="7"/>
    <x v="5"/>
    <n v="19"/>
  </r>
  <r>
    <x v="3"/>
    <s v="Tier 3   "/>
    <n v="20210510"/>
    <n v="433"/>
    <n v="1344613"/>
    <n v="39.848959999999998"/>
    <n v="-121.61657"/>
    <n v="1"/>
    <d v="2021-05-10T04:33:00"/>
    <s v="POINT (-121.61657 39.84896)"/>
    <s v="CAZ266"/>
    <d v="2021-05-07T23:00:00"/>
    <d v="2021-05-10T18:00:00"/>
    <x v="7"/>
    <x v="0"/>
    <n v="10"/>
  </r>
  <r>
    <x v="12"/>
    <s v="Tier 2   "/>
    <n v="20210510"/>
    <n v="541"/>
    <n v="1344619"/>
    <n v="38.41431"/>
    <n v="-120.65409"/>
    <n v="1"/>
    <d v="2021-05-10T05:41:00"/>
    <s v="POINT (-120.65409 38.41431)"/>
    <s v="CAZ267"/>
    <d v="2021-05-07T23:00:00"/>
    <d v="2021-05-10T18:00:00"/>
    <x v="7"/>
    <x v="0"/>
    <n v="10"/>
  </r>
  <r>
    <x v="3"/>
    <s v="Tier 3   "/>
    <n v="20210510"/>
    <n v="714"/>
    <n v="1344652"/>
    <n v="39.809139999999999"/>
    <n v="-121.57948"/>
    <n v="1"/>
    <d v="2021-05-10T07:14:00"/>
    <s v="POINT (-121.57948 39.80914)"/>
    <s v="CAZ266"/>
    <d v="2021-05-07T23:00:00"/>
    <d v="2021-05-10T18:00:00"/>
    <x v="7"/>
    <x v="0"/>
    <n v="10"/>
  </r>
  <r>
    <x v="2"/>
    <s v="Tier 2   "/>
    <n v="20210510"/>
    <n v="1210"/>
    <n v="1345112"/>
    <n v="38.947009999999999"/>
    <n v="-121.04548999999901"/>
    <n v="1"/>
    <d v="2021-05-10T12:10:00"/>
    <s v="POINT (-121.04549 38.94701)"/>
    <s v="CAZ267"/>
    <d v="2021-05-07T23:00:00"/>
    <d v="2021-05-10T18:00:00"/>
    <x v="7"/>
    <x v="0"/>
    <n v="10"/>
  </r>
  <r>
    <x v="3"/>
    <s v="Tier 2   "/>
    <n v="20210819"/>
    <n v="1704"/>
    <n v="1447867"/>
    <n v="40.688119999999998"/>
    <n v="-122.28158999999999"/>
    <n v="1"/>
    <d v="2021-08-19T17:04:00"/>
    <s v="POINT (-122.28159 40.68812)"/>
    <s v="CAZ215"/>
    <d v="2021-08-17T13:00:00"/>
    <d v="2021-08-19T20:00:00"/>
    <x v="7"/>
    <x v="2"/>
    <n v="19"/>
  </r>
  <r>
    <x v="2"/>
    <s v="Tier 3   "/>
    <n v="20210830"/>
    <n v="1425"/>
    <n v="1458376"/>
    <n v="38.690269999999998"/>
    <n v="-120.92926"/>
    <n v="1"/>
    <d v="2021-08-30T14:25:00"/>
    <s v="POINT (-120.92926 38.69027)"/>
    <s v="CAZ267"/>
    <d v="2021-08-30T11:00:00"/>
    <d v="2021-08-31T23:00:00"/>
    <x v="7"/>
    <x v="2"/>
    <n v="30"/>
  </r>
  <r>
    <x v="3"/>
    <s v="Tier 2   "/>
    <n v="20210910"/>
    <n v="521"/>
    <n v="1467342"/>
    <n v="40.990319999999997"/>
    <n v="-121.49638"/>
    <n v="1"/>
    <d v="2021-09-10T05:21:00"/>
    <s v="POINT (-121.49638 40.99032)"/>
    <s v="CAZ214"/>
    <d v="2021-09-09T23:00:00"/>
    <d v="2021-09-10T23:00:00"/>
    <x v="7"/>
    <x v="7"/>
    <n v="10"/>
  </r>
  <r>
    <x v="2"/>
    <s v="Tier 3   "/>
    <n v="20210910"/>
    <n v="813"/>
    <n v="1467728"/>
    <n v="38.663490000000003"/>
    <n v="-120.93065"/>
    <n v="1"/>
    <d v="2021-09-10T08:13:00"/>
    <s v="POINT (-120.93065 38.66349)"/>
    <s v="CAZ267"/>
    <d v="2021-09-09T23:00:00"/>
    <d v="2021-09-10T23:00:00"/>
    <x v="7"/>
    <x v="7"/>
    <n v="10"/>
  </r>
  <r>
    <x v="8"/>
    <s v="Tier 3   "/>
    <n v="20211011"/>
    <n v="1034"/>
    <n v="1492771"/>
    <n v="37.138599999999997"/>
    <n v="-122.17751"/>
    <n v="1"/>
    <d v="2021-10-11T10:34:00"/>
    <s v="POINT (-122.17751 37.1386)"/>
    <s v="CAZ512"/>
    <d v="2021-10-11T02:00:00"/>
    <d v="2021-10-12T17:00:00"/>
    <x v="7"/>
    <x v="3"/>
    <n v="11"/>
  </r>
  <r>
    <x v="2"/>
    <s v="Tier 3   "/>
    <n v="20211011"/>
    <n v="1247"/>
    <n v="1493339"/>
    <n v="38.663490000000003"/>
    <n v="-120.93065"/>
    <n v="1"/>
    <d v="2021-10-11T12:47:00"/>
    <s v="POINT (-120.93065 38.66349)"/>
    <s v="CAZ267"/>
    <d v="2021-10-11T11:00:00"/>
    <d v="2021-10-12T19:00:00"/>
    <x v="7"/>
    <x v="3"/>
    <n v="11"/>
  </r>
  <r>
    <x v="12"/>
    <s v="Tier 2   "/>
    <n v="20211011"/>
    <n v="1354"/>
    <n v="1493753"/>
    <n v="38.344889999999999"/>
    <n v="-120.86675"/>
    <n v="1"/>
    <d v="2021-10-11T13:54:00"/>
    <s v="POINT (-120.86675 38.34489)"/>
    <s v="CAZ219"/>
    <d v="2021-10-10T23:00:00"/>
    <d v="2021-10-12T19:00:00"/>
    <x v="7"/>
    <x v="3"/>
    <n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6DD354-835F-4F47-A285-25B75DE4829F}" name="PivotTable8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J5" firstHeaderRow="1" firstDataRow="2" firstDataCol="1"/>
  <pivotFields count="13">
    <pivotField showAll="0"/>
    <pivotField showAll="0"/>
    <pivotField showAll="0"/>
    <pivotField axis="axisCol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dataField="1" showAll="0"/>
    <pivotField showAll="0"/>
    <pivotField showAll="0"/>
    <pivotField showAll="0"/>
    <pivotField numFmtId="22" showAll="0"/>
    <pivotField showAll="0"/>
    <pivotField numFmtId="22" showAll="0"/>
    <pivotField numFmtId="22" showAll="0"/>
  </pivotFields>
  <rowItems count="1">
    <i/>
  </rowItems>
  <colFields count="1">
    <field x="3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Count of OIS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4AC9D4-D1CA-442A-9B0C-1CB9BB66CE6A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46" firstHeaderRow="1" firstDataRow="1" firstDataCol="1"/>
  <pivotFields count="16">
    <pivotField dataField="1" showAll="0">
      <items count="18">
        <item x="8"/>
        <item x="9"/>
        <item x="5"/>
        <item x="6"/>
        <item x="1"/>
        <item x="10"/>
        <item x="16"/>
        <item x="13"/>
        <item x="4"/>
        <item x="3"/>
        <item x="7"/>
        <item x="11"/>
        <item x="15"/>
        <item x="2"/>
        <item x="0"/>
        <item x="12"/>
        <item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/>
    <pivotField showAll="0"/>
    <pivotField showAll="0"/>
    <pivotField numFmtId="22" showAll="0"/>
    <pivotField numFmtId="22"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0">
        <item x="5"/>
        <item x="0"/>
        <item x="1"/>
        <item x="6"/>
        <item x="2"/>
        <item x="7"/>
        <item x="3"/>
        <item x="4"/>
        <item x="8"/>
        <item t="default"/>
      </items>
    </pivotField>
    <pivotField showAll="0"/>
  </pivotFields>
  <rowFields count="2">
    <field x="13"/>
    <field x="14"/>
  </rowFields>
  <rowItems count="43">
    <i>
      <x/>
    </i>
    <i r="1">
      <x v="1"/>
    </i>
    <i r="1">
      <x v="2"/>
    </i>
    <i r="1">
      <x v="4"/>
    </i>
    <i r="1">
      <x v="6"/>
    </i>
    <i r="1">
      <x v="7"/>
    </i>
    <i>
      <x v="1"/>
    </i>
    <i r="1">
      <x/>
    </i>
    <i r="1">
      <x v="1"/>
    </i>
    <i r="1">
      <x v="4"/>
    </i>
    <i r="1">
      <x v="6"/>
    </i>
    <i>
      <x v="2"/>
    </i>
    <i r="1">
      <x v="4"/>
    </i>
    <i r="1">
      <x v="6"/>
    </i>
    <i>
      <x v="3"/>
    </i>
    <i r="1">
      <x v="2"/>
    </i>
    <i r="1">
      <x v="3"/>
    </i>
    <i r="1">
      <x v="5"/>
    </i>
    <i r="1">
      <x v="6"/>
    </i>
    <i r="1">
      <x v="8"/>
    </i>
    <i>
      <x v="4"/>
    </i>
    <i r="1">
      <x v="2"/>
    </i>
    <i r="1">
      <x v="3"/>
    </i>
    <i r="1">
      <x v="4"/>
    </i>
    <i r="1">
      <x v="6"/>
    </i>
    <i r="1">
      <x v="7"/>
    </i>
    <i>
      <x v="5"/>
    </i>
    <i r="1">
      <x v="2"/>
    </i>
    <i r="1">
      <x v="4"/>
    </i>
    <i r="1">
      <x v="5"/>
    </i>
    <i r="1">
      <x v="6"/>
    </i>
    <i>
      <x v="6"/>
    </i>
    <i r="1">
      <x v="4"/>
    </i>
    <i r="1">
      <x v="5"/>
    </i>
    <i r="1">
      <x v="6"/>
    </i>
    <i r="1">
      <x v="8"/>
    </i>
    <i>
      <x v="7"/>
    </i>
    <i r="1">
      <x/>
    </i>
    <i r="1">
      <x v="1"/>
    </i>
    <i r="1">
      <x v="4"/>
    </i>
    <i r="1">
      <x v="5"/>
    </i>
    <i r="1">
      <x v="6"/>
    </i>
    <i t="grand">
      <x/>
    </i>
  </rowItems>
  <colItems count="1">
    <i/>
  </colItems>
  <dataFields count="1">
    <dataField name="Count of Divisi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0150-036E-4501-86AE-BBBAB417FB00}">
  <sheetPr>
    <tabColor theme="7" tint="-0.249977111117893"/>
  </sheetPr>
  <dimension ref="A3:Q17"/>
  <sheetViews>
    <sheetView tabSelected="1" workbookViewId="0">
      <selection activeCell="H19" sqref="H19"/>
    </sheetView>
  </sheetViews>
  <sheetFormatPr defaultRowHeight="12.75" x14ac:dyDescent="0.2"/>
  <cols>
    <col min="1" max="1" width="12.42578125" bestFit="1" customWidth="1"/>
    <col min="2" max="2" width="17" bestFit="1" customWidth="1"/>
    <col min="3" max="9" width="5" bestFit="1" customWidth="1"/>
    <col min="10" max="10" width="11.7109375" bestFit="1" customWidth="1"/>
    <col min="14" max="15" width="13.7109375" style="1" customWidth="1"/>
    <col min="16" max="16" width="24.140625" customWidth="1"/>
    <col min="17" max="17" width="19.140625" customWidth="1"/>
  </cols>
  <sheetData>
    <row r="3" spans="1:17" x14ac:dyDescent="0.2">
      <c r="B3" t="s">
        <v>0</v>
      </c>
    </row>
    <row r="4" spans="1:17" x14ac:dyDescent="0.2">
      <c r="B4">
        <v>2013</v>
      </c>
      <c r="C4">
        <v>2014</v>
      </c>
      <c r="D4">
        <v>2015</v>
      </c>
      <c r="E4">
        <v>2017</v>
      </c>
      <c r="F4">
        <v>2018</v>
      </c>
      <c r="G4">
        <v>2019</v>
      </c>
      <c r="H4">
        <v>2020</v>
      </c>
      <c r="I4">
        <v>2021</v>
      </c>
      <c r="J4" t="s">
        <v>1</v>
      </c>
      <c r="N4" s="2" t="s">
        <v>2</v>
      </c>
    </row>
    <row r="5" spans="1:17" x14ac:dyDescent="0.2">
      <c r="A5" t="s">
        <v>3</v>
      </c>
      <c r="B5">
        <v>19</v>
      </c>
      <c r="C5">
        <v>9</v>
      </c>
      <c r="D5">
        <v>3</v>
      </c>
      <c r="E5">
        <v>134</v>
      </c>
      <c r="F5">
        <v>37</v>
      </c>
      <c r="G5">
        <v>12</v>
      </c>
      <c r="H5">
        <v>34</v>
      </c>
      <c r="I5">
        <v>13</v>
      </c>
      <c r="J5">
        <v>261</v>
      </c>
    </row>
    <row r="6" spans="1:17" ht="15" x14ac:dyDescent="0.25">
      <c r="N6" s="24" t="s">
        <v>4</v>
      </c>
      <c r="O6" s="24"/>
      <c r="P6" s="24"/>
      <c r="Q6" s="24"/>
    </row>
    <row r="7" spans="1:17" x14ac:dyDescent="0.2">
      <c r="N7" s="3" t="s">
        <v>5</v>
      </c>
      <c r="O7" s="3" t="s">
        <v>6</v>
      </c>
      <c r="P7" s="3" t="s">
        <v>7</v>
      </c>
      <c r="Q7" s="3" t="s">
        <v>8</v>
      </c>
    </row>
    <row r="8" spans="1:17" x14ac:dyDescent="0.2">
      <c r="N8" s="4">
        <v>2013</v>
      </c>
      <c r="O8" s="4">
        <v>19</v>
      </c>
      <c r="P8" s="5">
        <v>79788.892195926543</v>
      </c>
      <c r="Q8" s="6">
        <f>O8/P8</f>
        <v>2.3812838450425317E-4</v>
      </c>
    </row>
    <row r="9" spans="1:17" x14ac:dyDescent="0.2">
      <c r="N9" s="7">
        <v>2014</v>
      </c>
      <c r="O9" s="7">
        <v>9</v>
      </c>
      <c r="P9" s="8">
        <v>70274.639282252785</v>
      </c>
      <c r="Q9" s="9">
        <f t="shared" ref="Q9:Q16" si="0">O9/P9</f>
        <v>1.2806896046598231E-4</v>
      </c>
    </row>
    <row r="10" spans="1:17" x14ac:dyDescent="0.2">
      <c r="N10" s="7">
        <v>2015</v>
      </c>
      <c r="O10" s="7">
        <v>3</v>
      </c>
      <c r="P10" s="8">
        <v>30779.773054190373</v>
      </c>
      <c r="Q10" s="9">
        <f t="shared" si="0"/>
        <v>9.7466605576274014E-5</v>
      </c>
    </row>
    <row r="11" spans="1:17" x14ac:dyDescent="0.2">
      <c r="N11" s="7">
        <v>2016</v>
      </c>
      <c r="O11" s="7">
        <v>0</v>
      </c>
      <c r="P11" s="8">
        <v>50172.808428214572</v>
      </c>
      <c r="Q11" s="9">
        <f t="shared" si="0"/>
        <v>0</v>
      </c>
    </row>
    <row r="12" spans="1:17" x14ac:dyDescent="0.2">
      <c r="N12" s="7">
        <v>2017</v>
      </c>
      <c r="O12" s="7">
        <v>134</v>
      </c>
      <c r="P12" s="8">
        <v>187089.29549295272</v>
      </c>
      <c r="Q12" s="9">
        <f t="shared" si="0"/>
        <v>7.1623552617978352E-4</v>
      </c>
    </row>
    <row r="13" spans="1:17" x14ac:dyDescent="0.2">
      <c r="N13" s="7">
        <v>2018</v>
      </c>
      <c r="O13" s="7">
        <v>37</v>
      </c>
      <c r="P13" s="8">
        <v>179611.84606434318</v>
      </c>
      <c r="Q13" s="9">
        <f t="shared" si="0"/>
        <v>2.0599977568709651E-4</v>
      </c>
    </row>
    <row r="14" spans="1:17" x14ac:dyDescent="0.2">
      <c r="N14" s="7">
        <v>2019</v>
      </c>
      <c r="O14" s="7">
        <v>12</v>
      </c>
      <c r="P14" s="8">
        <v>140159.84320940013</v>
      </c>
      <c r="Q14" s="9">
        <f t="shared" si="0"/>
        <v>8.561653413147649E-5</v>
      </c>
    </row>
    <row r="15" spans="1:17" x14ac:dyDescent="0.2">
      <c r="N15" s="7">
        <v>2020</v>
      </c>
      <c r="O15" s="7">
        <v>34</v>
      </c>
      <c r="P15" s="8">
        <v>224993.63</v>
      </c>
      <c r="Q15" s="9">
        <f t="shared" si="0"/>
        <v>1.5111538935568976E-4</v>
      </c>
    </row>
    <row r="16" spans="1:17" x14ac:dyDescent="0.2">
      <c r="N16" s="7">
        <v>2021</v>
      </c>
      <c r="O16" s="7">
        <v>13</v>
      </c>
      <c r="P16" s="8">
        <v>114121.98298549117</v>
      </c>
      <c r="Q16" s="9">
        <f t="shared" si="0"/>
        <v>1.1391319761463264E-4</v>
      </c>
    </row>
    <row r="17" spans="16:16" x14ac:dyDescent="0.2">
      <c r="P17" s="1"/>
    </row>
  </sheetData>
  <mergeCells count="1">
    <mergeCell ref="N6:Q6"/>
  </mergeCell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E407-D985-42AF-B6C6-F027CB977274}">
  <sheetPr>
    <tabColor theme="7" tint="-0.249977111117893"/>
  </sheetPr>
  <dimension ref="A2:T12"/>
  <sheetViews>
    <sheetView workbookViewId="0">
      <selection activeCell="G32" sqref="G32"/>
    </sheetView>
  </sheetViews>
  <sheetFormatPr defaultRowHeight="15" x14ac:dyDescent="0.25"/>
  <cols>
    <col min="1" max="1" width="9.140625" style="10"/>
    <col min="2" max="2" width="12.28515625" style="10" customWidth="1"/>
    <col min="3" max="20" width="12.7109375" style="10" customWidth="1"/>
    <col min="21" max="16384" width="9.140625" style="10"/>
  </cols>
  <sheetData>
    <row r="2" spans="1:20" ht="15.75" thickBot="1" x14ac:dyDescent="0.3">
      <c r="B2" s="25" t="s">
        <v>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x14ac:dyDescent="0.25">
      <c r="B3" s="11"/>
      <c r="C3" s="26">
        <v>2013</v>
      </c>
      <c r="D3" s="27"/>
      <c r="E3" s="26">
        <v>2014</v>
      </c>
      <c r="F3" s="27"/>
      <c r="G3" s="26">
        <v>2015</v>
      </c>
      <c r="H3" s="27"/>
      <c r="I3" s="26">
        <v>2016</v>
      </c>
      <c r="J3" s="27"/>
      <c r="K3" s="26">
        <v>2017</v>
      </c>
      <c r="L3" s="27"/>
      <c r="M3" s="26">
        <v>2018</v>
      </c>
      <c r="N3" s="27"/>
      <c r="O3" s="26">
        <v>2019</v>
      </c>
      <c r="P3" s="27"/>
      <c r="Q3" s="26">
        <v>2020</v>
      </c>
      <c r="R3" s="27"/>
      <c r="S3" s="26">
        <v>2021</v>
      </c>
      <c r="T3" s="27"/>
    </row>
    <row r="4" spans="1:20" x14ac:dyDescent="0.25">
      <c r="B4" s="11"/>
      <c r="C4" s="12" t="s">
        <v>10</v>
      </c>
      <c r="D4" s="13" t="s">
        <v>11</v>
      </c>
      <c r="E4" s="12" t="s">
        <v>10</v>
      </c>
      <c r="F4" s="13" t="s">
        <v>11</v>
      </c>
      <c r="G4" s="12" t="s">
        <v>10</v>
      </c>
      <c r="H4" s="13" t="s">
        <v>11</v>
      </c>
      <c r="I4" s="12" t="s">
        <v>10</v>
      </c>
      <c r="J4" s="13" t="s">
        <v>11</v>
      </c>
      <c r="K4" s="12" t="s">
        <v>10</v>
      </c>
      <c r="L4" s="13" t="s">
        <v>11</v>
      </c>
      <c r="M4" s="12" t="s">
        <v>10</v>
      </c>
      <c r="N4" s="13" t="s">
        <v>11</v>
      </c>
      <c r="O4" s="12" t="s">
        <v>10</v>
      </c>
      <c r="P4" s="13" t="s">
        <v>11</v>
      </c>
      <c r="Q4" s="12" t="s">
        <v>10</v>
      </c>
      <c r="R4" s="13" t="s">
        <v>11</v>
      </c>
      <c r="S4" s="12" t="s">
        <v>10</v>
      </c>
      <c r="T4" s="13" t="s">
        <v>11</v>
      </c>
    </row>
    <row r="5" spans="1:20" x14ac:dyDescent="0.25">
      <c r="B5" s="11" t="s">
        <v>12</v>
      </c>
      <c r="C5" s="14">
        <v>80.029348298333332</v>
      </c>
      <c r="D5" s="15">
        <v>8.396508975377353</v>
      </c>
      <c r="E5" s="14">
        <v>88.066103800416656</v>
      </c>
      <c r="F5" s="15">
        <v>10.370495843969419</v>
      </c>
      <c r="G5" s="14">
        <v>34.85166837958333</v>
      </c>
      <c r="H5" s="15">
        <v>4.4617738273668399</v>
      </c>
      <c r="I5" s="14">
        <v>3.4842028641666616</v>
      </c>
      <c r="J5" s="15">
        <v>4.5216210874691356</v>
      </c>
      <c r="K5" s="14">
        <v>38.364717511249921</v>
      </c>
      <c r="L5" s="15">
        <v>9.9689707725514456</v>
      </c>
      <c r="M5" s="14">
        <v>178.76154851624963</v>
      </c>
      <c r="N5" s="15">
        <v>22.65025876220076</v>
      </c>
      <c r="O5" s="14">
        <v>83.562608906249935</v>
      </c>
      <c r="P5" s="15">
        <v>12.532745596047185</v>
      </c>
      <c r="Q5" s="14">
        <v>231.77</v>
      </c>
      <c r="R5" s="14">
        <v>46.88</v>
      </c>
      <c r="S5" s="14">
        <v>34.893468518333322</v>
      </c>
      <c r="T5" s="15">
        <v>9.4618074984485112</v>
      </c>
    </row>
    <row r="6" spans="1:20" x14ac:dyDescent="0.25">
      <c r="B6" s="11" t="s">
        <v>13</v>
      </c>
      <c r="C6" s="14">
        <v>50869.562158097848</v>
      </c>
      <c r="D6" s="15">
        <v>16860.562050517045</v>
      </c>
      <c r="E6" s="14">
        <v>45238.09555871367</v>
      </c>
      <c r="F6" s="15">
        <v>16274.941954281201</v>
      </c>
      <c r="G6" s="14">
        <v>21160.671100244548</v>
      </c>
      <c r="H6" s="15">
        <v>6818.5805527204666</v>
      </c>
      <c r="I6" s="14">
        <v>33267.850620264573</v>
      </c>
      <c r="J6" s="15">
        <v>13218.346919199299</v>
      </c>
      <c r="K6" s="14">
        <v>121396.68103751072</v>
      </c>
      <c r="L6" s="15">
        <v>38017.076831040649</v>
      </c>
      <c r="M6" s="14">
        <v>124982.07390406463</v>
      </c>
      <c r="N6" s="15">
        <v>32991.43153591478</v>
      </c>
      <c r="O6" s="14">
        <v>97137.543928253523</v>
      </c>
      <c r="P6" s="15">
        <v>26812.638663808681</v>
      </c>
      <c r="Q6" s="14">
        <v>154139.04999999999</v>
      </c>
      <c r="R6" s="14">
        <v>44686.1</v>
      </c>
      <c r="S6" s="14">
        <v>89758.010705701599</v>
      </c>
      <c r="T6" s="15">
        <v>22903.389505496358</v>
      </c>
    </row>
    <row r="7" spans="1:20" x14ac:dyDescent="0.25">
      <c r="B7" s="11" t="s">
        <v>14</v>
      </c>
      <c r="C7" s="14">
        <v>28919.330037828695</v>
      </c>
      <c r="D7" s="15">
        <v>7359.32722542176</v>
      </c>
      <c r="E7" s="14">
        <v>25036.543723539111</v>
      </c>
      <c r="F7" s="15">
        <v>5840.1675251962934</v>
      </c>
      <c r="G7" s="14">
        <v>9619.1019539458248</v>
      </c>
      <c r="H7" s="15">
        <v>1757.824808495827</v>
      </c>
      <c r="I7" s="14">
        <v>16904.957807949995</v>
      </c>
      <c r="J7" s="15">
        <v>4097.3346484943077</v>
      </c>
      <c r="K7" s="14">
        <v>65692.614455442003</v>
      </c>
      <c r="L7" s="15">
        <v>17344.751882360826</v>
      </c>
      <c r="M7" s="14">
        <v>54629.77216027856</v>
      </c>
      <c r="N7" s="15">
        <v>11299.185270279586</v>
      </c>
      <c r="O7" s="14">
        <v>43022.29928114661</v>
      </c>
      <c r="P7" s="15">
        <v>9425.2940492468115</v>
      </c>
      <c r="Q7" s="14">
        <v>70854.58</v>
      </c>
      <c r="R7" s="14">
        <v>15989.33</v>
      </c>
      <c r="S7" s="14">
        <v>24363.97227978957</v>
      </c>
      <c r="T7" s="15">
        <v>4431.5312582004008</v>
      </c>
    </row>
    <row r="8" spans="1:20" x14ac:dyDescent="0.25">
      <c r="B8" s="11" t="s">
        <v>15</v>
      </c>
      <c r="C8" s="14">
        <v>78830.982518649078</v>
      </c>
      <c r="D8" s="15">
        <v>20766.792640305895</v>
      </c>
      <c r="E8" s="14">
        <v>68762.523882402398</v>
      </c>
      <c r="F8" s="15">
        <v>21824.736597778992</v>
      </c>
      <c r="G8" s="14">
        <v>61690.57714962116</v>
      </c>
      <c r="H8" s="15">
        <v>17705.557418481239</v>
      </c>
      <c r="I8" s="14">
        <v>57432.528335560753</v>
      </c>
      <c r="J8" s="15">
        <v>17025.268875668313</v>
      </c>
      <c r="K8" s="14">
        <v>197867.01440727338</v>
      </c>
      <c r="L8" s="15">
        <v>55297.4800310184</v>
      </c>
      <c r="M8" s="14">
        <v>250203.01611799872</v>
      </c>
      <c r="N8" s="15">
        <v>67906.601565421952</v>
      </c>
      <c r="O8" s="14">
        <v>225527.38034309933</v>
      </c>
      <c r="P8" s="15">
        <v>61658.28189193357</v>
      </c>
      <c r="Q8" s="14">
        <v>315526.51</v>
      </c>
      <c r="R8" s="14">
        <v>84736.22</v>
      </c>
      <c r="S8" s="14">
        <v>310857.42416409898</v>
      </c>
      <c r="T8" s="15">
        <v>84260.542325972652</v>
      </c>
    </row>
    <row r="9" spans="1:20" ht="15.75" thickBot="1" x14ac:dyDescent="0.3">
      <c r="B9" s="16" t="s">
        <v>16</v>
      </c>
      <c r="C9" s="17">
        <f t="shared" ref="C9:T9" si="0">SUM(C5:C8)</f>
        <v>158699.90406287395</v>
      </c>
      <c r="D9" s="18">
        <f t="shared" si="0"/>
        <v>44995.078425220076</v>
      </c>
      <c r="E9" s="17">
        <f t="shared" si="0"/>
        <v>139125.22926845559</v>
      </c>
      <c r="F9" s="18">
        <f t="shared" si="0"/>
        <v>43950.216573100457</v>
      </c>
      <c r="G9" s="17">
        <f t="shared" si="0"/>
        <v>92505.201872191115</v>
      </c>
      <c r="H9" s="18">
        <f t="shared" si="0"/>
        <v>26286.424553524899</v>
      </c>
      <c r="I9" s="17">
        <f t="shared" si="0"/>
        <v>107608.82096663948</v>
      </c>
      <c r="J9" s="18">
        <f t="shared" si="0"/>
        <v>34345.472064449394</v>
      </c>
      <c r="K9" s="17">
        <f t="shared" si="0"/>
        <v>384994.67461773736</v>
      </c>
      <c r="L9" s="18">
        <f t="shared" si="0"/>
        <v>110669.27771519242</v>
      </c>
      <c r="M9" s="17">
        <f t="shared" si="0"/>
        <v>429993.62373085821</v>
      </c>
      <c r="N9" s="18">
        <f t="shared" si="0"/>
        <v>112219.86863037852</v>
      </c>
      <c r="O9" s="17">
        <f t="shared" si="0"/>
        <v>365770.78616140573</v>
      </c>
      <c r="P9" s="18">
        <f t="shared" si="0"/>
        <v>97908.747350585109</v>
      </c>
      <c r="Q9" s="17">
        <f t="shared" si="0"/>
        <v>540751.90999999992</v>
      </c>
      <c r="R9" s="18">
        <f t="shared" si="0"/>
        <v>145458.53</v>
      </c>
      <c r="S9" s="17">
        <f t="shared" si="0"/>
        <v>425014.30061810848</v>
      </c>
      <c r="T9" s="18">
        <f t="shared" si="0"/>
        <v>111604.92489716786</v>
      </c>
    </row>
    <row r="11" spans="1:20" x14ac:dyDescent="0.25">
      <c r="A11" s="10" t="s">
        <v>17</v>
      </c>
      <c r="B11" s="10" t="s">
        <v>18</v>
      </c>
      <c r="C11" s="19">
        <f>C6+C7</f>
        <v>79788.892195926543</v>
      </c>
      <c r="D11" s="10" t="s">
        <v>19</v>
      </c>
      <c r="E11" s="19">
        <f t="shared" ref="E11:S11" si="1">E6+E7</f>
        <v>70274.639282252785</v>
      </c>
      <c r="G11" s="19">
        <f t="shared" si="1"/>
        <v>30779.773054190373</v>
      </c>
      <c r="I11" s="19">
        <f t="shared" si="1"/>
        <v>50172.808428214572</v>
      </c>
      <c r="K11" s="19">
        <f t="shared" si="1"/>
        <v>187089.29549295272</v>
      </c>
      <c r="M11" s="19">
        <f t="shared" si="1"/>
        <v>179611.84606434318</v>
      </c>
      <c r="O11" s="19">
        <f t="shared" si="1"/>
        <v>140159.84320940013</v>
      </c>
      <c r="Q11" s="19">
        <f t="shared" si="1"/>
        <v>224993.63</v>
      </c>
      <c r="S11" s="19">
        <f t="shared" si="1"/>
        <v>114121.98298549117</v>
      </c>
    </row>
    <row r="12" spans="1:20" x14ac:dyDescent="0.25">
      <c r="A12" s="10" t="s">
        <v>20</v>
      </c>
      <c r="B12" s="10" t="s">
        <v>18</v>
      </c>
      <c r="D12" s="19">
        <f>D6+D7</f>
        <v>24219.889275938804</v>
      </c>
      <c r="F12" s="19">
        <f>F6+F7</f>
        <v>22115.109479477494</v>
      </c>
      <c r="H12" s="19">
        <f>H6+H7</f>
        <v>8576.4053612162934</v>
      </c>
      <c r="J12" s="19">
        <f>J6+J7</f>
        <v>17315.681567693606</v>
      </c>
      <c r="L12" s="19">
        <f>L6+L7</f>
        <v>55361.828713401475</v>
      </c>
      <c r="N12" s="19">
        <f>N6+N7</f>
        <v>44290.616806194368</v>
      </c>
      <c r="P12" s="19">
        <f>P6+P7</f>
        <v>36237.932713055488</v>
      </c>
      <c r="R12" s="19">
        <f>R6+R7</f>
        <v>60675.43</v>
      </c>
      <c r="T12" s="19">
        <f>T6+T7</f>
        <v>27334.920763696759</v>
      </c>
    </row>
  </sheetData>
  <mergeCells count="10">
    <mergeCell ref="B2:T2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3BDB-0504-4F73-A2F9-5ECD03CE8C01}">
  <sheetPr>
    <tabColor theme="7" tint="-0.249977111117893"/>
  </sheetPr>
  <dimension ref="A3:Q46"/>
  <sheetViews>
    <sheetView workbookViewId="0">
      <selection activeCell="M8" sqref="M8"/>
    </sheetView>
  </sheetViews>
  <sheetFormatPr defaultRowHeight="12.75" x14ac:dyDescent="0.2"/>
  <cols>
    <col min="1" max="1" width="13.85546875" bestFit="1" customWidth="1"/>
    <col min="2" max="2" width="16.42578125" bestFit="1" customWidth="1"/>
    <col min="3" max="3" width="17" bestFit="1" customWidth="1"/>
    <col min="4" max="4" width="5.5703125" bestFit="1" customWidth="1"/>
    <col min="5" max="5" width="4.28515625" bestFit="1" customWidth="1"/>
    <col min="6" max="7" width="4.42578125" bestFit="1" customWidth="1"/>
    <col min="8" max="8" width="4.140625" bestFit="1" customWidth="1"/>
    <col min="9" max="9" width="4.7109375" bestFit="1" customWidth="1"/>
    <col min="10" max="10" width="4.28515625" bestFit="1" customWidth="1"/>
    <col min="11" max="11" width="3.7109375" bestFit="1" customWidth="1"/>
    <col min="12" max="13" width="4.5703125" bestFit="1" customWidth="1"/>
    <col min="14" max="14" width="4" bestFit="1" customWidth="1"/>
    <col min="15" max="16" width="4.42578125" bestFit="1" customWidth="1"/>
    <col min="17" max="17" width="5.5703125" bestFit="1" customWidth="1"/>
  </cols>
  <sheetData>
    <row r="3" spans="1:17" ht="13.5" thickBot="1" x14ac:dyDescent="0.25">
      <c r="A3" t="s">
        <v>21</v>
      </c>
      <c r="B3" t="s">
        <v>22</v>
      </c>
      <c r="D3" s="20" t="s">
        <v>5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0" t="s">
        <v>28</v>
      </c>
      <c r="K3" s="20" t="s">
        <v>29</v>
      </c>
      <c r="L3" s="20" t="s">
        <v>30</v>
      </c>
      <c r="M3" s="20" t="s">
        <v>31</v>
      </c>
      <c r="N3" s="20" t="s">
        <v>32</v>
      </c>
      <c r="O3" s="20" t="s">
        <v>33</v>
      </c>
      <c r="P3" s="20" t="s">
        <v>34</v>
      </c>
      <c r="Q3" s="20" t="s">
        <v>35</v>
      </c>
    </row>
    <row r="4" spans="1:17" x14ac:dyDescent="0.2">
      <c r="A4" s="21">
        <v>2013</v>
      </c>
      <c r="B4">
        <v>19</v>
      </c>
      <c r="D4" s="22">
        <v>2013</v>
      </c>
      <c r="I4">
        <v>2</v>
      </c>
      <c r="J4">
        <v>2</v>
      </c>
      <c r="L4">
        <v>3</v>
      </c>
      <c r="N4">
        <v>8</v>
      </c>
      <c r="O4">
        <v>4</v>
      </c>
      <c r="Q4">
        <f>SUM(E4:P4)</f>
        <v>19</v>
      </c>
    </row>
    <row r="5" spans="1:17" x14ac:dyDescent="0.2">
      <c r="A5" s="23">
        <v>5</v>
      </c>
      <c r="B5">
        <v>2</v>
      </c>
      <c r="D5" s="22">
        <v>2014</v>
      </c>
      <c r="E5">
        <v>4</v>
      </c>
      <c r="I5">
        <v>1</v>
      </c>
      <c r="L5">
        <v>2</v>
      </c>
      <c r="N5">
        <v>2</v>
      </c>
      <c r="Q5">
        <f t="shared" ref="Q5:Q12" si="0">SUM(E5:P5)</f>
        <v>9</v>
      </c>
    </row>
    <row r="6" spans="1:17" x14ac:dyDescent="0.2">
      <c r="A6" s="23">
        <v>6</v>
      </c>
      <c r="B6">
        <v>2</v>
      </c>
      <c r="D6" s="22">
        <v>2015</v>
      </c>
      <c r="L6">
        <v>1</v>
      </c>
      <c r="N6">
        <v>2</v>
      </c>
      <c r="Q6">
        <f t="shared" si="0"/>
        <v>3</v>
      </c>
    </row>
    <row r="7" spans="1:17" x14ac:dyDescent="0.2">
      <c r="A7" s="23">
        <v>8</v>
      </c>
      <c r="B7">
        <v>3</v>
      </c>
      <c r="D7" s="22">
        <v>2016</v>
      </c>
      <c r="Q7">
        <f t="shared" si="0"/>
        <v>0</v>
      </c>
    </row>
    <row r="8" spans="1:17" x14ac:dyDescent="0.2">
      <c r="A8" s="23">
        <v>10</v>
      </c>
      <c r="B8">
        <v>8</v>
      </c>
      <c r="D8" s="22">
        <v>2017</v>
      </c>
      <c r="J8">
        <v>1</v>
      </c>
      <c r="K8">
        <v>2</v>
      </c>
      <c r="M8">
        <v>4</v>
      </c>
      <c r="N8">
        <v>116</v>
      </c>
      <c r="P8">
        <v>11</v>
      </c>
      <c r="Q8">
        <f t="shared" si="0"/>
        <v>134</v>
      </c>
    </row>
    <row r="9" spans="1:17" x14ac:dyDescent="0.2">
      <c r="A9" s="23">
        <v>11</v>
      </c>
      <c r="B9">
        <v>4</v>
      </c>
      <c r="D9" s="22">
        <v>2018</v>
      </c>
      <c r="J9">
        <v>4</v>
      </c>
      <c r="K9">
        <v>4</v>
      </c>
      <c r="L9">
        <v>1</v>
      </c>
      <c r="N9">
        <v>16</v>
      </c>
      <c r="O9">
        <v>12</v>
      </c>
      <c r="Q9">
        <f t="shared" si="0"/>
        <v>37</v>
      </c>
    </row>
    <row r="10" spans="1:17" x14ac:dyDescent="0.2">
      <c r="A10" s="21">
        <v>2014</v>
      </c>
      <c r="B10">
        <v>9</v>
      </c>
      <c r="D10" s="22">
        <v>2019</v>
      </c>
      <c r="J10">
        <v>1</v>
      </c>
      <c r="L10">
        <v>1</v>
      </c>
      <c r="M10">
        <v>3</v>
      </c>
      <c r="N10">
        <v>7</v>
      </c>
      <c r="Q10">
        <f t="shared" si="0"/>
        <v>12</v>
      </c>
    </row>
    <row r="11" spans="1:17" x14ac:dyDescent="0.2">
      <c r="A11" s="23">
        <v>1</v>
      </c>
      <c r="B11">
        <v>4</v>
      </c>
      <c r="D11" s="22">
        <v>2020</v>
      </c>
      <c r="L11">
        <v>20</v>
      </c>
      <c r="M11">
        <v>5</v>
      </c>
      <c r="N11">
        <v>7</v>
      </c>
      <c r="P11">
        <v>2</v>
      </c>
      <c r="Q11">
        <f t="shared" si="0"/>
        <v>34</v>
      </c>
    </row>
    <row r="12" spans="1:17" x14ac:dyDescent="0.2">
      <c r="A12" s="23">
        <v>5</v>
      </c>
      <c r="B12">
        <v>1</v>
      </c>
      <c r="D12" s="22">
        <v>2021</v>
      </c>
      <c r="E12">
        <v>2</v>
      </c>
      <c r="I12">
        <v>4</v>
      </c>
      <c r="L12">
        <v>2</v>
      </c>
      <c r="M12">
        <v>2</v>
      </c>
      <c r="N12">
        <v>3</v>
      </c>
      <c r="Q12">
        <f t="shared" si="0"/>
        <v>13</v>
      </c>
    </row>
    <row r="13" spans="1:17" x14ac:dyDescent="0.2">
      <c r="A13" s="23">
        <v>8</v>
      </c>
      <c r="B13">
        <v>2</v>
      </c>
      <c r="D13" s="22" t="s">
        <v>35</v>
      </c>
      <c r="E13">
        <f>SUM(E4:E12)</f>
        <v>6</v>
      </c>
      <c r="F13">
        <f t="shared" ref="F13:P13" si="1">SUM(F4:F12)</f>
        <v>0</v>
      </c>
      <c r="G13">
        <f t="shared" si="1"/>
        <v>0</v>
      </c>
      <c r="H13">
        <f t="shared" si="1"/>
        <v>0</v>
      </c>
      <c r="I13">
        <f t="shared" si="1"/>
        <v>7</v>
      </c>
      <c r="J13">
        <f t="shared" si="1"/>
        <v>8</v>
      </c>
      <c r="K13">
        <f t="shared" si="1"/>
        <v>6</v>
      </c>
      <c r="L13">
        <f t="shared" si="1"/>
        <v>30</v>
      </c>
      <c r="M13">
        <f t="shared" si="1"/>
        <v>14</v>
      </c>
      <c r="N13">
        <f t="shared" si="1"/>
        <v>161</v>
      </c>
      <c r="O13">
        <f t="shared" si="1"/>
        <v>16</v>
      </c>
      <c r="P13">
        <f t="shared" si="1"/>
        <v>13</v>
      </c>
      <c r="Q13">
        <f>SUM(Q4:Q12)</f>
        <v>261</v>
      </c>
    </row>
    <row r="14" spans="1:17" x14ac:dyDescent="0.2">
      <c r="A14" s="23">
        <v>10</v>
      </c>
      <c r="B14">
        <v>2</v>
      </c>
    </row>
    <row r="15" spans="1:17" x14ac:dyDescent="0.2">
      <c r="A15" s="21">
        <v>2015</v>
      </c>
      <c r="B15">
        <v>3</v>
      </c>
    </row>
    <row r="16" spans="1:17" x14ac:dyDescent="0.2">
      <c r="A16" s="23">
        <v>8</v>
      </c>
      <c r="B16">
        <v>1</v>
      </c>
    </row>
    <row r="17" spans="1:2" x14ac:dyDescent="0.2">
      <c r="A17" s="23">
        <v>10</v>
      </c>
      <c r="B17">
        <v>2</v>
      </c>
    </row>
    <row r="18" spans="1:2" x14ac:dyDescent="0.2">
      <c r="A18" s="21">
        <v>2017</v>
      </c>
      <c r="B18">
        <v>134</v>
      </c>
    </row>
    <row r="19" spans="1:2" x14ac:dyDescent="0.2">
      <c r="A19" s="23">
        <v>6</v>
      </c>
      <c r="B19">
        <v>1</v>
      </c>
    </row>
    <row r="20" spans="1:2" x14ac:dyDescent="0.2">
      <c r="A20" s="23">
        <v>7</v>
      </c>
      <c r="B20">
        <v>2</v>
      </c>
    </row>
    <row r="21" spans="1:2" x14ac:dyDescent="0.2">
      <c r="A21" s="23">
        <v>9</v>
      </c>
      <c r="B21">
        <v>4</v>
      </c>
    </row>
    <row r="22" spans="1:2" x14ac:dyDescent="0.2">
      <c r="A22" s="23">
        <v>10</v>
      </c>
      <c r="B22">
        <v>116</v>
      </c>
    </row>
    <row r="23" spans="1:2" x14ac:dyDescent="0.2">
      <c r="A23" s="23">
        <v>12</v>
      </c>
      <c r="B23">
        <v>11</v>
      </c>
    </row>
    <row r="24" spans="1:2" x14ac:dyDescent="0.2">
      <c r="A24" s="21">
        <v>2018</v>
      </c>
      <c r="B24">
        <v>37</v>
      </c>
    </row>
    <row r="25" spans="1:2" x14ac:dyDescent="0.2">
      <c r="A25" s="23">
        <v>6</v>
      </c>
      <c r="B25">
        <v>4</v>
      </c>
    </row>
    <row r="26" spans="1:2" x14ac:dyDescent="0.2">
      <c r="A26" s="23">
        <v>7</v>
      </c>
      <c r="B26">
        <v>4</v>
      </c>
    </row>
    <row r="27" spans="1:2" x14ac:dyDescent="0.2">
      <c r="A27" s="23">
        <v>8</v>
      </c>
      <c r="B27">
        <v>1</v>
      </c>
    </row>
    <row r="28" spans="1:2" x14ac:dyDescent="0.2">
      <c r="A28" s="23">
        <v>10</v>
      </c>
      <c r="B28">
        <v>16</v>
      </c>
    </row>
    <row r="29" spans="1:2" x14ac:dyDescent="0.2">
      <c r="A29" s="23">
        <v>11</v>
      </c>
      <c r="B29">
        <v>12</v>
      </c>
    </row>
    <row r="30" spans="1:2" x14ac:dyDescent="0.2">
      <c r="A30" s="21">
        <v>2019</v>
      </c>
      <c r="B30">
        <v>12</v>
      </c>
    </row>
    <row r="31" spans="1:2" x14ac:dyDescent="0.2">
      <c r="A31" s="23">
        <v>6</v>
      </c>
      <c r="B31">
        <v>1</v>
      </c>
    </row>
    <row r="32" spans="1:2" x14ac:dyDescent="0.2">
      <c r="A32" s="23">
        <v>8</v>
      </c>
      <c r="B32">
        <v>1</v>
      </c>
    </row>
    <row r="33" spans="1:2" x14ac:dyDescent="0.2">
      <c r="A33" s="23">
        <v>9</v>
      </c>
      <c r="B33">
        <v>3</v>
      </c>
    </row>
    <row r="34" spans="1:2" x14ac:dyDescent="0.2">
      <c r="A34" s="23">
        <v>10</v>
      </c>
      <c r="B34">
        <v>7</v>
      </c>
    </row>
    <row r="35" spans="1:2" x14ac:dyDescent="0.2">
      <c r="A35" s="21">
        <v>2020</v>
      </c>
      <c r="B35">
        <v>34</v>
      </c>
    </row>
    <row r="36" spans="1:2" x14ac:dyDescent="0.2">
      <c r="A36" s="23">
        <v>8</v>
      </c>
      <c r="B36">
        <v>20</v>
      </c>
    </row>
    <row r="37" spans="1:2" x14ac:dyDescent="0.2">
      <c r="A37" s="23">
        <v>9</v>
      </c>
      <c r="B37">
        <v>5</v>
      </c>
    </row>
    <row r="38" spans="1:2" x14ac:dyDescent="0.2">
      <c r="A38" s="23">
        <v>10</v>
      </c>
      <c r="B38">
        <v>7</v>
      </c>
    </row>
    <row r="39" spans="1:2" x14ac:dyDescent="0.2">
      <c r="A39" s="23">
        <v>12</v>
      </c>
      <c r="B39">
        <v>2</v>
      </c>
    </row>
    <row r="40" spans="1:2" x14ac:dyDescent="0.2">
      <c r="A40" s="21">
        <v>2021</v>
      </c>
      <c r="B40">
        <v>13</v>
      </c>
    </row>
    <row r="41" spans="1:2" x14ac:dyDescent="0.2">
      <c r="A41" s="23">
        <v>1</v>
      </c>
      <c r="B41">
        <v>2</v>
      </c>
    </row>
    <row r="42" spans="1:2" x14ac:dyDescent="0.2">
      <c r="A42" s="23">
        <v>5</v>
      </c>
      <c r="B42">
        <v>4</v>
      </c>
    </row>
    <row r="43" spans="1:2" x14ac:dyDescent="0.2">
      <c r="A43" s="23">
        <v>8</v>
      </c>
      <c r="B43">
        <v>2</v>
      </c>
    </row>
    <row r="44" spans="1:2" x14ac:dyDescent="0.2">
      <c r="A44" s="23">
        <v>9</v>
      </c>
      <c r="B44">
        <v>2</v>
      </c>
    </row>
    <row r="45" spans="1:2" x14ac:dyDescent="0.2">
      <c r="A45" s="23">
        <v>10</v>
      </c>
      <c r="B45">
        <v>3</v>
      </c>
    </row>
    <row r="46" spans="1:2" x14ac:dyDescent="0.2">
      <c r="A46" s="21" t="s">
        <v>1</v>
      </c>
      <c r="B46">
        <v>261</v>
      </c>
    </row>
  </sheetData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B4F2DE-AC10-4A1E-BBA4-47CC68407F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7E1A9-5A48-4064-9602-40586E08020A}">
  <ds:schemaRefs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719a909-808b-4ae0-bf21-57af7976196f"/>
    <ds:schemaRef ds:uri="b5f79e99-5da1-4a79-9ce9-cd19d0e8bd2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3A5B73-13A3-4114-B031-57A5B1608021}"/>
</file>

<file path=customXml/itemProps4.xml><?xml version="1.0" encoding="utf-8"?>
<ds:datastoreItem xmlns:ds="http://schemas.openxmlformats.org/officeDocument/2006/customXml" ds:itemID="{316BE10F-755F-49B4-99F0-078E9E618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3.5 DLine WD RWF</vt:lpstr>
      <vt:lpstr>RFW T&amp;D OH Line</vt:lpstr>
      <vt:lpstr>Monthly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Burchfield, Christine</cp:lastModifiedBy>
  <cp:revision/>
  <dcterms:created xsi:type="dcterms:W3CDTF">2022-01-07T00:30:43Z</dcterms:created>
  <dcterms:modified xsi:type="dcterms:W3CDTF">2022-03-23T21:54:43Z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