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3.6 Wires Down Red Flag Days (Transmission)/Historical Data/"/>
    </mc:Choice>
  </mc:AlternateContent>
  <xr:revisionPtr revIDLastSave="28" documentId="8_{EC0F2A5B-A47F-4200-89C2-4E655943FFF3}" xr6:coauthVersionLast="46" xr6:coauthVersionMax="47" xr10:uidLastSave="{E4091309-64BA-4B17-9572-332C23306A5E}"/>
  <bookViews>
    <workbookView xWindow="-20610" yWindow="2460" windowWidth="20730" windowHeight="11160" xr2:uid="{093FD98A-262B-4211-B2C0-207863CB305F}"/>
  </bookViews>
  <sheets>
    <sheet name="RFW T&amp;D OH Line" sheetId="3" r:id="rId1"/>
    <sheet name="3.6 OH_Tx_WD RFW Days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s">#REF!</definedName>
    <definedName name="____NSW2">#REF!</definedName>
    <definedName name="____Qld2">#REF!</definedName>
    <definedName name="___NSW2">#REF!</definedName>
    <definedName name="___Qld2">#REF!</definedName>
    <definedName name="__6fercqueryspare">#REF!</definedName>
    <definedName name="__DAT1">[1]Sync!#REF!</definedName>
    <definedName name="__DAT10">[1]Sync!#REF!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>#REF!</definedName>
    <definedName name="__Qld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hidden="1">#REF!</definedName>
    <definedName name="_NSW2">#REF!</definedName>
    <definedName name="_Qld2">#REF!</definedName>
    <definedName name="_Regression_Int" hidden="1">1</definedName>
    <definedName name="a" localSheetId="0" hidden="1">{#N/A,#N/A,FALSE,"CTC Summary - EOY";#N/A,#N/A,FALSE,"CTC Summary - Wtavg"}</definedName>
    <definedName name="a" hidden="1">{#N/A,#N/A,FALSE,"CTC Summary - EOY";#N/A,#N/A,FALSE,"CTC Summary - Wtavg"}</definedName>
    <definedName name="a_1" localSheetId="0">{#N/A,#N/A,FALSE,"CTC Summary - EOY";#N/A,#N/A,FALSE,"CTC Summary - Wtavg"}</definedName>
    <definedName name="a_1">{#N/A,#N/A,FALSE,"CTC Summary - EOY";#N/A,#N/A,FALSE,"CTC Summary - Wtavg"}</definedName>
    <definedName name="a_2" localSheetId="0">{#N/A,#N/A,FALSE,"CTC Summary - EOY";#N/A,#N/A,FALSE,"CTC Summary - Wtavg"}</definedName>
    <definedName name="a_2">{#N/A,#N/A,FALSE,"CTC Summary - EOY";#N/A,#N/A,FALSE,"CTC Summary - Wtavg"}</definedName>
    <definedName name="a_3" localSheetId="0">{#N/A,#N/A,FALSE,"CTC Summary - EOY";#N/A,#N/A,FALSE,"CTC Summary - Wtavg"}</definedName>
    <definedName name="a_3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localSheetId="0" hidden="1">{#N/A,#N/A,FALSE,"CTC Summary - EOY";#N/A,#N/A,FALSE,"CTC Summary - Wtavg"}</definedName>
    <definedName name="April" hidden="1">{#N/A,#N/A,FALSE,"CTC Summary - EOY";#N/A,#N/A,FALSE,"CTC Summary - Wtavg"}</definedName>
    <definedName name="April_1" localSheetId="0" hidden="1">{#N/A,#N/A,FALSE,"CTC Summary - EOY";#N/A,#N/A,FALSE,"CTC Summary - Wtavg"}</definedName>
    <definedName name="April_1" hidden="1">{#N/A,#N/A,FALSE,"CTC Summary - EOY";#N/A,#N/A,FALSE,"CTC Summary - Wtavg"}</definedName>
    <definedName name="April_2" localSheetId="0" hidden="1">{#N/A,#N/A,FALSE,"CTC Summary - EOY";#N/A,#N/A,FALSE,"CTC Summary - Wtavg"}</definedName>
    <definedName name="April_2" hidden="1">{#N/A,#N/A,FALSE,"CTC Summary - EOY";#N/A,#N/A,FALSE,"CTC Summary - Wtavg"}</definedName>
    <definedName name="April_3" localSheetId="0" hidden="1">{#N/A,#N/A,FALSE,"CTC Summary - EOY";#N/A,#N/A,FALSE,"CTC Summary - Wtavg"}</definedName>
    <definedName name="April_3" hidden="1">{#N/A,#N/A,FALSE,"CTC Summary - EOY";#N/A,#N/A,FALSE,"CTC Summary - Wtavg"}</definedName>
    <definedName name="AprSun1" localSheetId="0">DATE(CalendarYear,4,1)-WEEKDAY(DATE(CalendarYear,4,1))+1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 localSheetId="0">DATE(CalendarYear,8,1)-WEEKDAY(DATE(CalendarYear,8,1))+1</definedName>
    <definedName name="AugSun1">DATE(CalendarYear,8,1)-WEEKDAY(DATE(CalendarYear,8,1))+1</definedName>
    <definedName name="August" localSheetId="0" hidden="1">{#N/A,#N/A,FALSE,"CTC Summary - EOY";#N/A,#N/A,FALSE,"CTC Summary - Wtavg"}</definedName>
    <definedName name="August" hidden="1">{#N/A,#N/A,FALSE,"CTC Summary - EOY";#N/A,#N/A,FALSE,"CTC Summary - Wtavg"}</definedName>
    <definedName name="August_1" localSheetId="0" hidden="1">{#N/A,#N/A,FALSE,"CTC Summary - EOY";#N/A,#N/A,FALSE,"CTC Summary - Wtavg"}</definedName>
    <definedName name="August_1" hidden="1">{#N/A,#N/A,FALSE,"CTC Summary - EOY";#N/A,#N/A,FALSE,"CTC Summary - Wtavg"}</definedName>
    <definedName name="August_2" localSheetId="0" hidden="1">{#N/A,#N/A,FALSE,"CTC Summary - EOY";#N/A,#N/A,FALSE,"CTC Summary - Wtavg"}</definedName>
    <definedName name="August_2" hidden="1">{#N/A,#N/A,FALSE,"CTC Summary - EOY";#N/A,#N/A,FALSE,"CTC Summary - Wtavg"}</definedName>
    <definedName name="August_3" localSheetId="0" hidden="1">{#N/A,#N/A,FALSE,"CTC Summary - EOY";#N/A,#N/A,FALSE,"CTC Summary - Wtavg"}</definedName>
    <definedName name="August_3" hidden="1">{#N/A,#N/A,FALSE,"CTC Summary - EOY";#N/A,#N/A,FALSE,"CTC Summary - Wtavg"}</definedName>
    <definedName name="b" localSheetId="0" hidden="1">{#N/A,#N/A,FALSE,"CTC Summary - EOY";#N/A,#N/A,FALSE,"CTC Summary - Wtavg"}</definedName>
    <definedName name="b" hidden="1">{#N/A,#N/A,FALSE,"CTC Summary - EOY";#N/A,#N/A,FALSE,"CTC Summary - Wtavg"}</definedName>
    <definedName name="b_1" localSheetId="0" hidden="1">{#N/A,#N/A,FALSE,"CTC Summary - EOY";#N/A,#N/A,FALSE,"CTC Summary - Wtavg"}</definedName>
    <definedName name="b_1" hidden="1">{#N/A,#N/A,FALSE,"CTC Summary - EOY";#N/A,#N/A,FALSE,"CTC Summary - Wtavg"}</definedName>
    <definedName name="b_2" localSheetId="0" hidden="1">{#N/A,#N/A,FALSE,"CTC Summary - EOY";#N/A,#N/A,FALSE,"CTC Summary - Wtavg"}</definedName>
    <definedName name="b_2" hidden="1">{#N/A,#N/A,FALSE,"CTC Summary - EOY";#N/A,#N/A,FALSE,"CTC Summary - Wtavg"}</definedName>
    <definedName name="b_3" localSheetId="0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>OFFSET(#REF!,0,0,COUNTA(#REF!),COUNTA(#REF!))</definedName>
    <definedName name="BPCEnvironment">RIGHT(_xll.EVSVR(),LEN(_xll.EVSVR())-FIND("//",_xll.EVSVR())-1)</definedName>
    <definedName name="Brisbane">#REF!</definedName>
    <definedName name="Brisbane1a">#REF!</definedName>
    <definedName name="Brisbane2">#REF!</definedName>
    <definedName name="bs">#REF!,#REF!,#REF!,#REF!</definedName>
    <definedName name="BU_Names">[8]CAPDATA!$A$1380:$A$1385</definedName>
    <definedName name="BusinessPriorities">[14]Admin!#REF!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>[15]!CalculateEverything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>#REF!</definedName>
    <definedName name="CGTR_Total">#REF!</definedName>
    <definedName name="CGTR_YTD">#REF!</definedName>
    <definedName name="Chosen_BU_Index">[8]CAPDATA!$B$1379</definedName>
    <definedName name="ChosenBU">[8]CAPDATA!$A$1379</definedName>
    <definedName name="Cntrl_Total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S_Total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localSheetId="0" hidden="1">{#N/A,#N/A,FALSE,"CTC Summary - EOY";#N/A,#N/A,FALSE,"CTC Summary - Wtavg"}</definedName>
    <definedName name="d" hidden="1">{#N/A,#N/A,FALSE,"CTC Summary - EOY";#N/A,#N/A,FALSE,"CTC Summary - Wtavg"}</definedName>
    <definedName name="d_1" localSheetId="0" hidden="1">{#N/A,#N/A,FALSE,"CTC Summary - EOY";#N/A,#N/A,FALSE,"CTC Summary - Wtavg"}</definedName>
    <definedName name="d_1" hidden="1">{#N/A,#N/A,FALSE,"CTC Summary - EOY";#N/A,#N/A,FALSE,"CTC Summary - Wtavg"}</definedName>
    <definedName name="d_2" localSheetId="0" hidden="1">{#N/A,#N/A,FALSE,"CTC Summary - EOY";#N/A,#N/A,FALSE,"CTC Summary - Wtavg"}</definedName>
    <definedName name="d_2" hidden="1">{#N/A,#N/A,FALSE,"CTC Summary - EOY";#N/A,#N/A,FALSE,"CTC Summary - Wtavg"}</definedName>
    <definedName name="d_3" localSheetId="0" hidden="1">{#N/A,#N/A,FALSE,"CTC Summary - EOY";#N/A,#N/A,FALSE,"CTC Summary - Wtavg"}</definedName>
    <definedName name="d_3" hidden="1">{#N/A,#N/A,FALSE,"CTC Summary - EOY";#N/A,#N/A,FALSE,"CTC Summary - Wtavg"}</definedName>
    <definedName name="Data">#REF!</definedName>
    <definedName name="DataYears">[18]!DataYears</definedName>
    <definedName name="Day">'[19]Day 3 &amp; 5 Email'!$D$1</definedName>
    <definedName name="DC">[8]CAPDATA!$E$1309</definedName>
    <definedName name="DCS_Total">#REF!</definedName>
    <definedName name="DCS_YTD">#REF!</definedName>
    <definedName name="DCSGET_ALLOC">[8]DCSGET!$C$49:$U$49</definedName>
    <definedName name="Debt_Actual">[8]CESE!$C$70:$U$70</definedName>
    <definedName name="DecSun1" localSheetId="0">DATE(CalendarYear,12,1)-WEEKDAY(DATE(CalendarYear,12,1))+1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>[20]Inputs!$B$7</definedName>
    <definedName name="Detail_MTD">'[21]BA_MTD 7-01'!$F$9:$L$30,'[21]BA_MTD 7-01'!$F$36:$L$39,'[21]BA_MTD 7-01'!$F$43:$L$44,'[21]BA_MTD 7-01'!$G$48,'[21]BA_MTD 7-01'!$F$48,'[21]BA_MTD 7-01'!$G$48,'[21]BA_MTD 7-01'!$F$48,'[21]BA_MTD 7-01'!$F$48:$L$57,'[21]BA_MTD 7-01'!$F$72:$L$84,'[21]BA_MTD 7-01'!$F$88:$L$93,'[21]BA_MTD 7-01'!$F$98:$L$102,'[21]BA_MTD 7-01'!$F$107:$L$111</definedName>
    <definedName name="DetRecRange">'[22]Detail Records'!$C$5:$P$364</definedName>
    <definedName name="Diablo_Total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>'[23]Exp FC'!$C$52:$H$88</definedName>
    <definedName name="DistibutionCapital">#REF!</definedName>
    <definedName name="Distribution2">[24]Data!$G$28</definedName>
    <definedName name="DistributionExpense">#REF!</definedName>
    <definedName name="DistVar2017">#REF!</definedName>
    <definedName name="Div">[25]CAIDI!#REF!</definedName>
    <definedName name="DivCase">[8]CAPDATA!$E$1309</definedName>
    <definedName name="Divisions">#REF!</definedName>
    <definedName name="e" localSheetId="0" hidden="1">{#N/A,#N/A,FALSE,"CTC Summary - EOY";#N/A,#N/A,FALSE,"CTC Summary - Wtavg"}</definedName>
    <definedName name="e" hidden="1">{#N/A,#N/A,FALSE,"CTC Summary - EOY";#N/A,#N/A,FALSE,"CTC Summary - Wtavg"}</definedName>
    <definedName name="e_1" localSheetId="0" hidden="1">{#N/A,#N/A,FALSE,"CTC Summary - EOY";#N/A,#N/A,FALSE,"CTC Summary - Wtavg"}</definedName>
    <definedName name="e_1" hidden="1">{#N/A,#N/A,FALSE,"CTC Summary - EOY";#N/A,#N/A,FALSE,"CTC Summary - Wtavg"}</definedName>
    <definedName name="e_2" localSheetId="0" hidden="1">{#N/A,#N/A,FALSE,"CTC Summary - EOY";#N/A,#N/A,FALSE,"CTC Summary - Wtavg"}</definedName>
    <definedName name="e_2" hidden="1">{#N/A,#N/A,FALSE,"CTC Summary - EOY";#N/A,#N/A,FALSE,"CTC Summary - Wtavg"}</definedName>
    <definedName name="e_3" localSheetId="0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DBalancingAccounts">#REF!</definedName>
    <definedName name="EDCapital">#REF!</definedName>
    <definedName name="EDExpense">#REF!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>'[23]Exp FC'!$C$90:$H$112</definedName>
    <definedName name="ET_Total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>#REF!</definedName>
    <definedName name="ETExpense">#REF!</definedName>
    <definedName name="ETR_Total">#REF!</definedName>
    <definedName name="ETR_YTD">#REF!</definedName>
    <definedName name="EV__EVCOM_OPTIONS__" hidden="1">10</definedName>
    <definedName name="EV__LASTREFTIME__" hidden="1">"(GMT-08:00)3/16/2012 1:55:43 PM"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[26]ThroughputScen!$E$18</definedName>
    <definedName name="FAnew_list">[27]admin!$A$2:$A$20</definedName>
    <definedName name="FebSun1" localSheetId="0">DATE(CalendarYear,2,1)-WEEKDAY(DATE(CalendarYear,2,1))+1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>[18]BUDATA!FirstYear</definedName>
    <definedName name="FiscalYear">[28]List!$B$2</definedName>
    <definedName name="ForcastType">[29]Definitions!#REF!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>#REF!</definedName>
    <definedName name="GC_YTD">#REF!</definedName>
    <definedName name="GENDEX">[13]!GENDEX</definedName>
    <definedName name="GES_Total">#REF!</definedName>
    <definedName name="GES_YTD">#REF!</definedName>
    <definedName name="gggg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'[30]CE w_tax'!$A$3:$B$1450</definedName>
    <definedName name="GL_2">'[30]CE w_tax'!$A$3:$D$1450</definedName>
    <definedName name="GPR_Total">#REF!</definedName>
    <definedName name="GPR_YTD">#REF!</definedName>
    <definedName name="grc">[6]REV_EST!$A$481:$AO$550,[6]REV_EST!$B$74:$AN$425</definedName>
    <definedName name="GS_Total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>'[23]Exp FC'!$C$114:$H$123</definedName>
    <definedName name="GTS_Total">#REF!</definedName>
    <definedName name="GTS_YTD">#REF!</definedName>
    <definedName name="heat_val">1.02</definedName>
    <definedName name="HR_Total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>[20]Inputs!$B$17</definedName>
    <definedName name="INCSALE_CUST">[8]CAPDATA!$B$1289:$Y$1289</definedName>
    <definedName name="INCSALE_DISTR">[8]CAPDATA!$B$1275:$Y$1275</definedName>
    <definedName name="Indicator">#REF!</definedName>
    <definedName name="inpChapter">[31]Menu!$K$32</definedName>
    <definedName name="Instructions">#REF!</definedName>
    <definedName name="INT_CUST">[8]CAPDATA!$B$1291:$Y$1291</definedName>
    <definedName name="INT_DISTR">[8]CAPDATA!$B$1277:$Y$1277</definedName>
    <definedName name="JanSun1" localSheetId="0">DATE(CalendarYear,1,1)-WEEKDAY(DATE(CalendarYear,1,1))+1</definedName>
    <definedName name="JanSun1">DATE(CalendarYear,1,1)-WEEKDAY(DATE(CalendarYear,1,1))+1</definedName>
    <definedName name="JulSun1" localSheetId="0">DATE(CalendarYear,7,1)-WEEKDAY(DATE(CalendarYear,7,1))+1</definedName>
    <definedName name="JulSun1">DATE(CalendarYear,7,1)-WEEKDAY(DATE(CalendarYear,7,1))+1</definedName>
    <definedName name="July" localSheetId="0" hidden="1">{#N/A,#N/A,FALSE,"CTC Summary - EOY";#N/A,#N/A,FALSE,"CTC Summary - Wtavg"}</definedName>
    <definedName name="July" hidden="1">{#N/A,#N/A,FALSE,"CTC Summary - EOY";#N/A,#N/A,FALSE,"CTC Summary - Wtavg"}</definedName>
    <definedName name="July_1" localSheetId="0" hidden="1">{#N/A,#N/A,FALSE,"CTC Summary - EOY";#N/A,#N/A,FALSE,"CTC Summary - Wtavg"}</definedName>
    <definedName name="July_1" hidden="1">{#N/A,#N/A,FALSE,"CTC Summary - EOY";#N/A,#N/A,FALSE,"CTC Summary - Wtavg"}</definedName>
    <definedName name="July_2" localSheetId="0" hidden="1">{#N/A,#N/A,FALSE,"CTC Summary - EOY";#N/A,#N/A,FALSE,"CTC Summary - Wtavg"}</definedName>
    <definedName name="July_2" hidden="1">{#N/A,#N/A,FALSE,"CTC Summary - EOY";#N/A,#N/A,FALSE,"CTC Summary - Wtavg"}</definedName>
    <definedName name="July_3" localSheetId="0" hidden="1">{#N/A,#N/A,FALSE,"CTC Summary - EOY";#N/A,#N/A,FALSE,"CTC Summary - Wtavg"}</definedName>
    <definedName name="July_3" hidden="1">{#N/A,#N/A,FALSE,"CTC Summary - EOY";#N/A,#N/A,FALSE,"CTC Summary - Wtavg"}</definedName>
    <definedName name="June" localSheetId="0" hidden="1">{#N/A,#N/A,FALSE,"CTC Summary - EOY";#N/A,#N/A,FALSE,"CTC Summary - Wtavg"}</definedName>
    <definedName name="June" hidden="1">{#N/A,#N/A,FALSE,"CTC Summary - EOY";#N/A,#N/A,FALSE,"CTC Summary - Wtavg"}</definedName>
    <definedName name="June_1" localSheetId="0" hidden="1">{#N/A,#N/A,FALSE,"CTC Summary - EOY";#N/A,#N/A,FALSE,"CTC Summary - Wtavg"}</definedName>
    <definedName name="June_1" hidden="1">{#N/A,#N/A,FALSE,"CTC Summary - EOY";#N/A,#N/A,FALSE,"CTC Summary - Wtavg"}</definedName>
    <definedName name="June_2" localSheetId="0" hidden="1">{#N/A,#N/A,FALSE,"CTC Summary - EOY";#N/A,#N/A,FALSE,"CTC Summary - Wtavg"}</definedName>
    <definedName name="June_2" hidden="1">{#N/A,#N/A,FALSE,"CTC Summary - EOY";#N/A,#N/A,FALSE,"CTC Summary - Wtavg"}</definedName>
    <definedName name="June_3" localSheetId="0" hidden="1">{#N/A,#N/A,FALSE,"CTC Summary - EOY";#N/A,#N/A,FALSE,"CTC Summary - Wtavg"}</definedName>
    <definedName name="June_3" hidden="1">{#N/A,#N/A,FALSE,"CTC Summary - EOY";#N/A,#N/A,FALSE,"CTC Summary - Wtavg"}</definedName>
    <definedName name="JunSun1" localSheetId="0">DATE(CalendarYear,6,1)-WEEKDAY(DATE(CalendarYear,6,1))+1</definedName>
    <definedName name="JunSun1">DATE(CalendarYear,6,1)-WEEKDAY(DATE(CalendarYear,6,1))+1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>[9]!kjhaklsjhdf6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[32]L401!$A$1:$H$64,[32]L401!$A$101:$G$183,[32]L401!$J$1:$Q$52</definedName>
    <definedName name="LastUpdated">[13]!LastUpdated</definedName>
    <definedName name="LastYear">[18]BUDATA!LastYear</definedName>
    <definedName name="Line108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arSun1" localSheetId="0">DATE(CalendarYear,3,1)-WEEKDAY(DATE(CalendarYear,3,1))+1</definedName>
    <definedName name="MarSun1">DATE(CalendarYear,3,1)-WEEKDAY(DATE(CalendarYear,3,1))+1</definedName>
    <definedName name="May" localSheetId="0" hidden="1">{#N/A,#N/A,FALSE,"CTC Summary - EOY";#N/A,#N/A,FALSE,"CTC Summary - Wtavg"}</definedName>
    <definedName name="May" hidden="1">{#N/A,#N/A,FALSE,"CTC Summary - EOY";#N/A,#N/A,FALSE,"CTC Summary - Wtavg"}</definedName>
    <definedName name="May_1" localSheetId="0" hidden="1">{#N/A,#N/A,FALSE,"CTC Summary - EOY";#N/A,#N/A,FALSE,"CTC Summary - Wtavg"}</definedName>
    <definedName name="May_1" hidden="1">{#N/A,#N/A,FALSE,"CTC Summary - EOY";#N/A,#N/A,FALSE,"CTC Summary - Wtavg"}</definedName>
    <definedName name="May_2" localSheetId="0" hidden="1">{#N/A,#N/A,FALSE,"CTC Summary - EOY";#N/A,#N/A,FALSE,"CTC Summary - Wtavg"}</definedName>
    <definedName name="May_2" hidden="1">{#N/A,#N/A,FALSE,"CTC Summary - EOY";#N/A,#N/A,FALSE,"CTC Summary - Wtavg"}</definedName>
    <definedName name="May_3" localSheetId="0" hidden="1">{#N/A,#N/A,FALSE,"CTC Summary - EOY";#N/A,#N/A,FALSE,"CTC Summary - Wtavg"}</definedName>
    <definedName name="May_3" hidden="1">{#N/A,#N/A,FALSE,"CTC Summary - EOY";#N/A,#N/A,FALSE,"CTC Summary - Wtavg"}</definedName>
    <definedName name="MaySun1" localSheetId="0">DATE(CalendarYear,5,1)-WEEKDAY(DATE(CalendarYear,5,1))+1</definedName>
    <definedName name="MaySun1">DATE(CalendarYear,5,1)-WEEKDAY(DATE(CalendarYear,5,1))+1</definedName>
    <definedName name="Melbourne">#REF!</definedName>
    <definedName name="Melbourne1a">#REF!</definedName>
    <definedName name="Melbourne2">#REF!</definedName>
    <definedName name="MEWarning" hidden="1">1</definedName>
    <definedName name="MissAAtotal">#REF!</definedName>
    <definedName name="MissPOtotal">#REF!</definedName>
    <definedName name="MLP_CUST">[8]CAPDATA!$B$1282:$Y$1282</definedName>
    <definedName name="MLP_DISTR">[8]CAPDATA!$B$1268:$Y$1268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>[33]cumulative!$C$3:$C$314</definedName>
    <definedName name="Month">[34]Data_Sheet!$D$1</definedName>
    <definedName name="Month1">[35]BU_CS_Util!#REF!</definedName>
    <definedName name="MonthCode">'[19]Day 3 &amp; 5 Email'!$G$1</definedName>
    <definedName name="MonthName">'[19]Day 3 &amp; 5 Email'!$F$1</definedName>
    <definedName name="MULT1">'[36]2015 System Target'!$C$22</definedName>
    <definedName name="NameGSBU">[37]Index!$A$12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[38]Switches!$C$334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localSheetId="0" hidden="1">{#N/A,#N/A,FALSE,"CTC Summary - EOY";#N/A,#N/A,FALSE,"CTC Summary - Wtavg"}</definedName>
    <definedName name="New" hidden="1">{#N/A,#N/A,FALSE,"CTC Summary - EOY";#N/A,#N/A,FALSE,"CTC Summary - Wtavg"}</definedName>
    <definedName name="New_1" localSheetId="0" hidden="1">{#N/A,#N/A,FALSE,"CTC Summary - EOY";#N/A,#N/A,FALSE,"CTC Summary - Wtavg"}</definedName>
    <definedName name="New_1" hidden="1">{#N/A,#N/A,FALSE,"CTC Summary - EOY";#N/A,#N/A,FALSE,"CTC Summary - Wtavg"}</definedName>
    <definedName name="New_2" localSheetId="0" hidden="1">{#N/A,#N/A,FALSE,"CTC Summary - EOY";#N/A,#N/A,FALSE,"CTC Summary - Wtavg"}</definedName>
    <definedName name="New_2" hidden="1">{#N/A,#N/A,FALSE,"CTC Summary - EOY";#N/A,#N/A,FALSE,"CTC Summary - Wtavg"}</definedName>
    <definedName name="New_3" localSheetId="0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 localSheetId="0">DATE(CalendarYear,11,1)-WEEKDAY(DATE(CalendarYear,11,1))+1</definedName>
    <definedName name="NovSun1">DATE(CalendarYear,11,1)-WEEKDAY(DATE(CalendarYear,11,1))+1</definedName>
    <definedName name="NPG_Total">#REF!</definedName>
    <definedName name="NPG_YTD">#REF!</definedName>
    <definedName name="NSW">#REF!</definedName>
    <definedName name="NSW1a">#REF!</definedName>
    <definedName name="OctSun1" localSheetId="0">DATE(CalendarYear,10,1)-WEEKDAY(DATE(CalendarYear,10,1))+1</definedName>
    <definedName name="OctSun1">DATE(CalendarYear,10,1)-WEEKDAY(DATE(CalendarYear,10,1))+1</definedName>
    <definedName name="Organization">[29]Definitions!#REF!</definedName>
    <definedName name="Other">#REF!</definedName>
    <definedName name="Other1a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age1">'[39]Corp PI Data'!$B$5:$H$32</definedName>
    <definedName name="page2">[40]Electric_Tranmssion!$B$36:$T$88</definedName>
    <definedName name="page3">[40]Electric_Tranmssion!$B$90:$T$112</definedName>
    <definedName name="page7">[40]Electric_Tranmssion!$B$162:$T$191</definedName>
    <definedName name="PCCPI">[13]!PCCPI</definedName>
    <definedName name="PDA">"Prioritization Discussion Amount*"</definedName>
    <definedName name="Per">[41]BW!$U$7:$V$18</definedName>
    <definedName name="Period">#REF!</definedName>
    <definedName name="Period1">[16]Data_Sheet!$C$1</definedName>
    <definedName name="PeriodPos">[28]List!$A$5</definedName>
    <definedName name="PeriodSelection">[28]List!$B$5</definedName>
    <definedName name="PG_E_Total_On_System_Demand">'[12]Monthly T-put'!$B$109:$C$109</definedName>
    <definedName name="PG_Total">#REF!</definedName>
    <definedName name="PG_YTD">#REF!</definedName>
    <definedName name="PlanDataAvailability">[29]Definitions!#REF!</definedName>
    <definedName name="PlanDataSource">[29]Definitions!#REF!</definedName>
    <definedName name="PlanField">[29]Definitions!#REF!</definedName>
    <definedName name="PlanOwner">[29]Definitions!#REF!</definedName>
    <definedName name="PlanType">[29]Definitions!#REF!</definedName>
    <definedName name="PlanVersion">'[19]Day 3 &amp; 5 Email'!$H$1</definedName>
    <definedName name="PriceDate_E">'[42]Credit rating'!$B$5</definedName>
    <definedName name="PriceDate_G">'[42]Credit rating'!$B$6</definedName>
    <definedName name="_xlnm.Print_Area">[6]REV_EST!$A$382:$AQ$425</definedName>
    <definedName name="Print_Area_MI">#REF!</definedName>
    <definedName name="Print_input_summary">#REF!,#REF!,#REF!,#REF!</definedName>
    <definedName name="Print_RatPR2">[43]!Print_RatPR2</definedName>
    <definedName name="Print_report">#N/A</definedName>
    <definedName name="Print_ScenDate">'[7]Credit rating'!$B$2</definedName>
    <definedName name="_xlnm.Print_Titles">[6]REV_EST!$A:$B,[6]REV_EST!$1:$14</definedName>
    <definedName name="PrintSheet">[15]!PrintSheet</definedName>
    <definedName name="PROCUREMENT">[6]D3_BCAP98pgeDataSet!$A$119</definedName>
    <definedName name="Proj_Scen">#REF!</definedName>
    <definedName name="Property_Tax_Rate">[44]Inputs!$B$15</definedName>
    <definedName name="PRT_Exp1">#REF!,#REF!</definedName>
    <definedName name="PRT_Inputs">#REF!,#REF!,#REF!,#REF!,#REF!,#REF!,#REF!</definedName>
    <definedName name="PRT_RB1">#REF!,#REF!,#REF!,#REF!,#REF!,#REF!,#REF!,#REF!</definedName>
    <definedName name="PRT_RRQ">[45]Summary!$A$1:$K$55,[45]Summary!#REF!,[45]Summary!#REF!,[45]Summary!#REF!</definedName>
    <definedName name="PUBAUT_CUST">[8]CAPDATA!$B$1285:$Y$1285</definedName>
    <definedName name="PUBAUT_DISTR">[8]CAPDATA!$B$1271:$Y$1271</definedName>
    <definedName name="QLD">#REF!</definedName>
    <definedName name="Qld1a">#REF!</definedName>
    <definedName name="RAILWAY_CUST">[8]CAPDATA!$B$1287:$Y$1287</definedName>
    <definedName name="RAILWAY_DISTR">[8]CAPDATA!$B$1273:$Y$1273</definedName>
    <definedName name="RCCQuery">[46]RCCQuery!$A$1:$K$700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'[47]Input ALL - Write up'!#REF!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localSheetId="0" hidden="1">{"Summary","1",FALSE,"Summary"}</definedName>
    <definedName name="sds" hidden="1">{"Summary","1",FALSE,"Summary"}</definedName>
    <definedName name="SEASONAL_THROUGHPUT">[6]D3_BCAP98pgeDataSet!$A$137</definedName>
    <definedName name="SepSun1" localSheetId="0">DATE(CalendarYear,9,1)-WEEKDAY(DATE(CalendarYear,9,1))+1</definedName>
    <definedName name="SepSun1">DATE(CalendarYear,9,1)-WEEKDAY(DATE(CalendarYear,9,1))+1</definedName>
    <definedName name="Sheettitle">[48]PGECshFlw!$A$7</definedName>
    <definedName name="SMLP_CUST">[8]CAPDATA!$B$1281:$Y$1281</definedName>
    <definedName name="SMLP_DISTR">[8]CAPDATA!$B$1267:$Y$1267</definedName>
    <definedName name="SouthWest">#REF!</definedName>
    <definedName name="Southwest1a">#REF!</definedName>
    <definedName name="SouthWest2">#REF!</definedName>
    <definedName name="SpareSortQuery">#REF!</definedName>
    <definedName name="ssd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[49]Help!$F$3:$F$1006</definedName>
    <definedName name="SuffixLength">#REF!</definedName>
    <definedName name="SuffixOver1M">#REF!</definedName>
    <definedName name="SuffixUnder1M">#REF!</definedName>
    <definedName name="Supply_Availability">'[12]Monthly T-put'!$B$110:$CW$110</definedName>
    <definedName name="Sydney">#REF!</definedName>
    <definedName name="Sydney1a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able">#REF!</definedName>
    <definedName name="tblMATDescrip">[50]tblMWCMAT!$C$1:$D$63</definedName>
    <definedName name="tblMonth">'[31]3'!$B$45:$C$56</definedName>
    <definedName name="TDLOB">[14]Admin!#REF!</definedName>
    <definedName name="TemSen">'[12]Summary Revenues'!$I$31</definedName>
    <definedName name="test" localSheetId="0" hidden="1">{#N/A,#N/A,FALSE,"CTC Summary - EOY";#N/A,#N/A,FALSE,"CTC Summary - Wtavg"}</definedName>
    <definedName name="test" hidden="1">{#N/A,#N/A,FALSE,"CTC Summary - EOY";#N/A,#N/A,FALSE,"CTC Summary - Wtavg"}</definedName>
    <definedName name="test_1" localSheetId="0" hidden="1">{#N/A,#N/A,FALSE,"CTC Summary - EOY";#N/A,#N/A,FALSE,"CTC Summary - Wtavg"}</definedName>
    <definedName name="test_1" hidden="1">{#N/A,#N/A,FALSE,"CTC Summary - EOY";#N/A,#N/A,FALSE,"CTC Summary - Wtavg"}</definedName>
    <definedName name="test_2" localSheetId="0" hidden="1">{#N/A,#N/A,FALSE,"CTC Summary - EOY";#N/A,#N/A,FALSE,"CTC Summary - Wtavg"}</definedName>
    <definedName name="test_2" hidden="1">{#N/A,#N/A,FALSE,"CTC Summary - EOY";#N/A,#N/A,FALSE,"CTC Summary - Wtavg"}</definedName>
    <definedName name="test_3" localSheetId="0" hidden="1">{#N/A,#N/A,FALSE,"CTC Summary - EOY";#N/A,#N/A,FALSE,"CTC Summary - Wtavg"}</definedName>
    <definedName name="test_3" hidden="1">{#N/A,#N/A,FALSE,"CTC Summary - EOY";#N/A,#N/A,FALSE,"CTC Summary - Wtavg"}</definedName>
    <definedName name="TEST0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[51]Revenue!$J:$J</definedName>
    <definedName name="Transformer_Information_2">#REF!</definedName>
    <definedName name="TransmissionCapital">#REF!</definedName>
    <definedName name="TransmissionExpense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Y">[52]Intersection!$D$34</definedName>
    <definedName name="UCS_Total">#REF!</definedName>
    <definedName name="UCS_YTD">#REF!</definedName>
    <definedName name="UEG_SmrFirmDmdRate">[6]D3_BCAP98pgeDataSet!$K$566</definedName>
    <definedName name="UEG_WtrFirmDmdRate">[6]D3_BCAP98pgeDataSet!$K$579</definedName>
    <definedName name="UID">[53]Cache!$A$1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[31]Menu!#REF!</definedName>
    <definedName name="vbCopyDescription">#REF!</definedName>
    <definedName name="vbDelete">#REF!</definedName>
    <definedName name="vbFirstDescription">#REF!</definedName>
    <definedName name="vbRefStartTime">[31]Menu!$B$12</definedName>
    <definedName name="vbWS1">[31]Menu!$D$42</definedName>
    <definedName name="vbWS2">[31]Menu!$D$43</definedName>
    <definedName name="vbWS3">[31]Menu!$D$44</definedName>
    <definedName name="vbWS4">[31]Menu!$D$45</definedName>
    <definedName name="Version1">#REF!</definedName>
    <definedName name="VICTAS">#REF!</definedName>
    <definedName name="VicTas1a">#REF!</definedName>
    <definedName name="VicTas2">#REF!</definedName>
    <definedName name="WACOGs">[6]D3_BCAP98pgeDataSet!$A$107</definedName>
    <definedName name="WASANT">#REF!</definedName>
    <definedName name="WASANT1a">#REF!</definedName>
    <definedName name="WASANT2">#REF!</definedName>
    <definedName name="Wheeler_Ridge">'[12]Monthly T-put'!$B$233:$CW$233</definedName>
    <definedName name="workpapers">[6]REV_EST!$B$74:$AN$425</definedName>
    <definedName name="wrn.Accelerated." localSheetId="0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localSheetId="0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localSheetId="0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localSheetId="0" hidden="1">{#N/A,#N/A,FALSE,"CTC Summary - EOY";#N/A,#N/A,FALSE,"CTC Summary - Wtavg"}</definedName>
    <definedName name="wrn.Accelerated._3" hidden="1">{#N/A,#N/A,FALSE,"CTC Summary - EOY";#N/A,#N/A,FALSE,"CTC Summary - Wtavg"}</definedName>
    <definedName name="wrn.All._.Sheets._.Engrs._.PM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0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localSheetId="0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localSheetId="0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localSheetId="0" hidden="1">{"PI_Data",#N/A,TRUE,"P&amp;I Data"}</definedName>
    <definedName name="wrn.PI_Report." hidden="1">{"PI_Data",#N/A,TRUE,"P&amp;I Data"}</definedName>
    <definedName name="wrn.PI_Report._1" localSheetId="0" hidden="1">{"PI_Data",#N/A,TRUE,"P&amp;I Data"}</definedName>
    <definedName name="wrn.PI_Report._1" hidden="1">{"PI_Data",#N/A,TRUE,"P&amp;I Data"}</definedName>
    <definedName name="wrn.PI_Report._2" localSheetId="0" hidden="1">{"PI_Data",#N/A,TRUE,"P&amp;I Data"}</definedName>
    <definedName name="wrn.PI_Report._2" hidden="1">{"PI_Data",#N/A,TRUE,"P&amp;I Data"}</definedName>
    <definedName name="wrn.PI_Report._3" localSheetId="0" hidden="1">{"PI_Data",#N/A,TRUE,"P&amp;I Data"}</definedName>
    <definedName name="wrn.PI_Report._3" hidden="1">{"PI_Data",#N/A,TRUE,"P&amp;I Data"}</definedName>
    <definedName name="wrn.Print._.1_8." localSheetId="0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0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localSheetId="0" hidden="1">{"Summary","1",FALSE,"Summary"}</definedName>
    <definedName name="wrn.sum1." hidden="1">{"Summary","1",FALSE,"Summary"}</definedName>
    <definedName name="x">[9]!x</definedName>
    <definedName name="xxx">'[54]2015 System Target'!$C$22</definedName>
    <definedName name="Year">[33]cumulative!$D$2:$K$2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 localSheetId="0">{#N/A,#N/A,FALSE,"CTC Summary - EOY";#N/A,#N/A,FALSE,"CTC Summary - Wtavg"}</definedName>
    <definedName name="z">{#N/A,#N/A,FALSE,"CTC Summary - EOY";#N/A,#N/A,FALSE,"CTC Summary - Wtavg"}</definedName>
    <definedName name="zz">[55]!zz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3" l="1"/>
  <c r="R12" i="3"/>
  <c r="P12" i="3"/>
  <c r="N12" i="3"/>
  <c r="L12" i="3"/>
  <c r="J12" i="3"/>
  <c r="H12" i="3"/>
  <c r="F12" i="3"/>
  <c r="D12" i="3"/>
  <c r="S11" i="3"/>
  <c r="Q11" i="3"/>
  <c r="O11" i="3"/>
  <c r="M11" i="3"/>
  <c r="K11" i="3"/>
  <c r="I11" i="3"/>
  <c r="G11" i="3"/>
  <c r="E11" i="3"/>
  <c r="C11" i="3"/>
  <c r="T9" i="3"/>
  <c r="S9" i="3"/>
  <c r="R9" i="3"/>
  <c r="Q9" i="3"/>
  <c r="P9" i="3"/>
  <c r="O9" i="3"/>
  <c r="N9" i="3"/>
  <c r="M9" i="3"/>
  <c r="L9" i="3"/>
  <c r="K9" i="3"/>
  <c r="J9" i="3"/>
  <c r="I9" i="3"/>
  <c r="H9" i="3"/>
  <c r="G9" i="3"/>
  <c r="F9" i="3"/>
  <c r="E9" i="3"/>
  <c r="D9" i="3"/>
  <c r="C9" i="3"/>
  <c r="R20" i="1" l="1"/>
  <c r="R19" i="1"/>
  <c r="R18" i="1"/>
  <c r="R17" i="1"/>
  <c r="R16" i="1"/>
  <c r="R15" i="1"/>
  <c r="R14" i="1"/>
  <c r="R13" i="1"/>
  <c r="R12" i="1"/>
</calcChain>
</file>

<file path=xl/sharedStrings.xml><?xml version="1.0" encoding="utf-8"?>
<sst xmlns="http://schemas.openxmlformats.org/spreadsheetml/2006/main" count="65" uniqueCount="44">
  <si>
    <t>Wire Down Events in HFTD on Red Flag Warning Days</t>
  </si>
  <si>
    <t>Year</t>
  </si>
  <si>
    <t>WD Events</t>
  </si>
  <si>
    <t>RFW OH CKT Mile-Days</t>
  </si>
  <si>
    <t xml:space="preserve">RFW Circuit Mile-Days: </t>
  </si>
  <si>
    <t>OH Dx</t>
  </si>
  <si>
    <t>OH Tx</t>
  </si>
  <si>
    <t>Zone1</t>
  </si>
  <si>
    <t>Tier2</t>
  </si>
  <si>
    <t>Tier3</t>
  </si>
  <si>
    <t>Non-HFTD</t>
  </si>
  <si>
    <t>TOTAL</t>
  </si>
  <si>
    <t>Dline</t>
  </si>
  <si>
    <t>Tier 2 &amp; 3</t>
  </si>
  <si>
    <t xml:space="preserve">         </t>
  </si>
  <si>
    <t>Tline</t>
  </si>
  <si>
    <t>Division</t>
  </si>
  <si>
    <t>Latitude</t>
  </si>
  <si>
    <t>Longitude</t>
  </si>
  <si>
    <t>inRFW</t>
  </si>
  <si>
    <t>datetime</t>
  </si>
  <si>
    <t>NWS_FireZone</t>
  </si>
  <si>
    <t>RFW_ISSUED_local</t>
  </si>
  <si>
    <t>RFW_EXPIRED_local</t>
  </si>
  <si>
    <t>CAZ507</t>
  </si>
  <si>
    <t>CAZ506</t>
  </si>
  <si>
    <t>CAZ215</t>
  </si>
  <si>
    <t>SAP FL</t>
  </si>
  <si>
    <t>LINE NO</t>
  </si>
  <si>
    <t>Date Out</t>
  </si>
  <si>
    <t>Time Out</t>
  </si>
  <si>
    <t>County</t>
  </si>
  <si>
    <t>ETL.6660</t>
  </si>
  <si>
    <t>North Valley</t>
  </si>
  <si>
    <t>Tehama</t>
  </si>
  <si>
    <t>ETL.4780</t>
  </si>
  <si>
    <t>Sonoma</t>
  </si>
  <si>
    <t>ETL.6890</t>
  </si>
  <si>
    <t>ETL.7180</t>
  </si>
  <si>
    <t>North Bay</t>
  </si>
  <si>
    <t>Marin</t>
  </si>
  <si>
    <t>CAZ505</t>
  </si>
  <si>
    <t>Metric 3.6</t>
  </si>
  <si>
    <t>WD / CKT Mile-Days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</si>
</sst>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0"/>
  </numFmts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1"/>
    <xf numFmtId="0" fontId="2" fillId="0" borderId="0" xfId="1" applyAlignment="1">
      <alignment horizontal="center"/>
    </xf>
    <xf numFmtId="14" fontId="2" fillId="0" borderId="0" xfId="1" applyNumberFormat="1"/>
    <xf numFmtId="20" fontId="2" fillId="0" borderId="0" xfId="1" applyNumberFormat="1"/>
    <xf numFmtId="22" fontId="2" fillId="0" borderId="0" xfId="1" applyNumberFormat="1"/>
    <xf numFmtId="0" fontId="3" fillId="0" borderId="0" xfId="1" applyFont="1"/>
    <xf numFmtId="0" fontId="0" fillId="0" borderId="2" xfId="0" applyBorder="1" applyAlignment="1">
      <alignment horizontal="center"/>
    </xf>
    <xf numFmtId="0" fontId="2" fillId="0" borderId="3" xfId="1" applyBorder="1" applyAlignment="1">
      <alignment horizontal="center"/>
    </xf>
    <xf numFmtId="3" fontId="2" fillId="0" borderId="3" xfId="1" applyNumberFormat="1" applyBorder="1" applyAlignment="1">
      <alignment horizontal="center"/>
    </xf>
    <xf numFmtId="164" fontId="2" fillId="0" borderId="3" xfId="1" applyNumberFormat="1" applyBorder="1" applyAlignment="1">
      <alignment horizontal="center"/>
    </xf>
    <xf numFmtId="0" fontId="2" fillId="0" borderId="1" xfId="1" applyBorder="1" applyAlignment="1">
      <alignment horizontal="center"/>
    </xf>
    <xf numFmtId="3" fontId="2" fillId="0" borderId="1" xfId="1" applyNumberFormat="1" applyBorder="1" applyAlignment="1">
      <alignment horizontal="center"/>
    </xf>
    <xf numFmtId="164" fontId="2" fillId="0" borderId="1" xfId="1" applyNumberFormat="1" applyBorder="1" applyAlignment="1">
      <alignment horizontal="center"/>
    </xf>
    <xf numFmtId="0" fontId="1" fillId="0" borderId="0" xfId="2"/>
    <xf numFmtId="0" fontId="1" fillId="0" borderId="4" xfId="2" applyBorder="1" applyAlignment="1">
      <alignment horizontal="right"/>
    </xf>
    <xf numFmtId="0" fontId="5" fillId="2" borderId="7" xfId="2" applyFont="1" applyFill="1" applyBorder="1" applyAlignment="1">
      <alignment horizontal="center"/>
    </xf>
    <xf numFmtId="0" fontId="5" fillId="3" borderId="8" xfId="2" applyFont="1" applyFill="1" applyBorder="1" applyAlignment="1">
      <alignment horizontal="center"/>
    </xf>
    <xf numFmtId="43" fontId="0" fillId="0" borderId="7" xfId="3" applyFont="1" applyBorder="1"/>
    <xf numFmtId="43" fontId="0" fillId="0" borderId="8" xfId="3" applyFont="1" applyBorder="1"/>
    <xf numFmtId="0" fontId="1" fillId="4" borderId="4" xfId="2" applyFill="1" applyBorder="1" applyAlignment="1">
      <alignment horizontal="right"/>
    </xf>
    <xf numFmtId="43" fontId="0" fillId="4" borderId="9" xfId="3" applyFont="1" applyFill="1" applyBorder="1"/>
    <xf numFmtId="43" fontId="0" fillId="4" borderId="10" xfId="3" applyFont="1" applyFill="1" applyBorder="1"/>
    <xf numFmtId="37" fontId="1" fillId="0" borderId="0" xfId="2" applyNumberFormat="1" applyAlignment="1">
      <alignment horizontal="center"/>
    </xf>
    <xf numFmtId="0" fontId="1" fillId="0" borderId="0" xfId="2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4">
    <cellStyle name="Comma 2" xfId="3" xr:uid="{B30B0542-4380-4386-AF77-F120856A4F8B}"/>
    <cellStyle name="Normal" xfId="0" builtinId="0"/>
    <cellStyle name="Normal 100" xfId="1" xr:uid="{573B082E-03B8-4705-B477-7C54F77FBAC4}"/>
    <cellStyle name="Normal 100 2" xfId="2" xr:uid="{805873F4-F5C2-4622-B39D-D61BC987E8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customXml" Target="../customXml/item2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sharedStrings" Target="sharedStrings.xml"/><Relationship Id="rId65" Type="http://schemas.openxmlformats.org/officeDocument/2006/relationships/customXml" Target="../customXml/item4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customXml" Target="../customXml/item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Transmission</a:t>
            </a:r>
            <a:r>
              <a:rPr lang="en-US" baseline="0"/>
              <a:t> Wire Down Events on RFW Days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'3.6 OH_Tx_WD RFW Days'!$R$11</c:f>
              <c:strCache>
                <c:ptCount val="1"/>
                <c:pt idx="0">
                  <c:v>WD / CKT Mile-Days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'3.6 OH_Tx_WD RFW Days'!$O$12:$O$20</c:f>
              <c:numCache>
                <c:formatCode>General</c:formatCode>
                <c:ptCount val="9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</c:numCache>
            </c:numRef>
          </c:cat>
          <c:val>
            <c:numRef>
              <c:f>'3.6 OH_Tx_WD RFW Days'!$R$12:$R$20</c:f>
              <c:numCache>
                <c:formatCode>0.000000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5.4188961414740764E-5</c:v>
                </c:pt>
                <c:pt idx="5">
                  <c:v>0</c:v>
                </c:pt>
                <c:pt idx="6">
                  <c:v>0</c:v>
                </c:pt>
                <c:pt idx="7">
                  <c:v>1.6481135774398303E-5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D4-4785-BA62-03CF8CD0AC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03195864"/>
        <c:axId val="503194224"/>
      </c:barChart>
      <c:catAx>
        <c:axId val="50319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194224"/>
        <c:crosses val="autoZero"/>
        <c:auto val="1"/>
        <c:lblAlgn val="ctr"/>
        <c:lblOffset val="100"/>
        <c:noMultiLvlLbl val="0"/>
      </c:catAx>
      <c:valAx>
        <c:axId val="50319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195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1009650</xdr:colOff>
      <xdr:row>21</xdr:row>
      <xdr:rowOff>47625</xdr:rowOff>
    </xdr:from>
    <xdr:to>
      <xdr:col>18</xdr:col>
      <xdr:colOff>361950</xdr:colOff>
      <xdr:row>38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7F1965-520F-488F-81F5-D83F59936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Outlook/9C6ZX0D6/DO%20Targets/2014%20DO%20Walk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DATA/CGT-Post%202002/2002%20REV%20REQ%20(ESTIMATED-02-15-00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TransSysPerf/dave/dave_2009thruJUL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0%20STIP%20Level%20MC%20Rv2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SAM/01PLNRC1/XL/BURE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Finance/BusinessFinance/Risks%20%20Opportunities/RECDATA98/ferc97_99/FERCDETAI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2mu/Desktop/Copy%20of%20xSAPtemp985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GM7/AppData/Local/Microsoft/Windows/Temporary%20Internet%20Files/Content.Outlook/TH54U4RB/Targets%202015%20at%20the%201%205%20STIP%20Level%20MC%20Rv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D1">
            <v>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E407-D985-42AF-B6C6-F027CB977274}">
  <sheetPr>
    <tabColor theme="7" tint="-0.249977111117893"/>
  </sheetPr>
  <dimension ref="A2:T12"/>
  <sheetViews>
    <sheetView tabSelected="1" topLeftCell="G1" workbookViewId="0">
      <selection activeCell="S3" sqref="S3:T3"/>
    </sheetView>
  </sheetViews>
  <sheetFormatPr defaultRowHeight="15" x14ac:dyDescent="0.25"/>
  <cols>
    <col min="1" max="1" width="9.140625" style="14"/>
    <col min="2" max="2" width="12.28515625" style="14" customWidth="1"/>
    <col min="3" max="20" width="12.7109375" style="14" customWidth="1"/>
    <col min="21" max="16384" width="9.140625" style="14"/>
  </cols>
  <sheetData>
    <row r="2" spans="1:20" ht="15.75" thickBot="1" x14ac:dyDescent="0.3">
      <c r="B2" s="24" t="s">
        <v>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x14ac:dyDescent="0.25">
      <c r="B3" s="15"/>
      <c r="C3" s="25">
        <v>2013</v>
      </c>
      <c r="D3" s="26"/>
      <c r="E3" s="25">
        <v>2014</v>
      </c>
      <c r="F3" s="26"/>
      <c r="G3" s="25">
        <v>2015</v>
      </c>
      <c r="H3" s="26"/>
      <c r="I3" s="25">
        <v>2016</v>
      </c>
      <c r="J3" s="26"/>
      <c r="K3" s="25">
        <v>2017</v>
      </c>
      <c r="L3" s="26"/>
      <c r="M3" s="25">
        <v>2018</v>
      </c>
      <c r="N3" s="26"/>
      <c r="O3" s="25">
        <v>2019</v>
      </c>
      <c r="P3" s="26"/>
      <c r="Q3" s="25">
        <v>2020</v>
      </c>
      <c r="R3" s="26"/>
      <c r="S3" s="25">
        <v>2021</v>
      </c>
      <c r="T3" s="26"/>
    </row>
    <row r="4" spans="1:20" x14ac:dyDescent="0.25">
      <c r="B4" s="15"/>
      <c r="C4" s="16" t="s">
        <v>5</v>
      </c>
      <c r="D4" s="17" t="s">
        <v>6</v>
      </c>
      <c r="E4" s="16" t="s">
        <v>5</v>
      </c>
      <c r="F4" s="17" t="s">
        <v>6</v>
      </c>
      <c r="G4" s="16" t="s">
        <v>5</v>
      </c>
      <c r="H4" s="17" t="s">
        <v>6</v>
      </c>
      <c r="I4" s="16" t="s">
        <v>5</v>
      </c>
      <c r="J4" s="17" t="s">
        <v>6</v>
      </c>
      <c r="K4" s="16" t="s">
        <v>5</v>
      </c>
      <c r="L4" s="17" t="s">
        <v>6</v>
      </c>
      <c r="M4" s="16" t="s">
        <v>5</v>
      </c>
      <c r="N4" s="17" t="s">
        <v>6</v>
      </c>
      <c r="O4" s="16" t="s">
        <v>5</v>
      </c>
      <c r="P4" s="17" t="s">
        <v>6</v>
      </c>
      <c r="Q4" s="16" t="s">
        <v>5</v>
      </c>
      <c r="R4" s="17" t="s">
        <v>6</v>
      </c>
      <c r="S4" s="16" t="s">
        <v>5</v>
      </c>
      <c r="T4" s="17" t="s">
        <v>6</v>
      </c>
    </row>
    <row r="5" spans="1:20" x14ac:dyDescent="0.25">
      <c r="B5" s="15" t="s">
        <v>7</v>
      </c>
      <c r="C5" s="18">
        <v>80.029348298333332</v>
      </c>
      <c r="D5" s="19">
        <v>8.396508975377353</v>
      </c>
      <c r="E5" s="18">
        <v>88.066103800416656</v>
      </c>
      <c r="F5" s="19">
        <v>10.370495843969419</v>
      </c>
      <c r="G5" s="18">
        <v>34.85166837958333</v>
      </c>
      <c r="H5" s="19">
        <v>4.4617738273668399</v>
      </c>
      <c r="I5" s="18">
        <v>3.4842028641666616</v>
      </c>
      <c r="J5" s="19">
        <v>4.5216210874691356</v>
      </c>
      <c r="K5" s="18">
        <v>38.364717511249921</v>
      </c>
      <c r="L5" s="19">
        <v>9.9689707725514456</v>
      </c>
      <c r="M5" s="18">
        <v>178.76154851624963</v>
      </c>
      <c r="N5" s="19">
        <v>22.65025876220076</v>
      </c>
      <c r="O5" s="18">
        <v>83.562608906249935</v>
      </c>
      <c r="P5" s="19">
        <v>12.532745596047185</v>
      </c>
      <c r="Q5" s="18">
        <v>231.77</v>
      </c>
      <c r="R5" s="18">
        <v>46.88</v>
      </c>
      <c r="S5" s="18">
        <v>34.893468518333322</v>
      </c>
      <c r="T5" s="19">
        <v>9.4618074984485112</v>
      </c>
    </row>
    <row r="6" spans="1:20" x14ac:dyDescent="0.25">
      <c r="B6" s="15" t="s">
        <v>8</v>
      </c>
      <c r="C6" s="18">
        <v>50869.562158097848</v>
      </c>
      <c r="D6" s="19">
        <v>16860.562050517045</v>
      </c>
      <c r="E6" s="18">
        <v>45238.09555871367</v>
      </c>
      <c r="F6" s="19">
        <v>16274.941954281201</v>
      </c>
      <c r="G6" s="18">
        <v>21160.671100244548</v>
      </c>
      <c r="H6" s="19">
        <v>6818.5805527204666</v>
      </c>
      <c r="I6" s="18">
        <v>33267.850620264573</v>
      </c>
      <c r="J6" s="19">
        <v>13218.346919199299</v>
      </c>
      <c r="K6" s="18">
        <v>121396.68103751072</v>
      </c>
      <c r="L6" s="19">
        <v>38017.076831040649</v>
      </c>
      <c r="M6" s="18">
        <v>124982.07390406463</v>
      </c>
      <c r="N6" s="19">
        <v>32991.43153591478</v>
      </c>
      <c r="O6" s="18">
        <v>97137.543928253523</v>
      </c>
      <c r="P6" s="19">
        <v>26812.638663808681</v>
      </c>
      <c r="Q6" s="18">
        <v>154139.04999999999</v>
      </c>
      <c r="R6" s="18">
        <v>44686.1</v>
      </c>
      <c r="S6" s="18">
        <v>89758.010705701599</v>
      </c>
      <c r="T6" s="19">
        <v>22903.389505496358</v>
      </c>
    </row>
    <row r="7" spans="1:20" x14ac:dyDescent="0.25">
      <c r="B7" s="15" t="s">
        <v>9</v>
      </c>
      <c r="C7" s="18">
        <v>28919.330037828695</v>
      </c>
      <c r="D7" s="19">
        <v>7359.32722542176</v>
      </c>
      <c r="E7" s="18">
        <v>25036.543723539111</v>
      </c>
      <c r="F7" s="19">
        <v>5840.1675251962934</v>
      </c>
      <c r="G7" s="18">
        <v>9619.1019539458248</v>
      </c>
      <c r="H7" s="19">
        <v>1757.824808495827</v>
      </c>
      <c r="I7" s="18">
        <v>16904.957807949995</v>
      </c>
      <c r="J7" s="19">
        <v>4097.3346484943077</v>
      </c>
      <c r="K7" s="18">
        <v>65692.614455442003</v>
      </c>
      <c r="L7" s="19">
        <v>17344.751882360826</v>
      </c>
      <c r="M7" s="18">
        <v>54629.77216027856</v>
      </c>
      <c r="N7" s="19">
        <v>11299.185270279586</v>
      </c>
      <c r="O7" s="18">
        <v>43022.29928114661</v>
      </c>
      <c r="P7" s="19">
        <v>9425.2940492468115</v>
      </c>
      <c r="Q7" s="18">
        <v>70854.58</v>
      </c>
      <c r="R7" s="18">
        <v>15989.33</v>
      </c>
      <c r="S7" s="18">
        <v>24363.97227978957</v>
      </c>
      <c r="T7" s="19">
        <v>4431.5312582004008</v>
      </c>
    </row>
    <row r="8" spans="1:20" x14ac:dyDescent="0.25">
      <c r="B8" s="15" t="s">
        <v>10</v>
      </c>
      <c r="C8" s="18">
        <v>78830.982518649078</v>
      </c>
      <c r="D8" s="19">
        <v>20766.792640305895</v>
      </c>
      <c r="E8" s="18">
        <v>68762.523882402398</v>
      </c>
      <c r="F8" s="19">
        <v>21824.736597778992</v>
      </c>
      <c r="G8" s="18">
        <v>61690.57714962116</v>
      </c>
      <c r="H8" s="19">
        <v>17705.557418481239</v>
      </c>
      <c r="I8" s="18">
        <v>57432.528335560753</v>
      </c>
      <c r="J8" s="19">
        <v>17025.268875668313</v>
      </c>
      <c r="K8" s="18">
        <v>197867.01440727338</v>
      </c>
      <c r="L8" s="19">
        <v>55297.4800310184</v>
      </c>
      <c r="M8" s="18">
        <v>250203.01611799872</v>
      </c>
      <c r="N8" s="19">
        <v>67906.601565421952</v>
      </c>
      <c r="O8" s="18">
        <v>225527.38034309933</v>
      </c>
      <c r="P8" s="19">
        <v>61658.28189193357</v>
      </c>
      <c r="Q8" s="18">
        <v>315526.51</v>
      </c>
      <c r="R8" s="18">
        <v>84736.22</v>
      </c>
      <c r="S8" s="18">
        <v>310857.42416409898</v>
      </c>
      <c r="T8" s="19">
        <v>84260.542325972652</v>
      </c>
    </row>
    <row r="9" spans="1:20" ht="15.75" thickBot="1" x14ac:dyDescent="0.3">
      <c r="B9" s="20" t="s">
        <v>11</v>
      </c>
      <c r="C9" s="21">
        <f t="shared" ref="C9:T9" si="0">SUM(C5:C8)</f>
        <v>158699.90406287395</v>
      </c>
      <c r="D9" s="22">
        <f t="shared" si="0"/>
        <v>44995.078425220076</v>
      </c>
      <c r="E9" s="21">
        <f t="shared" si="0"/>
        <v>139125.22926845559</v>
      </c>
      <c r="F9" s="22">
        <f t="shared" si="0"/>
        <v>43950.216573100457</v>
      </c>
      <c r="G9" s="21">
        <f t="shared" si="0"/>
        <v>92505.201872191115</v>
      </c>
      <c r="H9" s="22">
        <f t="shared" si="0"/>
        <v>26286.424553524899</v>
      </c>
      <c r="I9" s="21">
        <f t="shared" si="0"/>
        <v>107608.82096663948</v>
      </c>
      <c r="J9" s="22">
        <f t="shared" si="0"/>
        <v>34345.472064449394</v>
      </c>
      <c r="K9" s="21">
        <f t="shared" si="0"/>
        <v>384994.67461773736</v>
      </c>
      <c r="L9" s="22">
        <f t="shared" si="0"/>
        <v>110669.27771519242</v>
      </c>
      <c r="M9" s="21">
        <f t="shared" si="0"/>
        <v>429993.62373085821</v>
      </c>
      <c r="N9" s="22">
        <f t="shared" si="0"/>
        <v>112219.86863037852</v>
      </c>
      <c r="O9" s="21">
        <f t="shared" si="0"/>
        <v>365770.78616140573</v>
      </c>
      <c r="P9" s="22">
        <f t="shared" si="0"/>
        <v>97908.747350585109</v>
      </c>
      <c r="Q9" s="21">
        <f t="shared" si="0"/>
        <v>540751.90999999992</v>
      </c>
      <c r="R9" s="22">
        <f t="shared" si="0"/>
        <v>145458.53</v>
      </c>
      <c r="S9" s="21">
        <f t="shared" si="0"/>
        <v>425014.30061810848</v>
      </c>
      <c r="T9" s="22">
        <f t="shared" si="0"/>
        <v>111604.92489716786</v>
      </c>
    </row>
    <row r="11" spans="1:20" x14ac:dyDescent="0.25">
      <c r="A11" s="14" t="s">
        <v>12</v>
      </c>
      <c r="B11" s="14" t="s">
        <v>13</v>
      </c>
      <c r="C11" s="23">
        <f>C6+C7</f>
        <v>79788.892195926543</v>
      </c>
      <c r="D11" s="14" t="s">
        <v>14</v>
      </c>
      <c r="E11" s="23">
        <f t="shared" ref="E11:S11" si="1">E6+E7</f>
        <v>70274.639282252785</v>
      </c>
      <c r="G11" s="23">
        <f t="shared" si="1"/>
        <v>30779.773054190373</v>
      </c>
      <c r="I11" s="23">
        <f t="shared" si="1"/>
        <v>50172.808428214572</v>
      </c>
      <c r="K11" s="23">
        <f t="shared" si="1"/>
        <v>187089.29549295272</v>
      </c>
      <c r="M11" s="23">
        <f t="shared" si="1"/>
        <v>179611.84606434318</v>
      </c>
      <c r="O11" s="23">
        <f t="shared" si="1"/>
        <v>140159.84320940013</v>
      </c>
      <c r="Q11" s="23">
        <f t="shared" si="1"/>
        <v>224993.63</v>
      </c>
      <c r="S11" s="23">
        <f t="shared" si="1"/>
        <v>114121.98298549117</v>
      </c>
    </row>
    <row r="12" spans="1:20" x14ac:dyDescent="0.25">
      <c r="A12" s="14" t="s">
        <v>15</v>
      </c>
      <c r="B12" s="14" t="s">
        <v>13</v>
      </c>
      <c r="D12" s="23">
        <f>D6+D7</f>
        <v>24219.889275938804</v>
      </c>
      <c r="F12" s="23">
        <f>F6+F7</f>
        <v>22115.109479477494</v>
      </c>
      <c r="H12" s="23">
        <f>H6+H7</f>
        <v>8576.4053612162934</v>
      </c>
      <c r="J12" s="23">
        <f>J6+J7</f>
        <v>17315.681567693606</v>
      </c>
      <c r="L12" s="23">
        <f>L6+L7</f>
        <v>55361.828713401475</v>
      </c>
      <c r="N12" s="23">
        <f>N6+N7</f>
        <v>44290.616806194368</v>
      </c>
      <c r="P12" s="23">
        <f>P6+P7</f>
        <v>36237.932713055488</v>
      </c>
      <c r="R12" s="23">
        <f>R6+R7</f>
        <v>60675.43</v>
      </c>
      <c r="T12" s="23">
        <f>T6+T7</f>
        <v>27334.920763696759</v>
      </c>
    </row>
  </sheetData>
  <mergeCells count="10">
    <mergeCell ref="B2:T2"/>
    <mergeCell ref="C3:D3"/>
    <mergeCell ref="E3:F3"/>
    <mergeCell ref="G3:H3"/>
    <mergeCell ref="I3:J3"/>
    <mergeCell ref="K3:L3"/>
    <mergeCell ref="M3:N3"/>
    <mergeCell ref="O3:P3"/>
    <mergeCell ref="Q3:R3"/>
    <mergeCell ref="S3:T3"/>
  </mergeCells>
  <pageMargins left="0.7" right="0.7" top="0.75" bottom="0.75" header="0.3" footer="0.3"/>
  <pageSetup orientation="portrait" horizontalDpi="200" verticalDpi="200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C483B-1BE7-48A9-A6CA-6A9980395674}">
  <sheetPr>
    <tabColor theme="7" tint="-0.249977111117893"/>
  </sheetPr>
  <dimension ref="A1:R20"/>
  <sheetViews>
    <sheetView topLeftCell="I22" workbookViewId="0">
      <selection activeCell="R20" sqref="R12:R20"/>
    </sheetView>
  </sheetViews>
  <sheetFormatPr defaultRowHeight="15" x14ac:dyDescent="0.25"/>
  <cols>
    <col min="1" max="2" width="9.140625" style="1"/>
    <col min="3" max="3" width="9.7109375" style="1" bestFit="1" customWidth="1"/>
    <col min="4" max="4" width="9.7109375" style="1" customWidth="1"/>
    <col min="5" max="10" width="9.140625" style="1"/>
    <col min="11" max="11" width="14.85546875" style="1" bestFit="1" customWidth="1"/>
    <col min="12" max="12" width="9.140625" style="1"/>
    <col min="13" max="13" width="17.5703125" style="1" bestFit="1" customWidth="1"/>
    <col min="14" max="14" width="18.7109375" style="1" bestFit="1" customWidth="1"/>
    <col min="15" max="16" width="15" style="1" customWidth="1"/>
    <col min="17" max="17" width="24.28515625" style="1" customWidth="1"/>
    <col min="18" max="18" width="19.85546875" style="1" customWidth="1"/>
    <col min="19" max="16384" width="9.140625" style="1"/>
  </cols>
  <sheetData>
    <row r="1" spans="1:18" x14ac:dyDescent="0.25">
      <c r="A1" s="1" t="s">
        <v>27</v>
      </c>
      <c r="B1" s="1" t="s">
        <v>28</v>
      </c>
      <c r="C1" s="1" t="s">
        <v>29</v>
      </c>
      <c r="D1" s="2" t="s">
        <v>1</v>
      </c>
      <c r="E1" s="1" t="s">
        <v>30</v>
      </c>
      <c r="F1" s="1" t="s">
        <v>17</v>
      </c>
      <c r="G1" s="1" t="s">
        <v>18</v>
      </c>
      <c r="H1" s="1" t="s">
        <v>16</v>
      </c>
      <c r="I1" s="1" t="s">
        <v>31</v>
      </c>
      <c r="J1" s="1" t="s">
        <v>19</v>
      </c>
      <c r="K1" s="1" t="s">
        <v>20</v>
      </c>
      <c r="L1" s="1" t="s">
        <v>21</v>
      </c>
      <c r="M1" s="1" t="s">
        <v>22</v>
      </c>
      <c r="N1" s="1" t="s">
        <v>23</v>
      </c>
    </row>
    <row r="2" spans="1:18" x14ac:dyDescent="0.25">
      <c r="A2" s="1" t="s">
        <v>32</v>
      </c>
      <c r="B2" s="1">
        <v>60058</v>
      </c>
      <c r="C2" s="3">
        <v>43016</v>
      </c>
      <c r="D2" s="2">
        <v>2017</v>
      </c>
      <c r="E2" s="4">
        <v>0.5493055555555556</v>
      </c>
      <c r="F2" s="1">
        <v>40.241379999999999</v>
      </c>
      <c r="G2" s="1">
        <v>-122.25935</v>
      </c>
      <c r="H2" s="1" t="s">
        <v>33</v>
      </c>
      <c r="I2" s="1" t="s">
        <v>34</v>
      </c>
      <c r="J2" s="1">
        <v>1</v>
      </c>
      <c r="K2" s="5">
        <v>43016.549305555556</v>
      </c>
      <c r="L2" s="1" t="s">
        <v>26</v>
      </c>
      <c r="M2" s="5">
        <v>43016.458333333336</v>
      </c>
      <c r="N2" s="5">
        <v>43017.708333333336</v>
      </c>
    </row>
    <row r="3" spans="1:18" x14ac:dyDescent="0.25">
      <c r="A3" s="1" t="s">
        <v>35</v>
      </c>
      <c r="B3" s="1">
        <v>20047</v>
      </c>
      <c r="C3" s="3">
        <v>43016</v>
      </c>
      <c r="D3" s="2">
        <v>2017</v>
      </c>
      <c r="E3" s="4">
        <v>0.96875</v>
      </c>
      <c r="F3" s="1">
        <v>38.795780000000001</v>
      </c>
      <c r="G3" s="1">
        <v>-122.76721000000001</v>
      </c>
      <c r="H3" s="1" t="s">
        <v>36</v>
      </c>
      <c r="I3" s="1" t="s">
        <v>36</v>
      </c>
      <c r="J3" s="1">
        <v>1</v>
      </c>
      <c r="K3" s="5">
        <v>43016.96875</v>
      </c>
      <c r="L3" s="1" t="s">
        <v>24</v>
      </c>
      <c r="M3" s="5">
        <v>43016.458333333336</v>
      </c>
      <c r="N3" s="5">
        <v>43018.208333333336</v>
      </c>
    </row>
    <row r="4" spans="1:18" x14ac:dyDescent="0.25">
      <c r="A4" s="1" t="s">
        <v>37</v>
      </c>
      <c r="B4" s="1">
        <v>60083</v>
      </c>
      <c r="C4" s="3">
        <v>43017</v>
      </c>
      <c r="D4" s="2">
        <v>2017</v>
      </c>
      <c r="E4" s="4">
        <v>8.4027777777777771E-2</v>
      </c>
      <c r="F4" s="1">
        <v>38.831139999999998</v>
      </c>
      <c r="G4" s="1">
        <v>-123.00304</v>
      </c>
      <c r="H4" s="1" t="s">
        <v>36</v>
      </c>
      <c r="I4" s="1" t="s">
        <v>36</v>
      </c>
      <c r="J4" s="1">
        <v>1</v>
      </c>
      <c r="K4" s="5">
        <v>43017.084027777775</v>
      </c>
      <c r="L4" s="1" t="s">
        <v>25</v>
      </c>
      <c r="M4" s="5">
        <v>43016.458333333336</v>
      </c>
      <c r="N4" s="5">
        <v>43018.208333333336</v>
      </c>
    </row>
    <row r="5" spans="1:18" x14ac:dyDescent="0.25">
      <c r="A5" s="1" t="s">
        <v>38</v>
      </c>
      <c r="B5" s="1">
        <v>60113</v>
      </c>
      <c r="C5" s="3">
        <v>44060</v>
      </c>
      <c r="D5" s="2">
        <v>2020</v>
      </c>
      <c r="E5" s="4">
        <v>0.41388888888888892</v>
      </c>
      <c r="F5" s="1">
        <v>38.040109999999999</v>
      </c>
      <c r="G5" s="1">
        <v>-122.782341</v>
      </c>
      <c r="H5" s="1" t="s">
        <v>39</v>
      </c>
      <c r="I5" s="1" t="s">
        <v>40</v>
      </c>
      <c r="J5" s="1">
        <v>1</v>
      </c>
      <c r="K5" s="5">
        <v>44060.413888888892</v>
      </c>
      <c r="L5" s="1" t="s">
        <v>41</v>
      </c>
      <c r="M5" s="5">
        <v>44058.958333333336</v>
      </c>
      <c r="N5" s="5">
        <v>44060.458333333336</v>
      </c>
    </row>
    <row r="8" spans="1:18" x14ac:dyDescent="0.25">
      <c r="O8" s="6" t="s">
        <v>42</v>
      </c>
    </row>
    <row r="10" spans="1:18" x14ac:dyDescent="0.25">
      <c r="O10" s="27" t="s">
        <v>0</v>
      </c>
      <c r="P10" s="27"/>
      <c r="Q10" s="27"/>
      <c r="R10" s="27"/>
    </row>
    <row r="11" spans="1:18" ht="15.75" thickBot="1" x14ac:dyDescent="0.3">
      <c r="O11" s="7" t="s">
        <v>1</v>
      </c>
      <c r="P11" s="7" t="s">
        <v>2</v>
      </c>
      <c r="Q11" s="7" t="s">
        <v>3</v>
      </c>
      <c r="R11" s="7" t="s">
        <v>43</v>
      </c>
    </row>
    <row r="12" spans="1:18" x14ac:dyDescent="0.25">
      <c r="O12" s="8">
        <v>2013</v>
      </c>
      <c r="P12" s="8">
        <v>0</v>
      </c>
      <c r="Q12" s="9">
        <v>24219.889275938804</v>
      </c>
      <c r="R12" s="10">
        <f>P12/Q12</f>
        <v>0</v>
      </c>
    </row>
    <row r="13" spans="1:18" x14ac:dyDescent="0.25">
      <c r="O13" s="11">
        <v>2014</v>
      </c>
      <c r="P13" s="11">
        <v>0</v>
      </c>
      <c r="Q13" s="12">
        <v>22115.109479477494</v>
      </c>
      <c r="R13" s="13">
        <f t="shared" ref="R13:R20" si="0">P13/Q13</f>
        <v>0</v>
      </c>
    </row>
    <row r="14" spans="1:18" x14ac:dyDescent="0.25">
      <c r="O14" s="11">
        <v>2015</v>
      </c>
      <c r="P14" s="11">
        <v>0</v>
      </c>
      <c r="Q14" s="12">
        <v>8576.4053612162934</v>
      </c>
      <c r="R14" s="13">
        <f t="shared" si="0"/>
        <v>0</v>
      </c>
    </row>
    <row r="15" spans="1:18" x14ac:dyDescent="0.25">
      <c r="O15" s="11">
        <v>2016</v>
      </c>
      <c r="P15" s="11">
        <v>0</v>
      </c>
      <c r="Q15" s="12">
        <v>17315.681567693606</v>
      </c>
      <c r="R15" s="13">
        <f t="shared" si="0"/>
        <v>0</v>
      </c>
    </row>
    <row r="16" spans="1:18" x14ac:dyDescent="0.25">
      <c r="O16" s="11">
        <v>2017</v>
      </c>
      <c r="P16" s="11">
        <v>3</v>
      </c>
      <c r="Q16" s="12">
        <v>55361.828713401475</v>
      </c>
      <c r="R16" s="13">
        <f t="shared" si="0"/>
        <v>5.4188961414740764E-5</v>
      </c>
    </row>
    <row r="17" spans="15:18" x14ac:dyDescent="0.25">
      <c r="O17" s="11">
        <v>2018</v>
      </c>
      <c r="P17" s="11">
        <v>0</v>
      </c>
      <c r="Q17" s="12">
        <v>44290.616806194368</v>
      </c>
      <c r="R17" s="13">
        <f t="shared" si="0"/>
        <v>0</v>
      </c>
    </row>
    <row r="18" spans="15:18" x14ac:dyDescent="0.25">
      <c r="O18" s="11">
        <v>2019</v>
      </c>
      <c r="P18" s="11">
        <v>0</v>
      </c>
      <c r="Q18" s="12">
        <v>36237.932713055488</v>
      </c>
      <c r="R18" s="13">
        <f t="shared" si="0"/>
        <v>0</v>
      </c>
    </row>
    <row r="19" spans="15:18" x14ac:dyDescent="0.25">
      <c r="O19" s="11">
        <v>2020</v>
      </c>
      <c r="P19" s="11">
        <v>1</v>
      </c>
      <c r="Q19" s="12">
        <v>60675.43</v>
      </c>
      <c r="R19" s="13">
        <f t="shared" si="0"/>
        <v>1.6481135774398303E-5</v>
      </c>
    </row>
    <row r="20" spans="15:18" x14ac:dyDescent="0.25">
      <c r="O20" s="11">
        <v>2021</v>
      </c>
      <c r="P20" s="11">
        <v>0</v>
      </c>
      <c r="Q20" s="12">
        <v>27334.920763696759</v>
      </c>
      <c r="R20" s="13">
        <f t="shared" si="0"/>
        <v>0</v>
      </c>
    </row>
  </sheetData>
  <mergeCells count="1">
    <mergeCell ref="O10:R10"/>
  </mergeCells>
  <pageMargins left="0.7" right="0.7" top="0.75" bottom="0.75" header="0.3" footer="0.3"/>
  <pageSetup orientation="portrait" horizontalDpi="200" verticalDpi="200" r:id="rId1"/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4DA51315F012499C2C61F6C2865347" ma:contentTypeVersion="0" ma:contentTypeDescription="Create a new document." ma:contentTypeScope="" ma:versionID="14a599a4933fcd16bfddf5bde96954d5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FD9204CE-5861-4EC3-814D-5E78A7104B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18996F-4533-4B69-87E8-5CB2A67DFA42}"/>
</file>

<file path=customXml/itemProps3.xml><?xml version="1.0" encoding="utf-8"?>
<ds:datastoreItem xmlns:ds="http://schemas.openxmlformats.org/officeDocument/2006/customXml" ds:itemID="{A21648C5-F565-4E38-85F8-030F1E22E190}">
  <ds:schemaRefs>
    <ds:schemaRef ds:uri="http://schemas.microsoft.com/office/2006/metadata/properties"/>
    <ds:schemaRef ds:uri="97e57212-3e02-407f-8b2d-05f7d7f19b1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719a909-808b-4ae0-bf21-57af7976196f"/>
    <ds:schemaRef ds:uri="b5f79e99-5da1-4a79-9ce9-cd19d0e8bd2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809BFBF-DDA3-4894-8574-898E4F9368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RFW T&amp;D OH Line</vt:lpstr>
      <vt:lpstr>3.6 OH_Tx_WD RFW Days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Burchfield, Christine</dc:creator>
  <cp:keywords/>
  <dc:description/>
  <cp:lastModifiedBy>Burchfield, Christine</cp:lastModifiedBy>
  <cp:revision/>
  <dcterms:created xsi:type="dcterms:W3CDTF">2022-01-07T00:30:43Z</dcterms:created>
  <dcterms:modified xsi:type="dcterms:W3CDTF">2022-03-17T03:44:57Z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0x010100C44DA51315F012499C2C61F6C2865347</vt:lpwstr>
  </property>
  <property fmtid="{D5CDD505-2E9C-101B-9397-08002B2CF9AE}" pid="3" name="pgeRecordCategory">
    <vt:lpwstr/>
  </property>
</Properties>
</file>