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SOMReports/Report Files/3.8 Missed Overhead Distribution Inspections/Historical Data/2015-2019/"/>
    </mc:Choice>
  </mc:AlternateContent>
  <xr:revisionPtr revIDLastSave="1" documentId="8_{34377AE5-9643-4C0A-839D-92BFB5959103}" xr6:coauthVersionLast="47" xr6:coauthVersionMax="47" xr10:uidLastSave="{24A0BA23-1AF3-4678-9A3A-36D1AF2325F1}"/>
  <bookViews>
    <workbookView xWindow="-120" yWindow="-120" windowWidth="29040" windowHeight="15840" xr2:uid="{7D38A263-B156-4AFD-B9DE-B44C1E68FC19}"/>
  </bookViews>
  <sheets>
    <sheet name="2015 through 2019"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1" l="1"/>
  <c r="F37" i="1"/>
  <c r="K30" i="1"/>
  <c r="F30" i="1"/>
  <c r="K23" i="1"/>
  <c r="F23" i="1"/>
  <c r="K16" i="1"/>
  <c r="F16" i="1"/>
  <c r="K9" i="1"/>
  <c r="F9" i="1"/>
  <c r="J37" i="1"/>
  <c r="I37" i="1"/>
  <c r="H37" i="1"/>
  <c r="E37" i="1"/>
  <c r="D37" i="1"/>
  <c r="C37" i="1"/>
  <c r="L36" i="1"/>
  <c r="G36" i="1"/>
  <c r="L35" i="1"/>
  <c r="G35" i="1"/>
  <c r="L34" i="1"/>
  <c r="G34" i="1"/>
  <c r="J30" i="1"/>
  <c r="I30" i="1"/>
  <c r="H30" i="1"/>
  <c r="E30" i="1"/>
  <c r="D30" i="1"/>
  <c r="C30" i="1"/>
  <c r="L29" i="1"/>
  <c r="G29" i="1"/>
  <c r="L28" i="1"/>
  <c r="G28" i="1"/>
  <c r="L27" i="1"/>
  <c r="G27" i="1"/>
  <c r="L37" i="1" l="1"/>
  <c r="G37" i="1"/>
  <c r="L30" i="1"/>
  <c r="G30" i="1"/>
  <c r="E23" i="1" l="1"/>
  <c r="J23" i="1"/>
  <c r="I23" i="1"/>
  <c r="H23" i="1"/>
  <c r="D23" i="1"/>
  <c r="C23" i="1"/>
  <c r="L22" i="1"/>
  <c r="G22" i="1"/>
  <c r="L21" i="1"/>
  <c r="G21" i="1"/>
  <c r="L20" i="1"/>
  <c r="G20" i="1"/>
  <c r="J16" i="1"/>
  <c r="I16" i="1"/>
  <c r="H16" i="1"/>
  <c r="E16" i="1"/>
  <c r="D16" i="1"/>
  <c r="C16" i="1"/>
  <c r="L15" i="1"/>
  <c r="G15" i="1"/>
  <c r="L14" i="1"/>
  <c r="G14" i="1"/>
  <c r="L13" i="1"/>
  <c r="G13" i="1"/>
  <c r="L8" i="1"/>
  <c r="L7" i="1"/>
  <c r="L6" i="1"/>
  <c r="G8" i="1"/>
  <c r="G7" i="1"/>
  <c r="G6" i="1"/>
  <c r="J9" i="1"/>
  <c r="I9" i="1"/>
  <c r="H9" i="1"/>
  <c r="E9" i="1"/>
  <c r="D9" i="1"/>
  <c r="C9" i="1"/>
  <c r="L9" i="1" l="1"/>
  <c r="G9" i="1"/>
  <c r="G23" i="1"/>
  <c r="L23" i="1"/>
  <c r="L16" i="1"/>
  <c r="G16" i="1"/>
</calcChain>
</file>

<file path=xl/sharedStrings.xml><?xml version="1.0" encoding="utf-8"?>
<sst xmlns="http://schemas.openxmlformats.org/spreadsheetml/2006/main" count="90" uniqueCount="17">
  <si>
    <t>Provide Historical Data for OH Patrol (BFA) &amp; OH Inspection (BFB) Performance</t>
  </si>
  <si>
    <t>Area</t>
  </si>
  <si>
    <t>BFA</t>
  </si>
  <si>
    <t>BFB</t>
  </si>
  <si>
    <t>Workplan Units</t>
  </si>
  <si>
    <t>On-Time</t>
  </si>
  <si>
    <t>Late</t>
  </si>
  <si>
    <t>% Late</t>
  </si>
  <si>
    <t>% On-Time</t>
  </si>
  <si>
    <t>Central</t>
  </si>
  <si>
    <t>North</t>
  </si>
  <si>
    <t>South</t>
  </si>
  <si>
    <t>Total</t>
  </si>
  <si>
    <t>Work in progress</t>
  </si>
  <si>
    <t>Changed guidance based on decision from Asset Strategy. Used internal WMP dates for completion. Expect to see a large volume of units completed beyond CPUC due date in 2020.</t>
  </si>
  <si>
    <t>Did not have HFTD until 2018. Data above includes entire territory.</t>
  </si>
  <si>
    <t>New program starting in 2020. 2018 and 2019 was still on plat mat level, combining HFTD and other areas. Maintenance plans moved in 2020. Expect to have data ready for 2020 and 2021 by end of 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</si>
</sst>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00%"/>
  </numFmts>
  <fonts count="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color rgb="FFFF0000"/>
      <name val="Calibri"/>
      <family val="2"/>
      <scheme val="minor"/>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cellStyleXfs>
  <cellXfs count="16">
    <xf numFmtId="0" fontId="0" fillId="0" borderId="0" xfId="0"/>
    <xf numFmtId="0" fontId="0" fillId="0" borderId="0" xfId="0" applyAlignment="1">
      <alignment horizontal="left" vertical="top"/>
    </xf>
    <xf numFmtId="164" fontId="0" fillId="0" borderId="1" xfId="2" applyNumberFormat="1" applyFont="1" applyBorder="1" applyAlignment="1">
      <alignment horizontal="right"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0" borderId="1" xfId="0" applyFont="1" applyBorder="1" applyAlignment="1">
      <alignment horizontal="center" vertical="top"/>
    </xf>
    <xf numFmtId="165" fontId="0" fillId="0" borderId="1" xfId="1" applyNumberFormat="1" applyFont="1" applyBorder="1" applyAlignment="1">
      <alignment horizontal="right" vertical="top"/>
    </xf>
    <xf numFmtId="164" fontId="2" fillId="0" borderId="1" xfId="2" applyNumberFormat="1" applyFont="1" applyFill="1" applyBorder="1" applyAlignment="1">
      <alignment horizontal="right" vertical="top"/>
    </xf>
    <xf numFmtId="0" fontId="3" fillId="0" borderId="0" xfId="3" applyAlignment="1">
      <alignment horizontal="left" vertical="top"/>
    </xf>
    <xf numFmtId="0" fontId="4" fillId="0" borderId="0" xfId="0" applyFont="1" applyAlignment="1">
      <alignment horizontal="left" vertical="top"/>
    </xf>
    <xf numFmtId="0" fontId="2" fillId="0" borderId="0" xfId="0" applyFont="1" applyAlignment="1">
      <alignment horizontal="right" vertical="top"/>
    </xf>
    <xf numFmtId="0" fontId="5" fillId="0" borderId="0" xfId="0" applyFont="1" applyAlignment="1">
      <alignment horizontal="left" vertical="top"/>
    </xf>
    <xf numFmtId="165" fontId="2" fillId="0" borderId="1" xfId="1" applyNumberFormat="1" applyFont="1" applyFill="1" applyBorder="1" applyAlignment="1">
      <alignment horizontal="right" vertical="top"/>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7ED2-9FD1-48D8-B9BE-6769FA903FF6}">
  <dimension ref="A1:N40"/>
  <sheetViews>
    <sheetView tabSelected="1" zoomScale="90" zoomScaleNormal="90" workbookViewId="0">
      <selection activeCell="N4" sqref="N4:N33"/>
    </sheetView>
  </sheetViews>
  <sheetFormatPr defaultRowHeight="15" x14ac:dyDescent="0.25"/>
  <cols>
    <col min="1" max="1" width="4.7109375" style="1" customWidth="1"/>
    <col min="2" max="12" width="12.7109375" style="1" customWidth="1"/>
    <col min="13" max="13" width="4.85546875" style="1" customWidth="1"/>
    <col min="14" max="14" width="28" style="1" customWidth="1"/>
    <col min="15" max="16384" width="9.140625" style="1"/>
  </cols>
  <sheetData>
    <row r="1" spans="1:14" ht="15.75" x14ac:dyDescent="0.25">
      <c r="A1" s="11" t="s">
        <v>0</v>
      </c>
      <c r="B1" s="10"/>
    </row>
    <row r="4" spans="1:14" x14ac:dyDescent="0.25">
      <c r="A4" s="13">
        <v>2015</v>
      </c>
      <c r="B4" s="14" t="s">
        <v>1</v>
      </c>
      <c r="C4" s="15" t="s">
        <v>2</v>
      </c>
      <c r="D4" s="15"/>
      <c r="E4" s="15"/>
      <c r="F4" s="15"/>
      <c r="G4" s="15"/>
      <c r="H4" s="15" t="s">
        <v>3</v>
      </c>
      <c r="I4" s="15"/>
      <c r="J4" s="15"/>
      <c r="K4" s="15"/>
      <c r="L4" s="15"/>
      <c r="N4" s="9"/>
    </row>
    <row r="5" spans="1:14" ht="30" x14ac:dyDescent="0.25">
      <c r="A5" s="13"/>
      <c r="B5" s="14"/>
      <c r="C5" s="3" t="s">
        <v>4</v>
      </c>
      <c r="D5" s="4" t="s">
        <v>5</v>
      </c>
      <c r="E5" s="4" t="s">
        <v>6</v>
      </c>
      <c r="F5" s="4" t="s">
        <v>7</v>
      </c>
      <c r="G5" s="4" t="s">
        <v>8</v>
      </c>
      <c r="H5" s="3" t="s">
        <v>4</v>
      </c>
      <c r="I5" s="4" t="s">
        <v>5</v>
      </c>
      <c r="J5" s="4" t="s">
        <v>6</v>
      </c>
      <c r="K5" s="4" t="s">
        <v>7</v>
      </c>
      <c r="L5" s="4" t="s">
        <v>8</v>
      </c>
      <c r="N5" s="8"/>
    </row>
    <row r="6" spans="1:14" x14ac:dyDescent="0.25">
      <c r="A6" s="13"/>
      <c r="B6" s="5" t="s">
        <v>9</v>
      </c>
      <c r="C6" s="2">
        <v>291097</v>
      </c>
      <c r="D6" s="2">
        <v>291094</v>
      </c>
      <c r="E6" s="2">
        <v>3</v>
      </c>
      <c r="F6" s="2"/>
      <c r="G6" s="6">
        <f>D6/C6</f>
        <v>0.99998969415693051</v>
      </c>
      <c r="H6" s="2">
        <v>117347</v>
      </c>
      <c r="I6" s="2">
        <v>117347</v>
      </c>
      <c r="J6" s="2">
        <v>0</v>
      </c>
      <c r="K6" s="2"/>
      <c r="L6" s="6">
        <f>I6/H6</f>
        <v>1</v>
      </c>
    </row>
    <row r="7" spans="1:14" x14ac:dyDescent="0.25">
      <c r="A7" s="13"/>
      <c r="B7" s="5" t="s">
        <v>10</v>
      </c>
      <c r="C7" s="2">
        <v>453899</v>
      </c>
      <c r="D7" s="2">
        <v>453899</v>
      </c>
      <c r="E7" s="2">
        <v>0</v>
      </c>
      <c r="F7" s="2"/>
      <c r="G7" s="6">
        <f>D7/C7</f>
        <v>1</v>
      </c>
      <c r="H7" s="2">
        <v>183580</v>
      </c>
      <c r="I7" s="2">
        <v>183580</v>
      </c>
      <c r="J7" s="2">
        <v>0</v>
      </c>
      <c r="K7" s="2"/>
      <c r="L7" s="6">
        <f>I7/H7</f>
        <v>1</v>
      </c>
    </row>
    <row r="8" spans="1:14" x14ac:dyDescent="0.25">
      <c r="A8" s="13"/>
      <c r="B8" s="5" t="s">
        <v>11</v>
      </c>
      <c r="C8" s="2">
        <v>436843</v>
      </c>
      <c r="D8" s="2">
        <v>436843</v>
      </c>
      <c r="E8" s="2">
        <v>0</v>
      </c>
      <c r="F8" s="2"/>
      <c r="G8" s="6">
        <f>D8/C8</f>
        <v>1</v>
      </c>
      <c r="H8" s="2">
        <v>181534</v>
      </c>
      <c r="I8" s="2">
        <v>181533</v>
      </c>
      <c r="J8" s="2">
        <v>1</v>
      </c>
      <c r="K8" s="2"/>
      <c r="L8" s="6">
        <f>I8/H8</f>
        <v>0.99999449139004259</v>
      </c>
    </row>
    <row r="9" spans="1:14" x14ac:dyDescent="0.25">
      <c r="A9" s="13"/>
      <c r="B9" s="5" t="s">
        <v>12</v>
      </c>
      <c r="C9" s="7">
        <f>SUM(C6:C8)</f>
        <v>1181839</v>
      </c>
      <c r="D9" s="7">
        <f>SUM(D6:D8)</f>
        <v>1181836</v>
      </c>
      <c r="E9" s="7">
        <f>SUM(E6:E8)</f>
        <v>3</v>
      </c>
      <c r="F9" s="12">
        <f>1-G9</f>
        <v>2.5384168232944759E-6</v>
      </c>
      <c r="G9" s="6">
        <f>D9/C9</f>
        <v>0.99999746158317671</v>
      </c>
      <c r="H9" s="7">
        <f>SUM(H6:H8)</f>
        <v>482461</v>
      </c>
      <c r="I9" s="7">
        <f>SUM(I6:I8)</f>
        <v>482460</v>
      </c>
      <c r="J9" s="7">
        <f>SUM(J6:J8)</f>
        <v>1</v>
      </c>
      <c r="K9" s="12">
        <f>1-L9</f>
        <v>2.0727063949621538E-6</v>
      </c>
      <c r="L9" s="6">
        <f>I9/H9</f>
        <v>0.99999792729360504</v>
      </c>
    </row>
    <row r="11" spans="1:14" x14ac:dyDescent="0.25">
      <c r="A11" s="13">
        <v>2016</v>
      </c>
      <c r="B11" s="14" t="s">
        <v>1</v>
      </c>
      <c r="C11" s="15" t="s">
        <v>2</v>
      </c>
      <c r="D11" s="15"/>
      <c r="E11" s="15"/>
      <c r="F11" s="15"/>
      <c r="G11" s="15"/>
      <c r="H11" s="15" t="s">
        <v>3</v>
      </c>
      <c r="I11" s="15"/>
      <c r="J11" s="15"/>
      <c r="K11" s="15"/>
      <c r="L11" s="15"/>
      <c r="N11" s="9"/>
    </row>
    <row r="12" spans="1:14" ht="30" x14ac:dyDescent="0.25">
      <c r="A12" s="13"/>
      <c r="B12" s="14"/>
      <c r="C12" s="3" t="s">
        <v>4</v>
      </c>
      <c r="D12" s="4" t="s">
        <v>5</v>
      </c>
      <c r="E12" s="4" t="s">
        <v>6</v>
      </c>
      <c r="F12" s="4" t="s">
        <v>7</v>
      </c>
      <c r="G12" s="4" t="s">
        <v>8</v>
      </c>
      <c r="H12" s="3" t="s">
        <v>4</v>
      </c>
      <c r="I12" s="4" t="s">
        <v>5</v>
      </c>
      <c r="J12" s="4" t="s">
        <v>6</v>
      </c>
      <c r="K12" s="4" t="s">
        <v>7</v>
      </c>
      <c r="L12" s="4" t="s">
        <v>8</v>
      </c>
      <c r="N12" s="8"/>
    </row>
    <row r="13" spans="1:14" x14ac:dyDescent="0.25">
      <c r="A13" s="13"/>
      <c r="B13" s="5" t="s">
        <v>9</v>
      </c>
      <c r="C13" s="2">
        <v>237369</v>
      </c>
      <c r="D13" s="2">
        <v>237369</v>
      </c>
      <c r="E13" s="2">
        <v>0</v>
      </c>
      <c r="F13" s="2"/>
      <c r="G13" s="6">
        <f>D13/C13</f>
        <v>1</v>
      </c>
      <c r="H13" s="2">
        <v>98120</v>
      </c>
      <c r="I13" s="2">
        <v>98120</v>
      </c>
      <c r="J13" s="2">
        <v>0</v>
      </c>
      <c r="K13" s="2"/>
      <c r="L13" s="6">
        <f>I13/H13</f>
        <v>1</v>
      </c>
    </row>
    <row r="14" spans="1:14" x14ac:dyDescent="0.25">
      <c r="A14" s="13"/>
      <c r="B14" s="5" t="s">
        <v>10</v>
      </c>
      <c r="C14" s="2">
        <v>372379</v>
      </c>
      <c r="D14" s="2">
        <v>372379</v>
      </c>
      <c r="E14" s="2">
        <v>0</v>
      </c>
      <c r="F14" s="2"/>
      <c r="G14" s="6">
        <f>D14/C14</f>
        <v>1</v>
      </c>
      <c r="H14" s="2">
        <v>189987</v>
      </c>
      <c r="I14" s="2">
        <v>189983</v>
      </c>
      <c r="J14" s="2">
        <v>4</v>
      </c>
      <c r="K14" s="2"/>
      <c r="L14" s="6">
        <f>I14/H14</f>
        <v>0.99997894592787928</v>
      </c>
    </row>
    <row r="15" spans="1:14" x14ac:dyDescent="0.25">
      <c r="A15" s="13"/>
      <c r="B15" s="5" t="s">
        <v>11</v>
      </c>
      <c r="C15" s="2">
        <v>538790</v>
      </c>
      <c r="D15" s="2">
        <v>538786</v>
      </c>
      <c r="E15" s="2">
        <v>4</v>
      </c>
      <c r="F15" s="2"/>
      <c r="G15" s="6">
        <f>D15/C15</f>
        <v>0.99999257595723756</v>
      </c>
      <c r="H15" s="2">
        <v>201711</v>
      </c>
      <c r="I15" s="2">
        <v>201585</v>
      </c>
      <c r="J15" s="2">
        <v>126</v>
      </c>
      <c r="K15" s="2"/>
      <c r="L15" s="6">
        <f>I15/H15</f>
        <v>0.99937534393265615</v>
      </c>
    </row>
    <row r="16" spans="1:14" x14ac:dyDescent="0.25">
      <c r="A16" s="13"/>
      <c r="B16" s="5" t="s">
        <v>12</v>
      </c>
      <c r="C16" s="7">
        <f>SUM(C13:C15)</f>
        <v>1148538</v>
      </c>
      <c r="D16" s="7">
        <f>SUM(D13:D15)</f>
        <v>1148534</v>
      </c>
      <c r="E16" s="7">
        <f>SUM(E13:E15)</f>
        <v>4</v>
      </c>
      <c r="F16" s="12">
        <f>1-G16</f>
        <v>3.482688426537095E-6</v>
      </c>
      <c r="G16" s="6">
        <f>D16/C16</f>
        <v>0.99999651731157346</v>
      </c>
      <c r="H16" s="7">
        <f>SUM(H13:H15)</f>
        <v>489818</v>
      </c>
      <c r="I16" s="7">
        <f>SUM(I13:I15)</f>
        <v>489688</v>
      </c>
      <c r="J16" s="7">
        <f>SUM(J13:J15)</f>
        <v>130</v>
      </c>
      <c r="K16" s="12">
        <f>1-L16</f>
        <v>2.6540470133806782E-4</v>
      </c>
      <c r="L16" s="6">
        <f>I16/H16</f>
        <v>0.99973459529866193</v>
      </c>
    </row>
    <row r="18" spans="1:14" x14ac:dyDescent="0.25">
      <c r="A18" s="13">
        <v>2017</v>
      </c>
      <c r="B18" s="14" t="s">
        <v>1</v>
      </c>
      <c r="C18" s="15" t="s">
        <v>2</v>
      </c>
      <c r="D18" s="15"/>
      <c r="E18" s="15"/>
      <c r="F18" s="15"/>
      <c r="G18" s="15"/>
      <c r="H18" s="15" t="s">
        <v>3</v>
      </c>
      <c r="I18" s="15"/>
      <c r="J18" s="15"/>
      <c r="K18" s="15"/>
      <c r="L18" s="15"/>
      <c r="N18" s="9"/>
    </row>
    <row r="19" spans="1:14" ht="30" x14ac:dyDescent="0.25">
      <c r="A19" s="13"/>
      <c r="B19" s="14"/>
      <c r="C19" s="3" t="s">
        <v>4</v>
      </c>
      <c r="D19" s="4" t="s">
        <v>5</v>
      </c>
      <c r="E19" s="4" t="s">
        <v>6</v>
      </c>
      <c r="F19" s="4" t="s">
        <v>7</v>
      </c>
      <c r="G19" s="4" t="s">
        <v>8</v>
      </c>
      <c r="H19" s="3" t="s">
        <v>4</v>
      </c>
      <c r="I19" s="4" t="s">
        <v>5</v>
      </c>
      <c r="J19" s="4" t="s">
        <v>6</v>
      </c>
      <c r="K19" s="4" t="s">
        <v>7</v>
      </c>
      <c r="L19" s="4" t="s">
        <v>8</v>
      </c>
      <c r="N19" s="8"/>
    </row>
    <row r="20" spans="1:14" x14ac:dyDescent="0.25">
      <c r="A20" s="13"/>
      <c r="B20" s="5" t="s">
        <v>9</v>
      </c>
      <c r="C20" s="2">
        <v>210955</v>
      </c>
      <c r="D20" s="2">
        <v>210955</v>
      </c>
      <c r="E20" s="2">
        <v>0</v>
      </c>
      <c r="F20" s="2"/>
      <c r="G20" s="6">
        <f>D20/C20</f>
        <v>1</v>
      </c>
      <c r="H20" s="2">
        <v>96790</v>
      </c>
      <c r="I20" s="2">
        <v>96790</v>
      </c>
      <c r="J20" s="2">
        <v>0</v>
      </c>
      <c r="K20" s="2"/>
      <c r="L20" s="6">
        <f>I20/H20</f>
        <v>1</v>
      </c>
    </row>
    <row r="21" spans="1:14" x14ac:dyDescent="0.25">
      <c r="A21" s="13"/>
      <c r="B21" s="5" t="s">
        <v>10</v>
      </c>
      <c r="C21" s="2">
        <v>446780</v>
      </c>
      <c r="D21" s="2">
        <v>446780</v>
      </c>
      <c r="E21" s="2">
        <v>0</v>
      </c>
      <c r="F21" s="2"/>
      <c r="G21" s="6">
        <f>D21/C21</f>
        <v>1</v>
      </c>
      <c r="H21" s="2">
        <v>198737</v>
      </c>
      <c r="I21" s="2">
        <v>198522</v>
      </c>
      <c r="J21" s="2">
        <v>215</v>
      </c>
      <c r="K21" s="2"/>
      <c r="L21" s="6">
        <f>I21/H21</f>
        <v>0.99891816823238755</v>
      </c>
    </row>
    <row r="22" spans="1:14" x14ac:dyDescent="0.25">
      <c r="A22" s="13"/>
      <c r="B22" s="5" t="s">
        <v>11</v>
      </c>
      <c r="C22" s="2">
        <v>500553</v>
      </c>
      <c r="D22" s="2">
        <v>500553</v>
      </c>
      <c r="E22" s="2">
        <v>0</v>
      </c>
      <c r="F22" s="2"/>
      <c r="G22" s="6">
        <f>D22/C22</f>
        <v>1</v>
      </c>
      <c r="H22" s="2">
        <v>189295</v>
      </c>
      <c r="I22" s="2">
        <v>189295</v>
      </c>
      <c r="J22" s="2">
        <v>0</v>
      </c>
      <c r="K22" s="2"/>
      <c r="L22" s="6">
        <f>I22/H22</f>
        <v>1</v>
      </c>
    </row>
    <row r="23" spans="1:14" x14ac:dyDescent="0.25">
      <c r="A23" s="13"/>
      <c r="B23" s="5" t="s">
        <v>12</v>
      </c>
      <c r="C23" s="7">
        <f>SUM(C20:C22)</f>
        <v>1158288</v>
      </c>
      <c r="D23" s="7">
        <f>SUM(D20:D22)</f>
        <v>1158288</v>
      </c>
      <c r="E23" s="7">
        <f>SUM(E20:E22)</f>
        <v>0</v>
      </c>
      <c r="F23" s="12">
        <f>1-G23</f>
        <v>0</v>
      </c>
      <c r="G23" s="6">
        <f>D23/C23</f>
        <v>1</v>
      </c>
      <c r="H23" s="7">
        <f>SUM(H20:H22)</f>
        <v>484822</v>
      </c>
      <c r="I23" s="7">
        <f>SUM(I20:I22)</f>
        <v>484607</v>
      </c>
      <c r="J23" s="7">
        <f>SUM(J20:J22)</f>
        <v>215</v>
      </c>
      <c r="K23" s="12">
        <f>1-L23</f>
        <v>4.4346172409670537E-4</v>
      </c>
      <c r="L23" s="6">
        <f>I23/H23</f>
        <v>0.99955653827590329</v>
      </c>
    </row>
    <row r="25" spans="1:14" x14ac:dyDescent="0.25">
      <c r="A25" s="13">
        <v>2018</v>
      </c>
      <c r="B25" s="14" t="s">
        <v>1</v>
      </c>
      <c r="C25" s="15" t="s">
        <v>2</v>
      </c>
      <c r="D25" s="15"/>
      <c r="E25" s="15"/>
      <c r="F25" s="15"/>
      <c r="G25" s="15"/>
      <c r="H25" s="15" t="s">
        <v>3</v>
      </c>
      <c r="I25" s="15"/>
      <c r="J25" s="15"/>
      <c r="K25" s="15"/>
      <c r="L25" s="15"/>
      <c r="N25" s="9"/>
    </row>
    <row r="26" spans="1:14" ht="30" x14ac:dyDescent="0.25">
      <c r="A26" s="13"/>
      <c r="B26" s="14"/>
      <c r="C26" s="3" t="s">
        <v>4</v>
      </c>
      <c r="D26" s="4" t="s">
        <v>5</v>
      </c>
      <c r="E26" s="4" t="s">
        <v>6</v>
      </c>
      <c r="F26" s="4" t="s">
        <v>7</v>
      </c>
      <c r="G26" s="4" t="s">
        <v>8</v>
      </c>
      <c r="H26" s="3" t="s">
        <v>4</v>
      </c>
      <c r="I26" s="4" t="s">
        <v>5</v>
      </c>
      <c r="J26" s="4" t="s">
        <v>6</v>
      </c>
      <c r="K26" s="4" t="s">
        <v>7</v>
      </c>
      <c r="L26" s="4" t="s">
        <v>8</v>
      </c>
      <c r="N26" s="8"/>
    </row>
    <row r="27" spans="1:14" x14ac:dyDescent="0.25">
      <c r="A27" s="13"/>
      <c r="B27" s="5" t="s">
        <v>9</v>
      </c>
      <c r="C27" s="2">
        <v>296576</v>
      </c>
      <c r="D27" s="2">
        <v>296573</v>
      </c>
      <c r="E27" s="2">
        <v>3</v>
      </c>
      <c r="F27" s="2"/>
      <c r="G27" s="6">
        <f>D27/C27</f>
        <v>0.99998988454898574</v>
      </c>
      <c r="H27" s="2">
        <v>69696</v>
      </c>
      <c r="I27" s="2">
        <v>69696</v>
      </c>
      <c r="J27" s="2">
        <v>0</v>
      </c>
      <c r="K27" s="2"/>
      <c r="L27" s="6">
        <f>I27/H27</f>
        <v>1</v>
      </c>
    </row>
    <row r="28" spans="1:14" x14ac:dyDescent="0.25">
      <c r="A28" s="13"/>
      <c r="B28" s="5" t="s">
        <v>10</v>
      </c>
      <c r="C28" s="2">
        <v>633156</v>
      </c>
      <c r="D28" s="2">
        <v>633156</v>
      </c>
      <c r="E28" s="2">
        <v>0</v>
      </c>
      <c r="F28" s="2"/>
      <c r="G28" s="6">
        <f>D28/C28</f>
        <v>1</v>
      </c>
      <c r="H28" s="2">
        <v>186274</v>
      </c>
      <c r="I28" s="2">
        <v>186267</v>
      </c>
      <c r="J28" s="2">
        <v>7</v>
      </c>
      <c r="K28" s="2"/>
      <c r="L28" s="6">
        <f>I28/H28</f>
        <v>0.9999624209497836</v>
      </c>
    </row>
    <row r="29" spans="1:14" x14ac:dyDescent="0.25">
      <c r="A29" s="13"/>
      <c r="B29" s="5" t="s">
        <v>11</v>
      </c>
      <c r="C29" s="2">
        <v>672330</v>
      </c>
      <c r="D29" s="2">
        <v>672330</v>
      </c>
      <c r="E29" s="2"/>
      <c r="F29" s="2"/>
      <c r="G29" s="6">
        <f>D29/C29</f>
        <v>1</v>
      </c>
      <c r="H29" s="2">
        <v>200702</v>
      </c>
      <c r="I29" s="2">
        <v>200702</v>
      </c>
      <c r="J29" s="2"/>
      <c r="K29" s="2"/>
      <c r="L29" s="6">
        <f>I29/H29</f>
        <v>1</v>
      </c>
    </row>
    <row r="30" spans="1:14" x14ac:dyDescent="0.25">
      <c r="A30" s="13"/>
      <c r="B30" s="5" t="s">
        <v>12</v>
      </c>
      <c r="C30" s="7">
        <f>SUM(C27:C29)</f>
        <v>1602062</v>
      </c>
      <c r="D30" s="7">
        <f>SUM(D27:D29)</f>
        <v>1602059</v>
      </c>
      <c r="E30" s="7">
        <f>SUM(E27:E29)</f>
        <v>3</v>
      </c>
      <c r="F30" s="12">
        <f>1-G30</f>
        <v>1.8725867039215416E-6</v>
      </c>
      <c r="G30" s="6">
        <f>D30/C30</f>
        <v>0.99999812741329608</v>
      </c>
      <c r="H30" s="7">
        <f>SUM(H27:H29)</f>
        <v>456672</v>
      </c>
      <c r="I30" s="7">
        <f>SUM(I27:I29)</f>
        <v>456665</v>
      </c>
      <c r="J30" s="7">
        <f>SUM(J27:J29)</f>
        <v>7</v>
      </c>
      <c r="K30" s="12">
        <f>1-L30</f>
        <v>1.5328288136773338E-5</v>
      </c>
      <c r="L30" s="6">
        <f>I30/H30</f>
        <v>0.99998467171186323</v>
      </c>
    </row>
    <row r="32" spans="1:14" x14ac:dyDescent="0.25">
      <c r="A32" s="13">
        <v>2019</v>
      </c>
      <c r="B32" s="14" t="s">
        <v>1</v>
      </c>
      <c r="C32" s="15" t="s">
        <v>2</v>
      </c>
      <c r="D32" s="15"/>
      <c r="E32" s="15"/>
      <c r="F32" s="15"/>
      <c r="G32" s="15"/>
      <c r="H32" s="15" t="s">
        <v>3</v>
      </c>
      <c r="I32" s="15"/>
      <c r="J32" s="15"/>
      <c r="K32" s="15"/>
      <c r="L32" s="15"/>
      <c r="N32" s="9"/>
    </row>
    <row r="33" spans="1:14" ht="30" x14ac:dyDescent="0.25">
      <c r="A33" s="13"/>
      <c r="B33" s="14"/>
      <c r="C33" s="3" t="s">
        <v>4</v>
      </c>
      <c r="D33" s="4" t="s">
        <v>5</v>
      </c>
      <c r="E33" s="4" t="s">
        <v>6</v>
      </c>
      <c r="F33" s="4" t="s">
        <v>7</v>
      </c>
      <c r="G33" s="4" t="s">
        <v>8</v>
      </c>
      <c r="H33" s="3" t="s">
        <v>4</v>
      </c>
      <c r="I33" s="4" t="s">
        <v>5</v>
      </c>
      <c r="J33" s="4" t="s">
        <v>6</v>
      </c>
      <c r="K33" s="4" t="s">
        <v>7</v>
      </c>
      <c r="L33" s="4" t="s">
        <v>8</v>
      </c>
      <c r="N33" s="8"/>
    </row>
    <row r="34" spans="1:14" x14ac:dyDescent="0.25">
      <c r="A34" s="13"/>
      <c r="B34" s="5" t="s">
        <v>9</v>
      </c>
      <c r="C34" s="2">
        <v>273537</v>
      </c>
      <c r="D34" s="2">
        <v>273537</v>
      </c>
      <c r="E34" s="2">
        <v>0</v>
      </c>
      <c r="F34" s="2"/>
      <c r="G34" s="6">
        <f>D34/C34</f>
        <v>1</v>
      </c>
      <c r="H34" s="2">
        <v>81021</v>
      </c>
      <c r="I34" s="2">
        <v>81021</v>
      </c>
      <c r="J34" s="2">
        <v>0</v>
      </c>
      <c r="K34" s="2"/>
      <c r="L34" s="6">
        <f>I34/H34</f>
        <v>1</v>
      </c>
    </row>
    <row r="35" spans="1:14" x14ac:dyDescent="0.25">
      <c r="A35" s="13"/>
      <c r="B35" s="5" t="s">
        <v>10</v>
      </c>
      <c r="C35" s="2">
        <v>679489</v>
      </c>
      <c r="D35" s="2">
        <v>679465</v>
      </c>
      <c r="E35" s="2">
        <v>24</v>
      </c>
      <c r="F35" s="2"/>
      <c r="G35" s="6">
        <f>D35/C35</f>
        <v>0.99996467933991573</v>
      </c>
      <c r="H35" s="2">
        <v>186088</v>
      </c>
      <c r="I35" s="2">
        <v>186087</v>
      </c>
      <c r="J35" s="2">
        <v>1</v>
      </c>
      <c r="K35" s="2"/>
      <c r="L35" s="6">
        <f>I35/H35</f>
        <v>0.99999462619835777</v>
      </c>
    </row>
    <row r="36" spans="1:14" x14ac:dyDescent="0.25">
      <c r="A36" s="13"/>
      <c r="B36" s="5" t="s">
        <v>11</v>
      </c>
      <c r="C36" s="2">
        <v>646743</v>
      </c>
      <c r="D36" s="2">
        <v>646743</v>
      </c>
      <c r="E36" s="2">
        <v>0</v>
      </c>
      <c r="F36" s="2"/>
      <c r="G36" s="6">
        <f>D36/C36</f>
        <v>1</v>
      </c>
      <c r="H36" s="2">
        <v>222583</v>
      </c>
      <c r="I36" s="2">
        <v>222568</v>
      </c>
      <c r="J36" s="2">
        <v>15</v>
      </c>
      <c r="K36" s="2"/>
      <c r="L36" s="6">
        <f>I36/H36</f>
        <v>0.99993260940862505</v>
      </c>
    </row>
    <row r="37" spans="1:14" x14ac:dyDescent="0.25">
      <c r="A37" s="13"/>
      <c r="B37" s="5" t="s">
        <v>12</v>
      </c>
      <c r="C37" s="7">
        <f>SUM(C34:C36)</f>
        <v>1599769</v>
      </c>
      <c r="D37" s="7">
        <f>SUM(D34:D36)</f>
        <v>1599745</v>
      </c>
      <c r="E37" s="7">
        <f>SUM(E34:E36)</f>
        <v>24</v>
      </c>
      <c r="F37" s="12">
        <f>1-G37</f>
        <v>1.5002165937749723E-5</v>
      </c>
      <c r="G37" s="6">
        <f>D37/C37</f>
        <v>0.99998499783406225</v>
      </c>
      <c r="H37" s="7">
        <f>SUM(H34:H36)</f>
        <v>489692</v>
      </c>
      <c r="I37" s="7">
        <f>SUM(I34:I36)</f>
        <v>489676</v>
      </c>
      <c r="J37" s="7">
        <f>SUM(J34:J36)</f>
        <v>16</v>
      </c>
      <c r="K37" s="12">
        <f>1-L37</f>
        <v>3.2673598915233804E-5</v>
      </c>
      <c r="L37" s="6">
        <f>I37/H37</f>
        <v>0.99996732640108477</v>
      </c>
    </row>
    <row r="39" spans="1:14" x14ac:dyDescent="0.25">
      <c r="B39" s="1">
        <v>2020</v>
      </c>
      <c r="C39" s="1" t="s">
        <v>13</v>
      </c>
      <c r="E39" s="1" t="s">
        <v>14</v>
      </c>
    </row>
    <row r="40" spans="1:14" x14ac:dyDescent="0.25">
      <c r="B40" s="1" t="s">
        <v>15</v>
      </c>
      <c r="H40" s="1" t="s">
        <v>16</v>
      </c>
    </row>
  </sheetData>
  <mergeCells count="20">
    <mergeCell ref="A25:A30"/>
    <mergeCell ref="B25:B26"/>
    <mergeCell ref="C25:G25"/>
    <mergeCell ref="H25:L25"/>
    <mergeCell ref="A32:A37"/>
    <mergeCell ref="B32:B33"/>
    <mergeCell ref="C32:G32"/>
    <mergeCell ref="H32:L32"/>
    <mergeCell ref="A18:A23"/>
    <mergeCell ref="B18:B19"/>
    <mergeCell ref="C18:G18"/>
    <mergeCell ref="H18:L18"/>
    <mergeCell ref="C4:G4"/>
    <mergeCell ref="H4:L4"/>
    <mergeCell ref="A4:A9"/>
    <mergeCell ref="B4:B5"/>
    <mergeCell ref="A11:A16"/>
    <mergeCell ref="B11:B12"/>
    <mergeCell ref="C11:G11"/>
    <mergeCell ref="H11:L11"/>
  </mergeCells>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6" ma:contentTypeDescription="Create a new document." ma:contentTypeScope="" ma:versionID="e93b803b7997d31213e5f39d8aaad751">
  <xsd:schema xmlns:xsd="http://www.w3.org/2001/XMLSchema" xmlns:xs="http://www.w3.org/2001/XMLSchema" xmlns:p="http://schemas.microsoft.com/office/2006/metadata/properties" xmlns:ns2="97e57212-3e02-407f-8b2d-05f7d7f19b15" xmlns:ns3="4e8d7c0f-e651-47e0-957e-7e04bb0a83a0" targetNamespace="http://schemas.microsoft.com/office/2006/metadata/properties" ma:root="true" ma:fieldsID="88219317bf070ef22a002abbb3973341" ns2:_="" ns3:_="">
    <xsd:import namespace="97e57212-3e02-407f-8b2d-05f7d7f19b15"/>
    <xsd:import namespace="4e8d7c0f-e651-47e0-957e-7e04bb0a83a0"/>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8d7c0f-e651-47e0-957e-7e04bb0a83a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A2D7BE72-65BE-4E61-8B79-B40DB65AE7D0}"/>
</file>

<file path=customXml/itemProps2.xml><?xml version="1.0" encoding="utf-8"?>
<ds:datastoreItem xmlns:ds="http://schemas.openxmlformats.org/officeDocument/2006/customXml" ds:itemID="{F4A16DD0-E007-4CB1-93CB-CE2E349FC022}"/>
</file>

<file path=customXml/itemProps3.xml><?xml version="1.0" encoding="utf-8"?>
<ds:datastoreItem xmlns:ds="http://schemas.openxmlformats.org/officeDocument/2006/customXml" ds:itemID="{110E31BD-3CBD-4BEB-88AE-48F0F6B2357E}">
  <ds:schemaRefs>
    <ds:schemaRef ds:uri="http://schemas.microsoft.com/sharepoint/v3/contenttype/forms"/>
  </ds:schemaRefs>
</ds:datastoreItem>
</file>

<file path=customXml/itemProps4.xml><?xml version="1.0" encoding="utf-8"?>
<ds:datastoreItem xmlns:ds="http://schemas.openxmlformats.org/officeDocument/2006/customXml" ds:itemID="{A33A39D8-A13A-4D45-A1B3-5093BA8A5847}">
  <ds:schemaRefs>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 through 2019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Rojas, Raquel</dc:creator>
  <cp:keywords/>
  <dc:description/>
  <cp:lastModifiedBy>Burchfield, Christine</cp:lastModifiedBy>
  <cp:revision/>
  <dcterms:created xsi:type="dcterms:W3CDTF">2021-12-31T19:32:39Z</dcterms:created>
  <dcterms:modified xsi:type="dcterms:W3CDTF">2022-03-31T19:22:01Z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