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j1g_pge_com/Documents/"/>
    </mc:Choice>
  </mc:AlternateContent>
  <xr:revisionPtr revIDLastSave="49" documentId="8_{9CE9789D-994D-4A5D-B6D5-816319562259}" xr6:coauthVersionLast="47" xr6:coauthVersionMax="47" xr10:uidLastSave="{EC89C60F-A09B-4F56-99AF-A63FB0DB5725}"/>
  <bookViews>
    <workbookView xWindow="10245" yWindow="0" windowWidth="10245" windowHeight="10920" activeTab="1" xr2:uid="{00000000-000D-0000-FFFF-FFFF00000000}"/>
  </bookViews>
  <sheets>
    <sheet name="Metric Calculator" sheetId="4" r:id="rId1"/>
    <sheet name="ignition_data (1.26.2023)" sheetId="1" r:id="rId2"/>
  </sheets>
  <definedNames>
    <definedName name="_xlnm._FilterDatabase" localSheetId="1" hidden="1">'ignition_data (1.26.2023)'!$A$1:$G$92</definedName>
  </definedNames>
  <calcPr calcId="191028"/>
  <pivotCaches>
    <pivotCache cacheId="98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4" l="1"/>
  <c r="B27" i="4"/>
  <c r="B30" i="4" l="1"/>
  <c r="B28" i="4"/>
</calcChain>
</file>

<file path=xl/sharedStrings.xml><?xml version="1.0" encoding="utf-8"?>
<sst xmlns="http://schemas.openxmlformats.org/spreadsheetml/2006/main" count="486" uniqueCount="48">
  <si>
    <t>cpuc_reportable_ignition</t>
  </si>
  <si>
    <t>(All)</t>
  </si>
  <si>
    <t>hftd</t>
  </si>
  <si>
    <t>Years</t>
  </si>
  <si>
    <t>type_of_construction</t>
  </si>
  <si>
    <t>Count of index_no</t>
  </si>
  <si>
    <t>Column Labels</t>
  </si>
  <si>
    <t>Row Labels</t>
  </si>
  <si>
    <t>Distribution</t>
  </si>
  <si>
    <t>Transmission</t>
  </si>
  <si>
    <t>Grand 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</si>
  <si>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</si>
  <si>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</si>
  <si>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</si>
  <si>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</si>
  <si>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</si>
  <si>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</si>
  <si>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</si>
  <si>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</si>
  <si>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</si>
  <si>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</si>
  <si>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</si>
  <si>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Miles of Distribution Overhead Circuits in HFTD</t>
  </si>
  <si>
    <t>Miles of Transmission Overhead Circuits in HFTD</t>
  </si>
  <si>
    <t>3.13 Number of CPUC Reportable Ignitions (Distribution)</t>
  </si>
  <si>
    <t>3.14 Percentage of Reportbable Ignitions (Distribution)</t>
  </si>
  <si>
    <t>3.15 Number of CPUC Reportable Ignitions (Transmission)</t>
  </si>
  <si>
    <t>3.16 Percentage of Reportbable Ignitions (Distribution)</t>
  </si>
  <si>
    <t>index_no</t>
  </si>
  <si>
    <t>asset_family___cause</t>
  </si>
  <si>
    <t>create_date</t>
  </si>
  <si>
    <t>suspected_initiating_event</t>
  </si>
  <si>
    <t>Unknown</t>
  </si>
  <si>
    <t>Equipment - PG&amp;E</t>
  </si>
  <si>
    <t>Overhead</t>
  </si>
  <si>
    <t>Tier 2</t>
  </si>
  <si>
    <t>Yes</t>
  </si>
  <si>
    <t>Vegetation</t>
  </si>
  <si>
    <t>Tier 3</t>
  </si>
  <si>
    <t>Under Investigation</t>
  </si>
  <si>
    <t>Contact - Animal - Bird</t>
  </si>
  <si>
    <t>Utility work / Operation</t>
  </si>
  <si>
    <t>Contact - 3rd Party</t>
  </si>
  <si>
    <t>Contamination</t>
  </si>
  <si>
    <t>Underbuild</t>
  </si>
  <si>
    <t>Equipment - Overloaded</t>
  </si>
  <si>
    <t>Contact - Animal - Other</t>
  </si>
  <si>
    <t>Contact - 2nd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</si>
</sst>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 wrapText="1"/>
    </xf>
    <xf numFmtId="3" fontId="0" fillId="0" borderId="10" xfId="42" applyNumberFormat="1" applyFont="1" applyBorder="1" applyAlignment="1">
      <alignment horizontal="center" vertical="center"/>
    </xf>
    <xf numFmtId="1" fontId="0" fillId="0" borderId="10" xfId="42" applyNumberFormat="1" applyFont="1" applyBorder="1" applyAlignment="1">
      <alignment horizontal="center" vertical="center"/>
    </xf>
    <xf numFmtId="2" fontId="0" fillId="0" borderId="10" xfId="42" applyNumberFormat="1" applyFont="1" applyBorder="1" applyAlignment="1">
      <alignment horizontal="center" vertical="center"/>
    </xf>
    <xf numFmtId="0" fontId="18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7.565404513887" createdVersion="8" refreshedVersion="8" minRefreshableVersion="3" recordCount="92" xr:uid="{2844A5C0-91D2-4B8A-9AB0-7A1D62CE746E}">
  <cacheSource type="worksheet">
    <worksheetSource ref="A1:G1048576" sheet="ignition_data (1.26.2023)"/>
  </cacheSource>
  <cacheFields count="9">
    <cacheField name="index_no" numFmtId="0">
      <sharedItems containsString="0" containsBlank="1" containsNumber="1" containsInteger="1" minValue="20220056" maxValue="20222149"/>
    </cacheField>
    <cacheField name="asset_family___cause" numFmtId="0">
      <sharedItems containsBlank="1" count="4">
        <s v="Transmission"/>
        <s v="Distribution"/>
        <m/>
        <s v="Substation" u="1"/>
      </sharedItems>
    </cacheField>
    <cacheField name="cpuc_reportable_ignition" numFmtId="0">
      <sharedItems containsBlank="1" count="4">
        <s v="Unknown"/>
        <s v="Yes"/>
        <m/>
        <s v="No" u="1"/>
      </sharedItems>
    </cacheField>
    <cacheField name="create_date" numFmtId="0">
      <sharedItems containsNonDate="0" containsDate="1" containsString="0" containsBlank="1" minDate="2022-01-22T00:00:00" maxDate="2022-12-22T00:00:00" count="77">
        <d v="2022-06-21T00:00:00"/>
        <d v="2022-07-05T00:00:00"/>
        <d v="2022-01-25T00:00:00"/>
        <d v="2022-06-25T00:00:00"/>
        <d v="2022-09-06T00:00:00"/>
        <d v="2022-04-23T00:00:00"/>
        <d v="2022-05-19T00:00:00"/>
        <d v="2022-06-26T00:00:00"/>
        <d v="2022-09-16T00:00:00"/>
        <d v="2022-10-17T00:00:00"/>
        <d v="2022-12-21T00:00:00"/>
        <d v="2022-06-06T00:00:00"/>
        <d v="2022-07-25T00:00:00"/>
        <d v="2022-09-04T00:00:00"/>
        <d v="2022-09-10T00:00:00"/>
        <d v="2022-10-20T00:00:00"/>
        <d v="2022-10-26T00:00:00"/>
        <d v="2022-06-10T00:00:00"/>
        <d v="2022-06-29T00:00:00"/>
        <d v="2022-08-04T00:00:00"/>
        <d v="2022-08-09T00:00:00"/>
        <d v="2022-09-09T00:00:00"/>
        <d v="2022-09-12T00:00:00"/>
        <d v="2022-04-14T00:00:00"/>
        <d v="2022-05-23T00:00:00"/>
        <d v="2022-06-16T00:00:00"/>
        <d v="2022-08-11T00:00:00"/>
        <d v="2022-08-15T00:00:00"/>
        <d v="2022-01-22T00:00:00"/>
        <d v="2022-05-02T00:00:00"/>
        <d v="2022-07-27T00:00:00"/>
        <d v="2022-08-14T00:00:00"/>
        <d v="2022-10-04T00:00:00"/>
        <d v="2022-03-22T00:00:00"/>
        <d v="2022-03-26T00:00:00"/>
        <d v="2022-04-20T00:00:00"/>
        <d v="2022-10-16T00:00:00"/>
        <d v="2022-04-07T00:00:00"/>
        <d v="2022-04-15T00:00:00"/>
        <d v="2022-07-26T00:00:00"/>
        <d v="2022-05-20T00:00:00"/>
        <d v="2022-06-24T00:00:00"/>
        <d v="2022-08-05T00:00:00"/>
        <d v="2022-08-17T00:00:00"/>
        <d v="2022-09-07T00:00:00"/>
        <d v="2022-02-05T00:00:00"/>
        <d v="2022-05-27T00:00:00"/>
        <d v="2022-05-31T00:00:00"/>
        <d v="2022-07-07T00:00:00"/>
        <d v="2022-04-16T00:00:00"/>
        <d v="2022-04-27T00:00:00"/>
        <d v="2022-08-26T00:00:00"/>
        <d v="2022-05-16T00:00:00"/>
        <d v="2022-06-01T00:00:00"/>
        <d v="2022-07-02T00:00:00"/>
        <d v="2022-10-23T00:00:00"/>
        <d v="2022-06-28T00:00:00"/>
        <d v="2022-07-21T00:00:00"/>
        <d v="2022-02-15T00:00:00"/>
        <d v="2022-04-09T00:00:00"/>
        <d v="2022-05-09T00:00:00"/>
        <d v="2022-06-14T00:00:00"/>
        <d v="2022-02-26T00:00:00"/>
        <d v="2022-04-18T00:00:00"/>
        <d v="2022-08-30T00:00:00"/>
        <d v="2022-10-02T00:00:00"/>
        <d v="2022-11-16T00:00:00"/>
        <d v="2022-11-26T00:00:00"/>
        <d v="2022-02-08T00:00:00"/>
        <d v="2022-02-20T00:00:00"/>
        <d v="2022-03-23T00:00:00"/>
        <d v="2022-03-27T00:00:00"/>
        <d v="2022-06-04T00:00:00"/>
        <d v="2022-07-15T00:00:00"/>
        <d v="2022-09-03T00:00:00"/>
        <d v="2022-09-26T00:00:00"/>
        <m/>
      </sharedItems>
      <fieldGroup par="8" base="3">
        <rangePr groupBy="months" startDate="2022-01-22T00:00:00" endDate="2022-12-22T00:00:00"/>
        <groupItems count="14">
          <s v="(blank)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22/2022"/>
        </groupItems>
      </fieldGroup>
    </cacheField>
    <cacheField name="suspected_initiating_event" numFmtId="0">
      <sharedItems containsBlank="1"/>
    </cacheField>
    <cacheField name="type_of_construction" numFmtId="0">
      <sharedItems containsBlank="1" count="11">
        <s v="Overhead"/>
        <m/>
        <s v="Underbuild"/>
        <s v="Subsurface" u="1"/>
        <s v="Underground" u="1"/>
        <s v="Other (Comments)" u="1"/>
        <s v="Pad mount" u="1"/>
        <s v="Padmounted" u="1"/>
        <s v="Overbuild" u="1"/>
        <s v="Customer Panel" u="1"/>
        <s v="Overbuild/Underbuild" u="1"/>
      </sharedItems>
    </cacheField>
    <cacheField name="hftd" numFmtId="0">
      <sharedItems containsBlank="1" count="4">
        <s v="Tier 2"/>
        <s v="Tier 3"/>
        <m/>
        <s v="Non-HFTD" u="1"/>
      </sharedItems>
    </cacheField>
    <cacheField name="Quarters" numFmtId="0" databaseField="0">
      <fieldGroup base="3">
        <rangePr groupBy="quarters" startDate="2022-01-22T00:00:00" endDate="2022-12-22T00:00:00"/>
        <groupItems count="6">
          <s v="&lt;1/22/2022"/>
          <s v="Qtr1"/>
          <s v="Qtr2"/>
          <s v="Qtr3"/>
          <s v="Qtr4"/>
          <s v="&gt;12/22/2022"/>
        </groupItems>
      </fieldGroup>
    </cacheField>
    <cacheField name="Years" numFmtId="0" databaseField="0">
      <fieldGroup base="3">
        <rangePr groupBy="years" startDate="2022-01-22T00:00:00" endDate="2022-12-22T00:00:00"/>
        <groupItems count="3">
          <s v="&lt;1/22/2022"/>
          <s v="2022"/>
          <s v="&gt;12/22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2">
  <r>
    <n v="20220918"/>
    <x v="0"/>
    <x v="0"/>
    <x v="0"/>
    <s v="Equipment - PG&amp;E"/>
    <x v="0"/>
    <x v="0"/>
  </r>
  <r>
    <n v="20221071"/>
    <x v="1"/>
    <x v="1"/>
    <x v="1"/>
    <s v="Vegetation"/>
    <x v="0"/>
    <x v="1"/>
  </r>
  <r>
    <n v="20220069"/>
    <x v="1"/>
    <x v="1"/>
    <x v="2"/>
    <s v="Vegetation"/>
    <x v="0"/>
    <x v="0"/>
  </r>
  <r>
    <n v="20220981"/>
    <x v="1"/>
    <x v="1"/>
    <x v="3"/>
    <s v="Vegetation"/>
    <x v="0"/>
    <x v="1"/>
  </r>
  <r>
    <n v="20221563"/>
    <x v="0"/>
    <x v="0"/>
    <x v="4"/>
    <s v="Under Investigation"/>
    <x v="0"/>
    <x v="1"/>
  </r>
  <r>
    <n v="20220483"/>
    <x v="1"/>
    <x v="1"/>
    <x v="5"/>
    <s v="Contact - Animal - Bird"/>
    <x v="0"/>
    <x v="0"/>
  </r>
  <r>
    <n v="20220626"/>
    <x v="1"/>
    <x v="1"/>
    <x v="6"/>
    <s v="Vegetation"/>
    <x v="0"/>
    <x v="0"/>
  </r>
  <r>
    <n v="20220991"/>
    <x v="1"/>
    <x v="1"/>
    <x v="7"/>
    <s v="Utility work / Operation"/>
    <x v="0"/>
    <x v="0"/>
  </r>
  <r>
    <n v="20221636"/>
    <x v="1"/>
    <x v="1"/>
    <x v="8"/>
    <s v="Utility work / Operation"/>
    <x v="0"/>
    <x v="0"/>
  </r>
  <r>
    <n v="20221826"/>
    <x v="1"/>
    <x v="1"/>
    <x v="9"/>
    <s v="Contact - 3rd Party"/>
    <x v="0"/>
    <x v="0"/>
  </r>
  <r>
    <n v="20222149"/>
    <x v="2"/>
    <x v="2"/>
    <x v="10"/>
    <m/>
    <x v="1"/>
    <x v="1"/>
  </r>
  <r>
    <n v="20220777"/>
    <x v="1"/>
    <x v="1"/>
    <x v="11"/>
    <s v="Vegetation"/>
    <x v="0"/>
    <x v="1"/>
  </r>
  <r>
    <n v="20221256"/>
    <x v="1"/>
    <x v="1"/>
    <x v="12"/>
    <s v="Utility work / Operation"/>
    <x v="0"/>
    <x v="1"/>
  </r>
  <r>
    <n v="20221514"/>
    <x v="1"/>
    <x v="1"/>
    <x v="13"/>
    <s v="Equipment - PG&amp;E"/>
    <x v="0"/>
    <x v="1"/>
  </r>
  <r>
    <n v="20221590"/>
    <x v="1"/>
    <x v="1"/>
    <x v="14"/>
    <s v="Contamination"/>
    <x v="2"/>
    <x v="0"/>
  </r>
  <r>
    <n v="20221842"/>
    <x v="1"/>
    <x v="1"/>
    <x v="15"/>
    <s v="Vegetation"/>
    <x v="0"/>
    <x v="0"/>
  </r>
  <r>
    <n v="20221862"/>
    <x v="1"/>
    <x v="1"/>
    <x v="16"/>
    <s v="Vegetation"/>
    <x v="0"/>
    <x v="0"/>
  </r>
  <r>
    <n v="20220816"/>
    <x v="1"/>
    <x v="1"/>
    <x v="17"/>
    <s v="Vegetation"/>
    <x v="0"/>
    <x v="1"/>
  </r>
  <r>
    <n v="20221022"/>
    <x v="1"/>
    <x v="1"/>
    <x v="18"/>
    <s v="Utility work / Operation"/>
    <x v="0"/>
    <x v="0"/>
  </r>
  <r>
    <n v="20221323"/>
    <x v="1"/>
    <x v="1"/>
    <x v="19"/>
    <s v="Equipment - Overloaded"/>
    <x v="0"/>
    <x v="1"/>
  </r>
  <r>
    <n v="20221349"/>
    <x v="1"/>
    <x v="1"/>
    <x v="20"/>
    <s v="Equipment - PG&amp;E"/>
    <x v="0"/>
    <x v="1"/>
  </r>
  <r>
    <n v="20221577"/>
    <x v="1"/>
    <x v="1"/>
    <x v="21"/>
    <s v="Contact - Animal - Other"/>
    <x v="0"/>
    <x v="0"/>
  </r>
  <r>
    <n v="20221614"/>
    <x v="1"/>
    <x v="1"/>
    <x v="22"/>
    <s v="Vegetation"/>
    <x v="0"/>
    <x v="0"/>
  </r>
  <r>
    <n v="20220431"/>
    <x v="1"/>
    <x v="1"/>
    <x v="23"/>
    <s v="Vegetation"/>
    <x v="0"/>
    <x v="1"/>
  </r>
  <r>
    <n v="20220657"/>
    <x v="1"/>
    <x v="1"/>
    <x v="24"/>
    <s v="Contact - 3rd Party"/>
    <x v="0"/>
    <x v="1"/>
  </r>
  <r>
    <n v="20221236"/>
    <x v="1"/>
    <x v="1"/>
    <x v="25"/>
    <s v="Contact - Animal - Bird"/>
    <x v="0"/>
    <x v="0"/>
  </r>
  <r>
    <n v="20221362"/>
    <x v="1"/>
    <x v="1"/>
    <x v="26"/>
    <s v="Vegetation"/>
    <x v="0"/>
    <x v="0"/>
  </r>
  <r>
    <n v="20221385"/>
    <x v="1"/>
    <x v="1"/>
    <x v="27"/>
    <s v="Vegetation"/>
    <x v="0"/>
    <x v="0"/>
  </r>
  <r>
    <n v="20220056"/>
    <x v="1"/>
    <x v="1"/>
    <x v="28"/>
    <s v="Vegetation"/>
    <x v="0"/>
    <x v="1"/>
  </r>
  <r>
    <n v="20220531"/>
    <x v="1"/>
    <x v="1"/>
    <x v="29"/>
    <s v="Contact - 2nd Party"/>
    <x v="0"/>
    <x v="1"/>
  </r>
  <r>
    <n v="20221276"/>
    <x v="1"/>
    <x v="1"/>
    <x v="30"/>
    <s v="Vegetation"/>
    <x v="0"/>
    <x v="0"/>
  </r>
  <r>
    <n v="20221377"/>
    <x v="1"/>
    <x v="1"/>
    <x v="31"/>
    <s v="Contact - 3rd Party"/>
    <x v="0"/>
    <x v="0"/>
  </r>
  <r>
    <n v="20221767"/>
    <x v="1"/>
    <x v="1"/>
    <x v="32"/>
    <s v="Vegetation"/>
    <x v="0"/>
    <x v="0"/>
  </r>
  <r>
    <n v="20220309"/>
    <x v="1"/>
    <x v="1"/>
    <x v="33"/>
    <s v="Equipment - PG&amp;E"/>
    <x v="0"/>
    <x v="1"/>
  </r>
  <r>
    <n v="20220326"/>
    <x v="1"/>
    <x v="1"/>
    <x v="34"/>
    <s v="Vegetation"/>
    <x v="0"/>
    <x v="0"/>
  </r>
  <r>
    <n v="20220458"/>
    <x v="1"/>
    <x v="1"/>
    <x v="35"/>
    <s v="Contact - Animal - Bird"/>
    <x v="0"/>
    <x v="0"/>
  </r>
  <r>
    <n v="20220819"/>
    <x v="1"/>
    <x v="1"/>
    <x v="17"/>
    <s v="Vegetation"/>
    <x v="0"/>
    <x v="0"/>
  </r>
  <r>
    <n v="20221824"/>
    <x v="1"/>
    <x v="1"/>
    <x v="36"/>
    <s v="Equipment - PG&amp;E"/>
    <x v="0"/>
    <x v="0"/>
  </r>
  <r>
    <n v="20221871"/>
    <x v="1"/>
    <x v="1"/>
    <x v="16"/>
    <s v="Equipment - PG&amp;E"/>
    <x v="0"/>
    <x v="0"/>
  </r>
  <r>
    <n v="20220379"/>
    <x v="1"/>
    <x v="1"/>
    <x v="37"/>
    <s v="Vegetation"/>
    <x v="0"/>
    <x v="0"/>
  </r>
  <r>
    <n v="20220387"/>
    <x v="1"/>
    <x v="1"/>
    <x v="37"/>
    <s v="Contact - 3rd Party"/>
    <x v="0"/>
    <x v="0"/>
  </r>
  <r>
    <n v="20220438"/>
    <x v="0"/>
    <x v="1"/>
    <x v="38"/>
    <s v="Contact - 3rd Party"/>
    <x v="0"/>
    <x v="0"/>
  </r>
  <r>
    <n v="20221265"/>
    <x v="1"/>
    <x v="1"/>
    <x v="39"/>
    <s v="Contact - 3rd Party"/>
    <x v="0"/>
    <x v="0"/>
  </r>
  <r>
    <n v="20220642"/>
    <x v="1"/>
    <x v="1"/>
    <x v="40"/>
    <s v="Vegetation"/>
    <x v="0"/>
    <x v="1"/>
  </r>
  <r>
    <n v="20220980"/>
    <x v="1"/>
    <x v="1"/>
    <x v="41"/>
    <s v="Vegetation"/>
    <x v="0"/>
    <x v="0"/>
  </r>
  <r>
    <n v="20221335"/>
    <x v="1"/>
    <x v="1"/>
    <x v="42"/>
    <s v="Vegetation"/>
    <x v="0"/>
    <x v="0"/>
  </r>
  <r>
    <n v="20221403"/>
    <x v="1"/>
    <x v="1"/>
    <x v="43"/>
    <s v="Vegetation"/>
    <x v="0"/>
    <x v="1"/>
  </r>
  <r>
    <n v="20221547"/>
    <x v="1"/>
    <x v="1"/>
    <x v="44"/>
    <s v="Utility work / Operation"/>
    <x v="0"/>
    <x v="1"/>
  </r>
  <r>
    <n v="20220118"/>
    <x v="1"/>
    <x v="1"/>
    <x v="45"/>
    <s v="Contact - 3rd Party"/>
    <x v="0"/>
    <x v="1"/>
  </r>
  <r>
    <n v="20220699"/>
    <x v="1"/>
    <x v="1"/>
    <x v="46"/>
    <s v="Vegetation"/>
    <x v="0"/>
    <x v="1"/>
  </r>
  <r>
    <n v="20220724"/>
    <x v="1"/>
    <x v="1"/>
    <x v="47"/>
    <s v="Vegetation"/>
    <x v="0"/>
    <x v="0"/>
  </r>
  <r>
    <n v="20221096"/>
    <x v="1"/>
    <x v="1"/>
    <x v="48"/>
    <s v="Contact - 2nd Party"/>
    <x v="0"/>
    <x v="0"/>
  </r>
  <r>
    <n v="20221347"/>
    <x v="1"/>
    <x v="1"/>
    <x v="20"/>
    <s v="Equipment - PG&amp;E"/>
    <x v="0"/>
    <x v="0"/>
  </r>
  <r>
    <n v="20220440"/>
    <x v="1"/>
    <x v="1"/>
    <x v="49"/>
    <s v="Contact - Animal - Bird"/>
    <x v="0"/>
    <x v="0"/>
  </r>
  <r>
    <n v="20220500"/>
    <x v="1"/>
    <x v="1"/>
    <x v="50"/>
    <s v="Contact - 3rd Party"/>
    <x v="0"/>
    <x v="0"/>
  </r>
  <r>
    <n v="20221267"/>
    <x v="1"/>
    <x v="1"/>
    <x v="39"/>
    <s v="Equipment - PG&amp;E"/>
    <x v="0"/>
    <x v="0"/>
  </r>
  <r>
    <n v="20221462"/>
    <x v="1"/>
    <x v="1"/>
    <x v="51"/>
    <s v="Vegetation"/>
    <x v="0"/>
    <x v="0"/>
  </r>
  <r>
    <n v="20220609"/>
    <x v="1"/>
    <x v="1"/>
    <x v="52"/>
    <s v="Contact - Animal - Other"/>
    <x v="0"/>
    <x v="0"/>
  </r>
  <r>
    <n v="20220735"/>
    <x v="1"/>
    <x v="1"/>
    <x v="53"/>
    <s v="Contact - 3rd Party"/>
    <x v="0"/>
    <x v="0"/>
  </r>
  <r>
    <n v="20220815"/>
    <x v="1"/>
    <x v="1"/>
    <x v="17"/>
    <s v="Vegetation"/>
    <x v="0"/>
    <x v="0"/>
  </r>
  <r>
    <n v="20221039"/>
    <x v="1"/>
    <x v="1"/>
    <x v="54"/>
    <s v="Vegetation"/>
    <x v="0"/>
    <x v="1"/>
  </r>
  <r>
    <n v="20221070"/>
    <x v="1"/>
    <x v="1"/>
    <x v="1"/>
    <s v="Unknown"/>
    <x v="0"/>
    <x v="0"/>
  </r>
  <r>
    <n v="20221264"/>
    <x v="1"/>
    <x v="1"/>
    <x v="39"/>
    <s v="Vegetation"/>
    <x v="0"/>
    <x v="0"/>
  </r>
  <r>
    <n v="20221555"/>
    <x v="1"/>
    <x v="1"/>
    <x v="44"/>
    <s v="Vegetation"/>
    <x v="0"/>
    <x v="0"/>
  </r>
  <r>
    <n v="20221854"/>
    <x v="1"/>
    <x v="1"/>
    <x v="55"/>
    <s v="Vegetation"/>
    <x v="0"/>
    <x v="1"/>
  </r>
  <r>
    <n v="20220643"/>
    <x v="1"/>
    <x v="1"/>
    <x v="40"/>
    <s v="Vegetation"/>
    <x v="0"/>
    <x v="0"/>
  </r>
  <r>
    <n v="20221014"/>
    <x v="1"/>
    <x v="1"/>
    <x v="56"/>
    <s v="Equipment - PG&amp;E"/>
    <x v="0"/>
    <x v="0"/>
  </r>
  <r>
    <n v="20221229"/>
    <x v="1"/>
    <x v="1"/>
    <x v="57"/>
    <s v="Equipment - Overloaded"/>
    <x v="0"/>
    <x v="0"/>
  </r>
  <r>
    <n v="20220163"/>
    <x v="1"/>
    <x v="1"/>
    <x v="58"/>
    <s v="Contact - 3rd Party"/>
    <x v="0"/>
    <x v="1"/>
  </r>
  <r>
    <n v="20220398"/>
    <x v="1"/>
    <x v="1"/>
    <x v="59"/>
    <s v="Vegetation"/>
    <x v="0"/>
    <x v="0"/>
  </r>
  <r>
    <n v="20220568"/>
    <x v="1"/>
    <x v="1"/>
    <x v="60"/>
    <s v="Vegetation"/>
    <x v="0"/>
    <x v="1"/>
  </r>
  <r>
    <n v="20220654"/>
    <x v="1"/>
    <x v="1"/>
    <x v="24"/>
    <s v="Contact - 3rd Party"/>
    <x v="0"/>
    <x v="0"/>
  </r>
  <r>
    <n v="20220848"/>
    <x v="1"/>
    <x v="1"/>
    <x v="61"/>
    <s v="Vegetation"/>
    <x v="0"/>
    <x v="1"/>
  </r>
  <r>
    <n v="20220202"/>
    <x v="1"/>
    <x v="1"/>
    <x v="62"/>
    <s v="Equipment - PG&amp;E"/>
    <x v="0"/>
    <x v="1"/>
  </r>
  <r>
    <n v="20220450"/>
    <x v="1"/>
    <x v="1"/>
    <x v="63"/>
    <s v="Utility work / Operation"/>
    <x v="0"/>
    <x v="0"/>
  </r>
  <r>
    <n v="20221478"/>
    <x v="1"/>
    <x v="1"/>
    <x v="64"/>
    <s v="Contact - 3rd Party"/>
    <x v="0"/>
    <x v="0"/>
  </r>
  <r>
    <n v="20221759"/>
    <x v="0"/>
    <x v="1"/>
    <x v="65"/>
    <s v="Contact - 3rd Party"/>
    <x v="0"/>
    <x v="0"/>
  </r>
  <r>
    <n v="20222013"/>
    <x v="1"/>
    <x v="1"/>
    <x v="66"/>
    <s v="Equipment - PG&amp;E"/>
    <x v="0"/>
    <x v="0"/>
  </r>
  <r>
    <n v="20222046"/>
    <x v="2"/>
    <x v="2"/>
    <x v="67"/>
    <m/>
    <x v="1"/>
    <x v="1"/>
  </r>
  <r>
    <n v="20220133"/>
    <x v="1"/>
    <x v="1"/>
    <x v="68"/>
    <s v="Contact - 2nd Party"/>
    <x v="0"/>
    <x v="0"/>
  </r>
  <r>
    <n v="20220176"/>
    <x v="1"/>
    <x v="1"/>
    <x v="69"/>
    <s v="Contact - 3rd Party"/>
    <x v="0"/>
    <x v="1"/>
  </r>
  <r>
    <n v="20220310"/>
    <x v="1"/>
    <x v="1"/>
    <x v="70"/>
    <s v="Contact - Animal - Bird"/>
    <x v="0"/>
    <x v="0"/>
  </r>
  <r>
    <n v="20220337"/>
    <x v="1"/>
    <x v="1"/>
    <x v="71"/>
    <s v="Vegetation"/>
    <x v="0"/>
    <x v="0"/>
  </r>
  <r>
    <n v="20220659"/>
    <x v="1"/>
    <x v="1"/>
    <x v="24"/>
    <s v="Contact - 2nd Party"/>
    <x v="0"/>
    <x v="0"/>
  </r>
  <r>
    <n v="20220754"/>
    <x v="1"/>
    <x v="1"/>
    <x v="72"/>
    <s v="Contamination"/>
    <x v="0"/>
    <x v="0"/>
  </r>
  <r>
    <n v="20220982"/>
    <x v="1"/>
    <x v="1"/>
    <x v="3"/>
    <s v="Vegetation"/>
    <x v="0"/>
    <x v="1"/>
  </r>
  <r>
    <n v="20221100"/>
    <x v="1"/>
    <x v="1"/>
    <x v="48"/>
    <s v="Vegetation"/>
    <x v="0"/>
    <x v="0"/>
  </r>
  <r>
    <n v="20221163"/>
    <x v="1"/>
    <x v="1"/>
    <x v="73"/>
    <s v="Contact - 3rd Party"/>
    <x v="0"/>
    <x v="1"/>
  </r>
  <r>
    <n v="20221457"/>
    <x v="0"/>
    <x v="1"/>
    <x v="51"/>
    <s v="Equipment - Overloaded"/>
    <x v="0"/>
    <x v="1"/>
  </r>
  <r>
    <n v="20221506"/>
    <x v="1"/>
    <x v="1"/>
    <x v="74"/>
    <s v="Vegetation"/>
    <x v="0"/>
    <x v="1"/>
  </r>
  <r>
    <n v="20221738"/>
    <x v="1"/>
    <x v="1"/>
    <x v="75"/>
    <s v="Equipment - Overloaded"/>
    <x v="0"/>
    <x v="0"/>
  </r>
  <r>
    <m/>
    <x v="2"/>
    <x v="2"/>
    <x v="76"/>
    <m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64D23D-F9EA-46C0-8824-35C2CC882EE0}" name="PivotTable32" cacheId="98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7:D20" firstHeaderRow="1" firstDataRow="2" firstDataCol="1" rowPageCount="4" colPageCount="1"/>
  <pivotFields count="9">
    <pivotField dataField="1" showAll="0"/>
    <pivotField axis="axisCol" showAll="0">
      <items count="5">
        <item x="1"/>
        <item h="1" m="1" x="3"/>
        <item x="0"/>
        <item h="1" x="2"/>
        <item t="default"/>
      </items>
    </pivotField>
    <pivotField axis="axisPage" multipleItemSelectionAllowed="1" showAll="0">
      <items count="5">
        <item m="1" x="3"/>
        <item x="0"/>
        <item x="1"/>
        <item x="2"/>
        <item t="default"/>
      </items>
    </pivotField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Page" multipleItemSelectionAllowed="1" showAll="0">
      <items count="12">
        <item m="1" x="9"/>
        <item m="1" x="5"/>
        <item m="1" x="8"/>
        <item m="1" x="10"/>
        <item x="0"/>
        <item m="1" x="6"/>
        <item m="1" x="7"/>
        <item m="1" x="3"/>
        <item x="2"/>
        <item m="1" x="4"/>
        <item x="1"/>
        <item t="default"/>
      </items>
    </pivotField>
    <pivotField axis="axisPage" multipleItemSelectionAllowed="1" showAll="0">
      <items count="5">
        <item m="1" x="3"/>
        <item x="0"/>
        <item x="1"/>
        <item x="2"/>
        <item t="default"/>
      </items>
    </pivotField>
    <pivotField showAll="0" defaultSubtotal="0">
      <items count="6">
        <item sd="0" x="1"/>
        <item sd="0" x="2"/>
        <item sd="0" x="3"/>
        <item sd="0" x="4"/>
        <item x="0"/>
        <item x="5"/>
      </items>
    </pivotField>
    <pivotField axis="axisPage" multipleItemSelectionAllowed="1" showAll="0" defaultSubtotal="0">
      <items count="3">
        <item sd="0" x="1"/>
        <item x="0"/>
        <item x="2"/>
      </items>
    </pivotField>
  </pivotFields>
  <rowFields count="1">
    <field x="3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3">
    <i>
      <x/>
    </i>
    <i>
      <x v="2"/>
    </i>
    <i t="grand">
      <x/>
    </i>
  </colItems>
  <pageFields count="4">
    <pageField fld="2" hier="-1"/>
    <pageField fld="6" hier="-1"/>
    <pageField fld="8" hier="-1"/>
    <pageField fld="5" hier="-1"/>
  </pageFields>
  <dataFields count="1">
    <dataField name="Count of index_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F625E-1012-4FCF-8A54-07DE3BA7265E}">
  <dimension ref="A2:D30"/>
  <sheetViews>
    <sheetView workbookViewId="0">
      <selection activeCell="A7" sqref="A7"/>
    </sheetView>
  </sheetViews>
  <sheetFormatPr defaultRowHeight="15"/>
  <cols>
    <col min="1" max="1" width="23.5703125" bestFit="1" customWidth="1"/>
    <col min="2" max="2" width="17.28515625" bestFit="1" customWidth="1"/>
    <col min="3" max="3" width="12.85546875" bestFit="1" customWidth="1"/>
    <col min="4" max="4" width="11.7109375" bestFit="1" customWidth="1"/>
    <col min="5" max="5" width="6.85546875" bestFit="1" customWidth="1"/>
    <col min="6" max="6" width="10.7109375" bestFit="1" customWidth="1"/>
  </cols>
  <sheetData>
    <row r="2" spans="1:4">
      <c r="A2" s="2" t="s">
        <v>0</v>
      </c>
      <c r="B2" t="s">
        <v>1</v>
      </c>
    </row>
    <row r="3" spans="1:4">
      <c r="A3" s="2" t="s">
        <v>2</v>
      </c>
      <c r="B3" t="s">
        <v>1</v>
      </c>
    </row>
    <row r="4" spans="1:4">
      <c r="A4" s="2" t="s">
        <v>3</v>
      </c>
      <c r="B4" t="s">
        <v>1</v>
      </c>
    </row>
    <row r="5" spans="1:4">
      <c r="A5" s="2" t="s">
        <v>4</v>
      </c>
      <c r="B5" t="s">
        <v>1</v>
      </c>
    </row>
    <row r="7" spans="1:4">
      <c r="A7" s="2" t="s">
        <v>5</v>
      </c>
      <c r="B7" s="2" t="s">
        <v>6</v>
      </c>
    </row>
    <row r="8" spans="1:4">
      <c r="A8" s="2" t="s">
        <v>7</v>
      </c>
      <c r="B8" t="s">
        <v>8</v>
      </c>
      <c r="C8" t="s">
        <v>9</v>
      </c>
      <c r="D8" t="s">
        <v>10</v>
      </c>
    </row>
    <row r="9" spans="1:4">
      <c r="A9" s="3" t="s">
        <v>11</v>
      </c>
      <c r="B9">
        <v>2</v>
      </c>
      <c r="D9">
        <v>2</v>
      </c>
    </row>
    <row r="10" spans="1:4">
      <c r="A10" s="3" t="s">
        <v>12</v>
      </c>
      <c r="B10">
        <v>5</v>
      </c>
      <c r="D10">
        <v>5</v>
      </c>
    </row>
    <row r="11" spans="1:4">
      <c r="A11" s="3" t="s">
        <v>13</v>
      </c>
      <c r="B11">
        <v>4</v>
      </c>
      <c r="D11">
        <v>4</v>
      </c>
    </row>
    <row r="12" spans="1:4">
      <c r="A12" s="3" t="s">
        <v>14</v>
      </c>
      <c r="B12">
        <v>9</v>
      </c>
      <c r="C12">
        <v>1</v>
      </c>
      <c r="D12">
        <v>10</v>
      </c>
    </row>
    <row r="13" spans="1:4">
      <c r="A13" s="3" t="s">
        <v>15</v>
      </c>
      <c r="B13">
        <v>11</v>
      </c>
      <c r="D13">
        <v>11</v>
      </c>
    </row>
    <row r="14" spans="1:4">
      <c r="A14" s="3" t="s">
        <v>16</v>
      </c>
      <c r="B14">
        <v>14</v>
      </c>
      <c r="C14">
        <v>1</v>
      </c>
      <c r="D14">
        <v>15</v>
      </c>
    </row>
    <row r="15" spans="1:4">
      <c r="A15" s="3" t="s">
        <v>17</v>
      </c>
      <c r="B15">
        <v>12</v>
      </c>
      <c r="D15">
        <v>12</v>
      </c>
    </row>
    <row r="16" spans="1:4">
      <c r="A16" s="3" t="s">
        <v>18</v>
      </c>
      <c r="B16">
        <v>10</v>
      </c>
      <c r="C16">
        <v>1</v>
      </c>
      <c r="D16">
        <v>11</v>
      </c>
    </row>
    <row r="17" spans="1:4">
      <c r="A17" s="3" t="s">
        <v>19</v>
      </c>
      <c r="B17">
        <v>9</v>
      </c>
      <c r="C17">
        <v>1</v>
      </c>
      <c r="D17">
        <v>10</v>
      </c>
    </row>
    <row r="18" spans="1:4">
      <c r="A18" s="3" t="s">
        <v>20</v>
      </c>
      <c r="B18">
        <v>7</v>
      </c>
      <c r="C18">
        <v>1</v>
      </c>
      <c r="D18">
        <v>8</v>
      </c>
    </row>
    <row r="19" spans="1:4">
      <c r="A19" s="3" t="s">
        <v>21</v>
      </c>
      <c r="B19">
        <v>1</v>
      </c>
      <c r="D19">
        <v>1</v>
      </c>
    </row>
    <row r="20" spans="1:4">
      <c r="A20" s="3" t="s">
        <v>10</v>
      </c>
      <c r="B20">
        <v>84</v>
      </c>
      <c r="C20">
        <v>5</v>
      </c>
      <c r="D20">
        <v>89</v>
      </c>
    </row>
    <row r="23" spans="1:4">
      <c r="A23" s="4"/>
      <c r="B23" s="5"/>
    </row>
    <row r="24" spans="1:4" ht="45">
      <c r="A24" s="6" t="s">
        <v>22</v>
      </c>
      <c r="B24" s="7">
        <v>25114</v>
      </c>
    </row>
    <row r="25" spans="1:4" ht="45">
      <c r="A25" s="6" t="s">
        <v>23</v>
      </c>
      <c r="B25" s="7">
        <v>5477.5</v>
      </c>
    </row>
    <row r="27" spans="1:4" ht="45">
      <c r="A27" s="6" t="s">
        <v>24</v>
      </c>
      <c r="B27" s="8">
        <f>GETPIVOTDATA("index_no",$A$7,"asset_family___cause","Distribution")</f>
        <v>84</v>
      </c>
    </row>
    <row r="28" spans="1:4" ht="45">
      <c r="A28" s="6" t="s">
        <v>25</v>
      </c>
      <c r="B28" s="9">
        <f>(B27/B24)*1000</f>
        <v>3.3447479493509595</v>
      </c>
    </row>
    <row r="29" spans="1:4" ht="45">
      <c r="A29" s="6" t="s">
        <v>26</v>
      </c>
      <c r="B29" s="8">
        <f>GETPIVOTDATA("index_no",$A$7,"asset_family___cause","Transmission")</f>
        <v>5</v>
      </c>
    </row>
    <row r="30" spans="1:4" ht="45">
      <c r="A30" s="6" t="s">
        <v>27</v>
      </c>
      <c r="B30" s="9">
        <f>(B29/B25)*1000</f>
        <v>0.91282519397535367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92"/>
  <sheetViews>
    <sheetView tabSelected="1" zoomScale="85" zoomScaleNormal="85" workbookViewId="0">
      <selection activeCell="G85" sqref="G85"/>
    </sheetView>
  </sheetViews>
  <sheetFormatPr defaultRowHeight="15"/>
  <cols>
    <col min="1" max="1" width="15.140625" customWidth="1"/>
    <col min="2" max="4" width="17.5703125" customWidth="1"/>
    <col min="5" max="5" width="26.85546875" customWidth="1"/>
    <col min="6" max="7" width="17.5703125" customWidth="1"/>
  </cols>
  <sheetData>
    <row r="1" spans="1:7" s="10" customFormat="1" ht="41.25">
      <c r="A1" s="10" t="s">
        <v>28</v>
      </c>
      <c r="B1" s="10" t="s">
        <v>29</v>
      </c>
      <c r="C1" s="10" t="s">
        <v>0</v>
      </c>
      <c r="D1" s="10" t="s">
        <v>30</v>
      </c>
      <c r="E1" s="10" t="s">
        <v>31</v>
      </c>
      <c r="F1" s="10" t="s">
        <v>4</v>
      </c>
      <c r="G1" s="10" t="s">
        <v>2</v>
      </c>
    </row>
    <row r="2" spans="1:7" hidden="1">
      <c r="A2">
        <v>20220918</v>
      </c>
      <c r="B2" t="s">
        <v>9</v>
      </c>
      <c r="C2" t="s">
        <v>32</v>
      </c>
      <c r="D2" s="1">
        <v>44733</v>
      </c>
      <c r="E2" t="s">
        <v>33</v>
      </c>
      <c r="F2" t="s">
        <v>34</v>
      </c>
      <c r="G2" t="s">
        <v>35</v>
      </c>
    </row>
    <row r="3" spans="1:7" hidden="1">
      <c r="A3">
        <v>20221071</v>
      </c>
      <c r="B3" t="s">
        <v>8</v>
      </c>
      <c r="C3" t="s">
        <v>36</v>
      </c>
      <c r="D3" s="1">
        <v>44747</v>
      </c>
      <c r="E3" t="s">
        <v>37</v>
      </c>
      <c r="F3" t="s">
        <v>34</v>
      </c>
      <c r="G3" t="s">
        <v>38</v>
      </c>
    </row>
    <row r="4" spans="1:7" hidden="1">
      <c r="A4">
        <v>20220069</v>
      </c>
      <c r="B4" t="s">
        <v>8</v>
      </c>
      <c r="C4" t="s">
        <v>36</v>
      </c>
      <c r="D4" s="1">
        <v>44586</v>
      </c>
      <c r="E4" t="s">
        <v>37</v>
      </c>
      <c r="F4" t="s">
        <v>34</v>
      </c>
      <c r="G4" t="s">
        <v>35</v>
      </c>
    </row>
    <row r="5" spans="1:7" hidden="1">
      <c r="A5">
        <v>20220981</v>
      </c>
      <c r="B5" t="s">
        <v>8</v>
      </c>
      <c r="C5" t="s">
        <v>36</v>
      </c>
      <c r="D5" s="1">
        <v>44737</v>
      </c>
      <c r="E5" t="s">
        <v>37</v>
      </c>
      <c r="F5" t="s">
        <v>34</v>
      </c>
      <c r="G5" t="s">
        <v>38</v>
      </c>
    </row>
    <row r="6" spans="1:7" hidden="1">
      <c r="A6">
        <v>20221563</v>
      </c>
      <c r="B6" t="s">
        <v>9</v>
      </c>
      <c r="C6" t="s">
        <v>32</v>
      </c>
      <c r="D6" s="1">
        <v>44810</v>
      </c>
      <c r="E6" t="s">
        <v>39</v>
      </c>
      <c r="F6" t="s">
        <v>34</v>
      </c>
      <c r="G6" t="s">
        <v>38</v>
      </c>
    </row>
    <row r="7" spans="1:7" hidden="1">
      <c r="A7">
        <v>20220483</v>
      </c>
      <c r="B7" t="s">
        <v>8</v>
      </c>
      <c r="C7" t="s">
        <v>36</v>
      </c>
      <c r="D7" s="1">
        <v>44674</v>
      </c>
      <c r="E7" t="s">
        <v>40</v>
      </c>
      <c r="F7" t="s">
        <v>34</v>
      </c>
      <c r="G7" t="s">
        <v>35</v>
      </c>
    </row>
    <row r="8" spans="1:7" hidden="1">
      <c r="A8">
        <v>20220626</v>
      </c>
      <c r="B8" t="s">
        <v>8</v>
      </c>
      <c r="C8" t="s">
        <v>36</v>
      </c>
      <c r="D8" s="1">
        <v>44700</v>
      </c>
      <c r="E8" t="s">
        <v>37</v>
      </c>
      <c r="F8" t="s">
        <v>34</v>
      </c>
      <c r="G8" t="s">
        <v>35</v>
      </c>
    </row>
    <row r="9" spans="1:7" hidden="1">
      <c r="A9">
        <v>20220991</v>
      </c>
      <c r="B9" t="s">
        <v>8</v>
      </c>
      <c r="C9" t="s">
        <v>36</v>
      </c>
      <c r="D9" s="1">
        <v>44738</v>
      </c>
      <c r="E9" t="s">
        <v>41</v>
      </c>
      <c r="F9" t="s">
        <v>34</v>
      </c>
      <c r="G9" t="s">
        <v>35</v>
      </c>
    </row>
    <row r="10" spans="1:7" hidden="1">
      <c r="A10">
        <v>20221636</v>
      </c>
      <c r="B10" t="s">
        <v>8</v>
      </c>
      <c r="C10" t="s">
        <v>36</v>
      </c>
      <c r="D10" s="1">
        <v>44820</v>
      </c>
      <c r="E10" t="s">
        <v>41</v>
      </c>
      <c r="F10" t="s">
        <v>34</v>
      </c>
      <c r="G10" t="s">
        <v>35</v>
      </c>
    </row>
    <row r="11" spans="1:7" hidden="1">
      <c r="A11">
        <v>20221826</v>
      </c>
      <c r="B11" t="s">
        <v>8</v>
      </c>
      <c r="C11" t="s">
        <v>36</v>
      </c>
      <c r="D11" s="1">
        <v>44851</v>
      </c>
      <c r="E11" t="s">
        <v>42</v>
      </c>
      <c r="F11" t="s">
        <v>34</v>
      </c>
      <c r="G11" t="s">
        <v>35</v>
      </c>
    </row>
    <row r="12" spans="1:7" hidden="1">
      <c r="A12">
        <v>20222149</v>
      </c>
      <c r="D12" s="1">
        <v>44916</v>
      </c>
      <c r="G12" t="s">
        <v>38</v>
      </c>
    </row>
    <row r="13" spans="1:7" hidden="1">
      <c r="A13">
        <v>20220777</v>
      </c>
      <c r="B13" t="s">
        <v>8</v>
      </c>
      <c r="C13" t="s">
        <v>36</v>
      </c>
      <c r="D13" s="1">
        <v>44718</v>
      </c>
      <c r="E13" t="s">
        <v>37</v>
      </c>
      <c r="F13" t="s">
        <v>34</v>
      </c>
      <c r="G13" t="s">
        <v>38</v>
      </c>
    </row>
    <row r="14" spans="1:7" hidden="1">
      <c r="A14">
        <v>20221256</v>
      </c>
      <c r="B14" t="s">
        <v>8</v>
      </c>
      <c r="C14" t="s">
        <v>36</v>
      </c>
      <c r="D14" s="1">
        <v>44767</v>
      </c>
      <c r="E14" t="s">
        <v>41</v>
      </c>
      <c r="F14" t="s">
        <v>34</v>
      </c>
      <c r="G14" t="s">
        <v>38</v>
      </c>
    </row>
    <row r="15" spans="1:7" hidden="1">
      <c r="A15">
        <v>20221514</v>
      </c>
      <c r="B15" t="s">
        <v>8</v>
      </c>
      <c r="C15" t="s">
        <v>36</v>
      </c>
      <c r="D15" s="1">
        <v>44808</v>
      </c>
      <c r="E15" t="s">
        <v>33</v>
      </c>
      <c r="F15" t="s">
        <v>34</v>
      </c>
      <c r="G15" t="s">
        <v>38</v>
      </c>
    </row>
    <row r="16" spans="1:7" hidden="1">
      <c r="A16">
        <v>20221590</v>
      </c>
      <c r="B16" t="s">
        <v>8</v>
      </c>
      <c r="C16" t="s">
        <v>36</v>
      </c>
      <c r="D16" s="1">
        <v>44814</v>
      </c>
      <c r="E16" t="s">
        <v>43</v>
      </c>
      <c r="F16" t="s">
        <v>44</v>
      </c>
      <c r="G16" t="s">
        <v>35</v>
      </c>
    </row>
    <row r="17" spans="1:7" hidden="1">
      <c r="A17">
        <v>20221842</v>
      </c>
      <c r="B17" t="s">
        <v>8</v>
      </c>
      <c r="C17" t="s">
        <v>36</v>
      </c>
      <c r="D17" s="1">
        <v>44854</v>
      </c>
      <c r="E17" t="s">
        <v>37</v>
      </c>
      <c r="F17" t="s">
        <v>34</v>
      </c>
      <c r="G17" t="s">
        <v>35</v>
      </c>
    </row>
    <row r="18" spans="1:7" hidden="1">
      <c r="A18">
        <v>20221862</v>
      </c>
      <c r="B18" t="s">
        <v>8</v>
      </c>
      <c r="C18" t="s">
        <v>36</v>
      </c>
      <c r="D18" s="1">
        <v>44860</v>
      </c>
      <c r="E18" t="s">
        <v>37</v>
      </c>
      <c r="F18" t="s">
        <v>34</v>
      </c>
      <c r="G18" t="s">
        <v>35</v>
      </c>
    </row>
    <row r="19" spans="1:7" hidden="1">
      <c r="A19">
        <v>20220816</v>
      </c>
      <c r="B19" t="s">
        <v>8</v>
      </c>
      <c r="C19" t="s">
        <v>36</v>
      </c>
      <c r="D19" s="1">
        <v>44722</v>
      </c>
      <c r="E19" t="s">
        <v>37</v>
      </c>
      <c r="F19" t="s">
        <v>34</v>
      </c>
      <c r="G19" t="s">
        <v>38</v>
      </c>
    </row>
    <row r="20" spans="1:7" hidden="1">
      <c r="A20">
        <v>20221022</v>
      </c>
      <c r="B20" t="s">
        <v>8</v>
      </c>
      <c r="C20" t="s">
        <v>36</v>
      </c>
      <c r="D20" s="1">
        <v>44741</v>
      </c>
      <c r="E20" t="s">
        <v>41</v>
      </c>
      <c r="F20" t="s">
        <v>34</v>
      </c>
      <c r="G20" t="s">
        <v>35</v>
      </c>
    </row>
    <row r="21" spans="1:7" hidden="1">
      <c r="A21">
        <v>20221323</v>
      </c>
      <c r="B21" t="s">
        <v>8</v>
      </c>
      <c r="C21" t="s">
        <v>36</v>
      </c>
      <c r="D21" s="1">
        <v>44777</v>
      </c>
      <c r="E21" t="s">
        <v>45</v>
      </c>
      <c r="F21" t="s">
        <v>34</v>
      </c>
      <c r="G21" t="s">
        <v>38</v>
      </c>
    </row>
    <row r="22" spans="1:7" hidden="1">
      <c r="A22">
        <v>20221349</v>
      </c>
      <c r="B22" t="s">
        <v>8</v>
      </c>
      <c r="C22" t="s">
        <v>36</v>
      </c>
      <c r="D22" s="1">
        <v>44782</v>
      </c>
      <c r="E22" t="s">
        <v>33</v>
      </c>
      <c r="F22" t="s">
        <v>34</v>
      </c>
      <c r="G22" t="s">
        <v>38</v>
      </c>
    </row>
    <row r="23" spans="1:7" hidden="1">
      <c r="A23">
        <v>20221577</v>
      </c>
      <c r="B23" t="s">
        <v>8</v>
      </c>
      <c r="C23" t="s">
        <v>36</v>
      </c>
      <c r="D23" s="1">
        <v>44813</v>
      </c>
      <c r="E23" t="s">
        <v>46</v>
      </c>
      <c r="F23" t="s">
        <v>34</v>
      </c>
      <c r="G23" t="s">
        <v>35</v>
      </c>
    </row>
    <row r="24" spans="1:7" hidden="1">
      <c r="A24">
        <v>20221614</v>
      </c>
      <c r="B24" t="s">
        <v>8</v>
      </c>
      <c r="C24" t="s">
        <v>36</v>
      </c>
      <c r="D24" s="1">
        <v>44816</v>
      </c>
      <c r="E24" t="s">
        <v>37</v>
      </c>
      <c r="F24" t="s">
        <v>34</v>
      </c>
      <c r="G24" t="s">
        <v>35</v>
      </c>
    </row>
    <row r="25" spans="1:7" hidden="1">
      <c r="A25">
        <v>20220431</v>
      </c>
      <c r="B25" t="s">
        <v>8</v>
      </c>
      <c r="C25" t="s">
        <v>36</v>
      </c>
      <c r="D25" s="1">
        <v>44665</v>
      </c>
      <c r="E25" t="s">
        <v>37</v>
      </c>
      <c r="F25" t="s">
        <v>34</v>
      </c>
      <c r="G25" t="s">
        <v>38</v>
      </c>
    </row>
    <row r="26" spans="1:7" hidden="1">
      <c r="A26">
        <v>20220657</v>
      </c>
      <c r="B26" t="s">
        <v>8</v>
      </c>
      <c r="C26" t="s">
        <v>36</v>
      </c>
      <c r="D26" s="1">
        <v>44704</v>
      </c>
      <c r="E26" t="s">
        <v>42</v>
      </c>
      <c r="F26" t="s">
        <v>34</v>
      </c>
      <c r="G26" t="s">
        <v>38</v>
      </c>
    </row>
    <row r="27" spans="1:7" hidden="1">
      <c r="A27">
        <v>20221236</v>
      </c>
      <c r="B27" t="s">
        <v>8</v>
      </c>
      <c r="C27" t="s">
        <v>36</v>
      </c>
      <c r="D27" s="1">
        <v>44728</v>
      </c>
      <c r="E27" t="s">
        <v>40</v>
      </c>
      <c r="F27" t="s">
        <v>34</v>
      </c>
      <c r="G27" t="s">
        <v>35</v>
      </c>
    </row>
    <row r="28" spans="1:7" hidden="1">
      <c r="A28">
        <v>20221362</v>
      </c>
      <c r="B28" t="s">
        <v>8</v>
      </c>
      <c r="C28" t="s">
        <v>36</v>
      </c>
      <c r="D28" s="1">
        <v>44784</v>
      </c>
      <c r="E28" t="s">
        <v>37</v>
      </c>
      <c r="F28" t="s">
        <v>34</v>
      </c>
      <c r="G28" t="s">
        <v>35</v>
      </c>
    </row>
    <row r="29" spans="1:7" hidden="1">
      <c r="A29">
        <v>20221385</v>
      </c>
      <c r="B29" t="s">
        <v>8</v>
      </c>
      <c r="C29" t="s">
        <v>36</v>
      </c>
      <c r="D29" s="1">
        <v>44788</v>
      </c>
      <c r="E29" t="s">
        <v>37</v>
      </c>
      <c r="F29" t="s">
        <v>34</v>
      </c>
      <c r="G29" t="s">
        <v>35</v>
      </c>
    </row>
    <row r="30" spans="1:7" hidden="1">
      <c r="A30">
        <v>20220056</v>
      </c>
      <c r="B30" t="s">
        <v>8</v>
      </c>
      <c r="C30" t="s">
        <v>36</v>
      </c>
      <c r="D30" s="1">
        <v>44583</v>
      </c>
      <c r="E30" t="s">
        <v>37</v>
      </c>
      <c r="F30" t="s">
        <v>34</v>
      </c>
      <c r="G30" t="s">
        <v>38</v>
      </c>
    </row>
    <row r="31" spans="1:7">
      <c r="A31">
        <v>20220531</v>
      </c>
      <c r="B31" t="s">
        <v>8</v>
      </c>
      <c r="C31" t="s">
        <v>36</v>
      </c>
      <c r="D31" s="1">
        <v>44683</v>
      </c>
      <c r="E31" t="s">
        <v>47</v>
      </c>
      <c r="F31" t="s">
        <v>34</v>
      </c>
      <c r="G31" t="s">
        <v>38</v>
      </c>
    </row>
    <row r="32" spans="1:7" hidden="1">
      <c r="A32">
        <v>20221276</v>
      </c>
      <c r="B32" t="s">
        <v>8</v>
      </c>
      <c r="C32" t="s">
        <v>36</v>
      </c>
      <c r="D32" s="1">
        <v>44769</v>
      </c>
      <c r="E32" t="s">
        <v>37</v>
      </c>
      <c r="F32" t="s">
        <v>34</v>
      </c>
      <c r="G32" t="s">
        <v>35</v>
      </c>
    </row>
    <row r="33" spans="1:7" hidden="1">
      <c r="A33">
        <v>20221377</v>
      </c>
      <c r="B33" t="s">
        <v>8</v>
      </c>
      <c r="C33" t="s">
        <v>36</v>
      </c>
      <c r="D33" s="1">
        <v>44787</v>
      </c>
      <c r="E33" t="s">
        <v>42</v>
      </c>
      <c r="F33" t="s">
        <v>34</v>
      </c>
      <c r="G33" t="s">
        <v>35</v>
      </c>
    </row>
    <row r="34" spans="1:7" hidden="1">
      <c r="A34">
        <v>20221767</v>
      </c>
      <c r="B34" t="s">
        <v>8</v>
      </c>
      <c r="C34" t="s">
        <v>36</v>
      </c>
      <c r="D34" s="1">
        <v>44838</v>
      </c>
      <c r="E34" t="s">
        <v>37</v>
      </c>
      <c r="F34" t="s">
        <v>34</v>
      </c>
      <c r="G34" t="s">
        <v>35</v>
      </c>
    </row>
    <row r="35" spans="1:7" hidden="1">
      <c r="A35">
        <v>20220309</v>
      </c>
      <c r="B35" t="s">
        <v>8</v>
      </c>
      <c r="C35" t="s">
        <v>36</v>
      </c>
      <c r="D35" s="1">
        <v>44642</v>
      </c>
      <c r="E35" t="s">
        <v>33</v>
      </c>
      <c r="F35" t="s">
        <v>34</v>
      </c>
      <c r="G35" t="s">
        <v>38</v>
      </c>
    </row>
    <row r="36" spans="1:7" hidden="1">
      <c r="A36">
        <v>20220326</v>
      </c>
      <c r="B36" t="s">
        <v>8</v>
      </c>
      <c r="C36" t="s">
        <v>36</v>
      </c>
      <c r="D36" s="1">
        <v>44646</v>
      </c>
      <c r="E36" t="s">
        <v>37</v>
      </c>
      <c r="F36" t="s">
        <v>34</v>
      </c>
      <c r="G36" t="s">
        <v>35</v>
      </c>
    </row>
    <row r="37" spans="1:7" hidden="1">
      <c r="A37">
        <v>20220458</v>
      </c>
      <c r="B37" t="s">
        <v>8</v>
      </c>
      <c r="C37" t="s">
        <v>36</v>
      </c>
      <c r="D37" s="1">
        <v>44671</v>
      </c>
      <c r="E37" t="s">
        <v>40</v>
      </c>
      <c r="F37" t="s">
        <v>34</v>
      </c>
      <c r="G37" t="s">
        <v>35</v>
      </c>
    </row>
    <row r="38" spans="1:7" hidden="1">
      <c r="A38">
        <v>20220819</v>
      </c>
      <c r="B38" t="s">
        <v>8</v>
      </c>
      <c r="C38" t="s">
        <v>36</v>
      </c>
      <c r="D38" s="1">
        <v>44722</v>
      </c>
      <c r="E38" t="s">
        <v>37</v>
      </c>
      <c r="F38" t="s">
        <v>34</v>
      </c>
      <c r="G38" t="s">
        <v>35</v>
      </c>
    </row>
    <row r="39" spans="1:7" hidden="1">
      <c r="A39">
        <v>20221824</v>
      </c>
      <c r="B39" t="s">
        <v>8</v>
      </c>
      <c r="C39" t="s">
        <v>36</v>
      </c>
      <c r="D39" s="1">
        <v>44850</v>
      </c>
      <c r="E39" t="s">
        <v>33</v>
      </c>
      <c r="F39" t="s">
        <v>34</v>
      </c>
      <c r="G39" t="s">
        <v>35</v>
      </c>
    </row>
    <row r="40" spans="1:7" hidden="1">
      <c r="A40">
        <v>20221871</v>
      </c>
      <c r="B40" t="s">
        <v>8</v>
      </c>
      <c r="C40" t="s">
        <v>36</v>
      </c>
      <c r="D40" s="1">
        <v>44860</v>
      </c>
      <c r="E40" t="s">
        <v>33</v>
      </c>
      <c r="F40" t="s">
        <v>34</v>
      </c>
      <c r="G40" t="s">
        <v>35</v>
      </c>
    </row>
    <row r="41" spans="1:7" hidden="1">
      <c r="A41">
        <v>20220379</v>
      </c>
      <c r="B41" t="s">
        <v>8</v>
      </c>
      <c r="C41" t="s">
        <v>36</v>
      </c>
      <c r="D41" s="1">
        <v>44658</v>
      </c>
      <c r="E41" t="s">
        <v>37</v>
      </c>
      <c r="F41" t="s">
        <v>34</v>
      </c>
      <c r="G41" t="s">
        <v>35</v>
      </c>
    </row>
    <row r="42" spans="1:7" hidden="1">
      <c r="A42">
        <v>20220387</v>
      </c>
      <c r="B42" t="s">
        <v>8</v>
      </c>
      <c r="C42" t="s">
        <v>36</v>
      </c>
      <c r="D42" s="1">
        <v>44658</v>
      </c>
      <c r="E42" t="s">
        <v>42</v>
      </c>
      <c r="F42" t="s">
        <v>34</v>
      </c>
      <c r="G42" t="s">
        <v>35</v>
      </c>
    </row>
    <row r="43" spans="1:7" hidden="1">
      <c r="A43">
        <v>20220438</v>
      </c>
      <c r="B43" t="s">
        <v>9</v>
      </c>
      <c r="C43" t="s">
        <v>36</v>
      </c>
      <c r="D43" s="1">
        <v>44666</v>
      </c>
      <c r="E43" t="s">
        <v>42</v>
      </c>
      <c r="F43" t="s">
        <v>34</v>
      </c>
      <c r="G43" t="s">
        <v>35</v>
      </c>
    </row>
    <row r="44" spans="1:7" hidden="1">
      <c r="A44">
        <v>20221265</v>
      </c>
      <c r="B44" t="s">
        <v>8</v>
      </c>
      <c r="C44" t="s">
        <v>36</v>
      </c>
      <c r="D44" s="1">
        <v>44768</v>
      </c>
      <c r="E44" t="s">
        <v>42</v>
      </c>
      <c r="F44" t="s">
        <v>34</v>
      </c>
      <c r="G44" t="s">
        <v>35</v>
      </c>
    </row>
    <row r="45" spans="1:7" hidden="1">
      <c r="A45">
        <v>20220642</v>
      </c>
      <c r="B45" t="s">
        <v>8</v>
      </c>
      <c r="C45" t="s">
        <v>36</v>
      </c>
      <c r="D45" s="1">
        <v>44701</v>
      </c>
      <c r="E45" t="s">
        <v>37</v>
      </c>
      <c r="F45" t="s">
        <v>34</v>
      </c>
      <c r="G45" t="s">
        <v>38</v>
      </c>
    </row>
    <row r="46" spans="1:7" hidden="1">
      <c r="A46">
        <v>20220980</v>
      </c>
      <c r="B46" t="s">
        <v>8</v>
      </c>
      <c r="C46" t="s">
        <v>36</v>
      </c>
      <c r="D46" s="1">
        <v>44736</v>
      </c>
      <c r="E46" t="s">
        <v>37</v>
      </c>
      <c r="F46" t="s">
        <v>34</v>
      </c>
      <c r="G46" t="s">
        <v>35</v>
      </c>
    </row>
    <row r="47" spans="1:7" hidden="1">
      <c r="A47">
        <v>20221335</v>
      </c>
      <c r="B47" t="s">
        <v>8</v>
      </c>
      <c r="C47" t="s">
        <v>36</v>
      </c>
      <c r="D47" s="1">
        <v>44778</v>
      </c>
      <c r="E47" t="s">
        <v>37</v>
      </c>
      <c r="F47" t="s">
        <v>34</v>
      </c>
      <c r="G47" t="s">
        <v>35</v>
      </c>
    </row>
    <row r="48" spans="1:7" hidden="1">
      <c r="A48">
        <v>20221403</v>
      </c>
      <c r="B48" t="s">
        <v>8</v>
      </c>
      <c r="C48" t="s">
        <v>36</v>
      </c>
      <c r="D48" s="1">
        <v>44790</v>
      </c>
      <c r="E48" t="s">
        <v>37</v>
      </c>
      <c r="F48" t="s">
        <v>34</v>
      </c>
      <c r="G48" t="s">
        <v>38</v>
      </c>
    </row>
    <row r="49" spans="1:7" hidden="1">
      <c r="A49">
        <v>20221547</v>
      </c>
      <c r="B49" t="s">
        <v>8</v>
      </c>
      <c r="C49" t="s">
        <v>36</v>
      </c>
      <c r="D49" s="1">
        <v>44811</v>
      </c>
      <c r="E49" t="s">
        <v>41</v>
      </c>
      <c r="F49" t="s">
        <v>34</v>
      </c>
      <c r="G49" t="s">
        <v>38</v>
      </c>
    </row>
    <row r="50" spans="1:7" hidden="1">
      <c r="A50">
        <v>20220118</v>
      </c>
      <c r="B50" t="s">
        <v>8</v>
      </c>
      <c r="C50" t="s">
        <v>36</v>
      </c>
      <c r="D50" s="1">
        <v>44597</v>
      </c>
      <c r="E50" t="s">
        <v>42</v>
      </c>
      <c r="F50" t="s">
        <v>34</v>
      </c>
      <c r="G50" t="s">
        <v>38</v>
      </c>
    </row>
    <row r="51" spans="1:7" hidden="1">
      <c r="A51">
        <v>20220699</v>
      </c>
      <c r="B51" t="s">
        <v>8</v>
      </c>
      <c r="C51" t="s">
        <v>36</v>
      </c>
      <c r="D51" s="1">
        <v>44708</v>
      </c>
      <c r="E51" t="s">
        <v>37</v>
      </c>
      <c r="F51" t="s">
        <v>34</v>
      </c>
      <c r="G51" t="s">
        <v>38</v>
      </c>
    </row>
    <row r="52" spans="1:7" hidden="1">
      <c r="A52">
        <v>20220724</v>
      </c>
      <c r="B52" t="s">
        <v>8</v>
      </c>
      <c r="C52" t="s">
        <v>36</v>
      </c>
      <c r="D52" s="1">
        <v>44712</v>
      </c>
      <c r="E52" t="s">
        <v>37</v>
      </c>
      <c r="F52" t="s">
        <v>34</v>
      </c>
      <c r="G52" t="s">
        <v>35</v>
      </c>
    </row>
    <row r="53" spans="1:7" hidden="1">
      <c r="A53">
        <v>20221096</v>
      </c>
      <c r="B53" t="s">
        <v>8</v>
      </c>
      <c r="C53" t="s">
        <v>36</v>
      </c>
      <c r="D53" s="1">
        <v>44749</v>
      </c>
      <c r="E53" t="s">
        <v>47</v>
      </c>
      <c r="F53" t="s">
        <v>34</v>
      </c>
      <c r="G53" t="s">
        <v>35</v>
      </c>
    </row>
    <row r="54" spans="1:7" hidden="1">
      <c r="A54">
        <v>20221347</v>
      </c>
      <c r="B54" t="s">
        <v>8</v>
      </c>
      <c r="C54" t="s">
        <v>36</v>
      </c>
      <c r="D54" s="1">
        <v>44782</v>
      </c>
      <c r="E54" t="s">
        <v>33</v>
      </c>
      <c r="F54" t="s">
        <v>34</v>
      </c>
      <c r="G54" t="s">
        <v>35</v>
      </c>
    </row>
    <row r="55" spans="1:7" hidden="1">
      <c r="A55">
        <v>20220440</v>
      </c>
      <c r="B55" t="s">
        <v>8</v>
      </c>
      <c r="C55" t="s">
        <v>36</v>
      </c>
      <c r="D55" s="1">
        <v>44667</v>
      </c>
      <c r="E55" t="s">
        <v>40</v>
      </c>
      <c r="F55" t="s">
        <v>34</v>
      </c>
      <c r="G55" t="s">
        <v>35</v>
      </c>
    </row>
    <row r="56" spans="1:7" hidden="1">
      <c r="A56">
        <v>20220500</v>
      </c>
      <c r="B56" t="s">
        <v>8</v>
      </c>
      <c r="C56" t="s">
        <v>36</v>
      </c>
      <c r="D56" s="1">
        <v>44678</v>
      </c>
      <c r="E56" t="s">
        <v>42</v>
      </c>
      <c r="F56" t="s">
        <v>34</v>
      </c>
      <c r="G56" t="s">
        <v>35</v>
      </c>
    </row>
    <row r="57" spans="1:7" hidden="1">
      <c r="A57">
        <v>20221267</v>
      </c>
      <c r="B57" t="s">
        <v>8</v>
      </c>
      <c r="C57" t="s">
        <v>36</v>
      </c>
      <c r="D57" s="1">
        <v>44768</v>
      </c>
      <c r="E57" t="s">
        <v>33</v>
      </c>
      <c r="F57" t="s">
        <v>34</v>
      </c>
      <c r="G57" t="s">
        <v>35</v>
      </c>
    </row>
    <row r="58" spans="1:7" hidden="1">
      <c r="A58">
        <v>20221462</v>
      </c>
      <c r="B58" t="s">
        <v>8</v>
      </c>
      <c r="C58" t="s">
        <v>36</v>
      </c>
      <c r="D58" s="1">
        <v>44799</v>
      </c>
      <c r="E58" t="s">
        <v>37</v>
      </c>
      <c r="F58" t="s">
        <v>34</v>
      </c>
      <c r="G58" t="s">
        <v>35</v>
      </c>
    </row>
    <row r="59" spans="1:7" hidden="1">
      <c r="A59">
        <v>20220609</v>
      </c>
      <c r="B59" t="s">
        <v>8</v>
      </c>
      <c r="C59" t="s">
        <v>36</v>
      </c>
      <c r="D59" s="1">
        <v>44697</v>
      </c>
      <c r="E59" t="s">
        <v>46</v>
      </c>
      <c r="F59" t="s">
        <v>34</v>
      </c>
      <c r="G59" t="s">
        <v>35</v>
      </c>
    </row>
    <row r="60" spans="1:7" hidden="1">
      <c r="A60">
        <v>20220735</v>
      </c>
      <c r="B60" t="s">
        <v>8</v>
      </c>
      <c r="C60" t="s">
        <v>36</v>
      </c>
      <c r="D60" s="1">
        <v>44713</v>
      </c>
      <c r="E60" t="s">
        <v>42</v>
      </c>
      <c r="F60" t="s">
        <v>34</v>
      </c>
      <c r="G60" t="s">
        <v>35</v>
      </c>
    </row>
    <row r="61" spans="1:7" hidden="1">
      <c r="A61">
        <v>20220815</v>
      </c>
      <c r="B61" t="s">
        <v>8</v>
      </c>
      <c r="C61" t="s">
        <v>36</v>
      </c>
      <c r="D61" s="1">
        <v>44722</v>
      </c>
      <c r="E61" t="s">
        <v>37</v>
      </c>
      <c r="F61" t="s">
        <v>34</v>
      </c>
      <c r="G61" t="s">
        <v>35</v>
      </c>
    </row>
    <row r="62" spans="1:7" hidden="1">
      <c r="A62">
        <v>20221039</v>
      </c>
      <c r="B62" t="s">
        <v>8</v>
      </c>
      <c r="C62" t="s">
        <v>36</v>
      </c>
      <c r="D62" s="1">
        <v>44744</v>
      </c>
      <c r="E62" t="s">
        <v>37</v>
      </c>
      <c r="F62" t="s">
        <v>34</v>
      </c>
      <c r="G62" t="s">
        <v>38</v>
      </c>
    </row>
    <row r="63" spans="1:7" hidden="1">
      <c r="A63">
        <v>20221070</v>
      </c>
      <c r="B63" t="s">
        <v>8</v>
      </c>
      <c r="C63" t="s">
        <v>36</v>
      </c>
      <c r="D63" s="1">
        <v>44747</v>
      </c>
      <c r="E63" t="s">
        <v>32</v>
      </c>
      <c r="F63" t="s">
        <v>34</v>
      </c>
      <c r="G63" t="s">
        <v>35</v>
      </c>
    </row>
    <row r="64" spans="1:7" hidden="1">
      <c r="A64">
        <v>20221264</v>
      </c>
      <c r="B64" t="s">
        <v>8</v>
      </c>
      <c r="C64" t="s">
        <v>36</v>
      </c>
      <c r="D64" s="1">
        <v>44768</v>
      </c>
      <c r="E64" t="s">
        <v>37</v>
      </c>
      <c r="F64" t="s">
        <v>34</v>
      </c>
      <c r="G64" t="s">
        <v>35</v>
      </c>
    </row>
    <row r="65" spans="1:7" hidden="1">
      <c r="A65">
        <v>20221555</v>
      </c>
      <c r="B65" t="s">
        <v>8</v>
      </c>
      <c r="C65" t="s">
        <v>36</v>
      </c>
      <c r="D65" s="1">
        <v>44811</v>
      </c>
      <c r="E65" t="s">
        <v>37</v>
      </c>
      <c r="F65" t="s">
        <v>34</v>
      </c>
      <c r="G65" t="s">
        <v>35</v>
      </c>
    </row>
    <row r="66" spans="1:7" hidden="1">
      <c r="A66">
        <v>20221854</v>
      </c>
      <c r="B66" t="s">
        <v>8</v>
      </c>
      <c r="C66" t="s">
        <v>36</v>
      </c>
      <c r="D66" s="1">
        <v>44857</v>
      </c>
      <c r="E66" t="s">
        <v>37</v>
      </c>
      <c r="F66" t="s">
        <v>34</v>
      </c>
      <c r="G66" t="s">
        <v>38</v>
      </c>
    </row>
    <row r="67" spans="1:7" hidden="1">
      <c r="A67">
        <v>20220643</v>
      </c>
      <c r="B67" t="s">
        <v>8</v>
      </c>
      <c r="C67" t="s">
        <v>36</v>
      </c>
      <c r="D67" s="1">
        <v>44701</v>
      </c>
      <c r="E67" t="s">
        <v>37</v>
      </c>
      <c r="F67" t="s">
        <v>34</v>
      </c>
      <c r="G67" t="s">
        <v>35</v>
      </c>
    </row>
    <row r="68" spans="1:7" hidden="1">
      <c r="A68">
        <v>20221014</v>
      </c>
      <c r="B68" t="s">
        <v>8</v>
      </c>
      <c r="C68" t="s">
        <v>36</v>
      </c>
      <c r="D68" s="1">
        <v>44740</v>
      </c>
      <c r="E68" t="s">
        <v>33</v>
      </c>
      <c r="F68" t="s">
        <v>34</v>
      </c>
      <c r="G68" t="s">
        <v>35</v>
      </c>
    </row>
    <row r="69" spans="1:7" hidden="1">
      <c r="A69">
        <v>20221229</v>
      </c>
      <c r="B69" t="s">
        <v>8</v>
      </c>
      <c r="C69" t="s">
        <v>36</v>
      </c>
      <c r="D69" s="1">
        <v>44763</v>
      </c>
      <c r="E69" t="s">
        <v>45</v>
      </c>
      <c r="F69" t="s">
        <v>34</v>
      </c>
      <c r="G69" t="s">
        <v>35</v>
      </c>
    </row>
    <row r="70" spans="1:7" hidden="1">
      <c r="A70">
        <v>20220163</v>
      </c>
      <c r="B70" t="s">
        <v>8</v>
      </c>
      <c r="C70" t="s">
        <v>36</v>
      </c>
      <c r="D70" s="1">
        <v>44607</v>
      </c>
      <c r="E70" t="s">
        <v>42</v>
      </c>
      <c r="F70" t="s">
        <v>34</v>
      </c>
      <c r="G70" t="s">
        <v>38</v>
      </c>
    </row>
    <row r="71" spans="1:7" hidden="1">
      <c r="A71">
        <v>20220398</v>
      </c>
      <c r="B71" t="s">
        <v>8</v>
      </c>
      <c r="C71" t="s">
        <v>36</v>
      </c>
      <c r="D71" s="1">
        <v>44660</v>
      </c>
      <c r="E71" t="s">
        <v>37</v>
      </c>
      <c r="F71" t="s">
        <v>34</v>
      </c>
      <c r="G71" t="s">
        <v>35</v>
      </c>
    </row>
    <row r="72" spans="1:7" hidden="1">
      <c r="A72">
        <v>20220568</v>
      </c>
      <c r="B72" t="s">
        <v>8</v>
      </c>
      <c r="C72" t="s">
        <v>36</v>
      </c>
      <c r="D72" s="1">
        <v>44690</v>
      </c>
      <c r="E72" t="s">
        <v>37</v>
      </c>
      <c r="F72" t="s">
        <v>34</v>
      </c>
      <c r="G72" t="s">
        <v>38</v>
      </c>
    </row>
    <row r="73" spans="1:7" hidden="1">
      <c r="A73">
        <v>20220654</v>
      </c>
      <c r="B73" t="s">
        <v>8</v>
      </c>
      <c r="C73" t="s">
        <v>36</v>
      </c>
      <c r="D73" s="1">
        <v>44704</v>
      </c>
      <c r="E73" t="s">
        <v>42</v>
      </c>
      <c r="F73" t="s">
        <v>34</v>
      </c>
      <c r="G73" t="s">
        <v>35</v>
      </c>
    </row>
    <row r="74" spans="1:7" hidden="1">
      <c r="A74">
        <v>20220848</v>
      </c>
      <c r="B74" t="s">
        <v>8</v>
      </c>
      <c r="C74" t="s">
        <v>36</v>
      </c>
      <c r="D74" s="1">
        <v>44726</v>
      </c>
      <c r="E74" t="s">
        <v>37</v>
      </c>
      <c r="F74" t="s">
        <v>34</v>
      </c>
      <c r="G74" t="s">
        <v>38</v>
      </c>
    </row>
    <row r="75" spans="1:7" hidden="1">
      <c r="A75">
        <v>20220202</v>
      </c>
      <c r="B75" t="s">
        <v>8</v>
      </c>
      <c r="C75" t="s">
        <v>36</v>
      </c>
      <c r="D75" s="1">
        <v>44618</v>
      </c>
      <c r="E75" t="s">
        <v>33</v>
      </c>
      <c r="F75" t="s">
        <v>34</v>
      </c>
      <c r="G75" t="s">
        <v>38</v>
      </c>
    </row>
    <row r="76" spans="1:7" hidden="1">
      <c r="A76">
        <v>20220450</v>
      </c>
      <c r="B76" t="s">
        <v>8</v>
      </c>
      <c r="C76" t="s">
        <v>36</v>
      </c>
      <c r="D76" s="1">
        <v>44669</v>
      </c>
      <c r="E76" t="s">
        <v>41</v>
      </c>
      <c r="F76" t="s">
        <v>34</v>
      </c>
      <c r="G76" t="s">
        <v>35</v>
      </c>
    </row>
    <row r="77" spans="1:7" hidden="1">
      <c r="A77">
        <v>20221478</v>
      </c>
      <c r="B77" t="s">
        <v>8</v>
      </c>
      <c r="C77" t="s">
        <v>36</v>
      </c>
      <c r="D77" s="1">
        <v>44803</v>
      </c>
      <c r="E77" t="s">
        <v>42</v>
      </c>
      <c r="F77" t="s">
        <v>34</v>
      </c>
      <c r="G77" t="s">
        <v>35</v>
      </c>
    </row>
    <row r="78" spans="1:7" hidden="1">
      <c r="A78">
        <v>20221759</v>
      </c>
      <c r="B78" t="s">
        <v>9</v>
      </c>
      <c r="C78" t="s">
        <v>36</v>
      </c>
      <c r="D78" s="1">
        <v>44836</v>
      </c>
      <c r="E78" t="s">
        <v>42</v>
      </c>
      <c r="F78" t="s">
        <v>34</v>
      </c>
      <c r="G78" t="s">
        <v>35</v>
      </c>
    </row>
    <row r="79" spans="1:7" hidden="1">
      <c r="A79">
        <v>20222013</v>
      </c>
      <c r="B79" t="s">
        <v>8</v>
      </c>
      <c r="C79" t="s">
        <v>36</v>
      </c>
      <c r="D79" s="1">
        <v>44881</v>
      </c>
      <c r="E79" t="s">
        <v>33</v>
      </c>
      <c r="F79" t="s">
        <v>34</v>
      </c>
      <c r="G79" t="s">
        <v>35</v>
      </c>
    </row>
    <row r="80" spans="1:7" hidden="1">
      <c r="A80">
        <v>20222046</v>
      </c>
      <c r="D80" s="1">
        <v>44891</v>
      </c>
      <c r="G80" t="s">
        <v>38</v>
      </c>
    </row>
    <row r="81" spans="1:7" hidden="1">
      <c r="A81">
        <v>20220133</v>
      </c>
      <c r="B81" t="s">
        <v>8</v>
      </c>
      <c r="C81" t="s">
        <v>36</v>
      </c>
      <c r="D81" s="1">
        <v>44600</v>
      </c>
      <c r="E81" t="s">
        <v>47</v>
      </c>
      <c r="F81" t="s">
        <v>34</v>
      </c>
      <c r="G81" t="s">
        <v>35</v>
      </c>
    </row>
    <row r="82" spans="1:7" hidden="1">
      <c r="A82">
        <v>20220176</v>
      </c>
      <c r="B82" t="s">
        <v>8</v>
      </c>
      <c r="C82" t="s">
        <v>36</v>
      </c>
      <c r="D82" s="1">
        <v>44612</v>
      </c>
      <c r="E82" t="s">
        <v>42</v>
      </c>
      <c r="F82" t="s">
        <v>34</v>
      </c>
      <c r="G82" t="s">
        <v>38</v>
      </c>
    </row>
    <row r="83" spans="1:7" hidden="1">
      <c r="A83">
        <v>20220310</v>
      </c>
      <c r="B83" t="s">
        <v>8</v>
      </c>
      <c r="C83" t="s">
        <v>36</v>
      </c>
      <c r="D83" s="1">
        <v>44643</v>
      </c>
      <c r="E83" t="s">
        <v>40</v>
      </c>
      <c r="F83" t="s">
        <v>34</v>
      </c>
      <c r="G83" t="s">
        <v>35</v>
      </c>
    </row>
    <row r="84" spans="1:7" hidden="1">
      <c r="A84">
        <v>20220337</v>
      </c>
      <c r="B84" t="s">
        <v>8</v>
      </c>
      <c r="C84" t="s">
        <v>36</v>
      </c>
      <c r="D84" s="1">
        <v>44647</v>
      </c>
      <c r="E84" t="s">
        <v>37</v>
      </c>
      <c r="F84" t="s">
        <v>34</v>
      </c>
      <c r="G84" t="s">
        <v>35</v>
      </c>
    </row>
    <row r="85" spans="1:7" hidden="1">
      <c r="A85">
        <v>20220659</v>
      </c>
      <c r="B85" t="s">
        <v>8</v>
      </c>
      <c r="C85" t="s">
        <v>36</v>
      </c>
      <c r="D85" s="1">
        <v>44704</v>
      </c>
      <c r="E85" t="s">
        <v>47</v>
      </c>
      <c r="F85" t="s">
        <v>34</v>
      </c>
      <c r="G85" t="s">
        <v>35</v>
      </c>
    </row>
    <row r="86" spans="1:7" hidden="1">
      <c r="A86">
        <v>20220754</v>
      </c>
      <c r="B86" t="s">
        <v>8</v>
      </c>
      <c r="C86" t="s">
        <v>36</v>
      </c>
      <c r="D86" s="1">
        <v>44716</v>
      </c>
      <c r="E86" t="s">
        <v>43</v>
      </c>
      <c r="F86" t="s">
        <v>34</v>
      </c>
      <c r="G86" t="s">
        <v>35</v>
      </c>
    </row>
    <row r="87" spans="1:7" hidden="1">
      <c r="A87">
        <v>20220982</v>
      </c>
      <c r="B87" t="s">
        <v>8</v>
      </c>
      <c r="C87" t="s">
        <v>36</v>
      </c>
      <c r="D87" s="1">
        <v>44737</v>
      </c>
      <c r="E87" t="s">
        <v>37</v>
      </c>
      <c r="F87" t="s">
        <v>34</v>
      </c>
      <c r="G87" t="s">
        <v>38</v>
      </c>
    </row>
    <row r="88" spans="1:7" hidden="1">
      <c r="A88">
        <v>20221100</v>
      </c>
      <c r="B88" t="s">
        <v>8</v>
      </c>
      <c r="C88" t="s">
        <v>36</v>
      </c>
      <c r="D88" s="1">
        <v>44749</v>
      </c>
      <c r="E88" t="s">
        <v>37</v>
      </c>
      <c r="F88" t="s">
        <v>34</v>
      </c>
      <c r="G88" t="s">
        <v>35</v>
      </c>
    </row>
    <row r="89" spans="1:7" hidden="1">
      <c r="A89">
        <v>20221163</v>
      </c>
      <c r="B89" t="s">
        <v>8</v>
      </c>
      <c r="C89" t="s">
        <v>36</v>
      </c>
      <c r="D89" s="1">
        <v>44757</v>
      </c>
      <c r="E89" t="s">
        <v>42</v>
      </c>
      <c r="F89" t="s">
        <v>34</v>
      </c>
      <c r="G89" t="s">
        <v>38</v>
      </c>
    </row>
    <row r="90" spans="1:7" hidden="1">
      <c r="A90">
        <v>20221457</v>
      </c>
      <c r="B90" t="s">
        <v>9</v>
      </c>
      <c r="C90" t="s">
        <v>36</v>
      </c>
      <c r="D90" s="1">
        <v>44799</v>
      </c>
      <c r="E90" t="s">
        <v>45</v>
      </c>
      <c r="F90" t="s">
        <v>34</v>
      </c>
      <c r="G90" t="s">
        <v>38</v>
      </c>
    </row>
    <row r="91" spans="1:7" hidden="1">
      <c r="A91">
        <v>20221506</v>
      </c>
      <c r="B91" t="s">
        <v>8</v>
      </c>
      <c r="C91" t="s">
        <v>36</v>
      </c>
      <c r="D91" s="1">
        <v>44807</v>
      </c>
      <c r="E91" t="s">
        <v>37</v>
      </c>
      <c r="F91" t="s">
        <v>34</v>
      </c>
      <c r="G91" t="s">
        <v>38</v>
      </c>
    </row>
    <row r="92" spans="1:7" hidden="1">
      <c r="A92">
        <v>20221738</v>
      </c>
      <c r="B92" t="s">
        <v>8</v>
      </c>
      <c r="C92" t="s">
        <v>36</v>
      </c>
      <c r="D92" s="1">
        <v>44830</v>
      </c>
      <c r="E92" t="s">
        <v>45</v>
      </c>
      <c r="F92" t="s">
        <v>34</v>
      </c>
      <c r="G92" t="s">
        <v>35</v>
      </c>
    </row>
  </sheetData>
  <autoFilter ref="A1:G92" xr:uid="{00000000-0009-0000-0000-000000000000}">
    <filterColumn colId="3">
      <filters>
        <dateGroupItem year="2022" month="5" day="2" dateTimeGrouping="day"/>
      </filters>
    </filterColumn>
  </autoFilter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6" ma:contentTypeDescription="Create a new document." ma:contentTypeScope="" ma:versionID="67adfcfc61b914ae5a139b579e3e47e1">
  <xsd:schema xmlns:xsd="http://www.w3.org/2001/XMLSchema" xmlns:xs="http://www.w3.org/2001/XMLSchema" xmlns:p="http://schemas.microsoft.com/office/2006/metadata/properties" xmlns:ns2="97e57212-3e02-407f-8b2d-05f7d7f19b15" xmlns:ns3="ae7fae8d-03bf-428e-896c-b6faa7368abd" targetNamespace="http://schemas.microsoft.com/office/2006/metadata/properties" ma:root="true" ma:fieldsID="a11962e5f7b813ae89700633bf730a54" ns2:_="" ns3:_="">
    <xsd:import namespace="97e57212-3e02-407f-8b2d-05f7d7f19b15"/>
    <xsd:import namespace="ae7fae8d-03bf-428e-896c-b6faa7368abd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fae8d-03bf-428e-896c-b6faa7368a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018D1FE4-38A8-4106-A5F7-315BE840AAC2}"/>
</file>

<file path=customXml/itemProps2.xml><?xml version="1.0" encoding="utf-8"?>
<ds:datastoreItem xmlns:ds="http://schemas.openxmlformats.org/officeDocument/2006/customXml" ds:itemID="{9FF47DF6-C859-41BB-BB79-FA3245DCABC5}"/>
</file>

<file path=customXml/itemProps3.xml><?xml version="1.0" encoding="utf-8"?>
<ds:datastoreItem xmlns:ds="http://schemas.openxmlformats.org/officeDocument/2006/customXml" ds:itemID="{4ADEBFDC-605D-4BE2-80A4-E879589ACA00}"/>
</file>

<file path=customXml/itemProps4.xml><?xml version="1.0" encoding="utf-8"?>
<ds:datastoreItem xmlns:ds="http://schemas.openxmlformats.org/officeDocument/2006/customXml" ds:itemID="{E6D36C97-0350-48CD-82A3-39A098036C39}"/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Babb, Nicholas</dc:creator>
  <cp:keywords/>
  <dc:description/>
  <cp:lastModifiedBy>Sadler, Justin</cp:lastModifiedBy>
  <cp:revision/>
  <dcterms:created xsi:type="dcterms:W3CDTF">2023-01-26T17:52:01Z</dcterms:created>
  <dcterms:modified xsi:type="dcterms:W3CDTF">2025-09-27T14:41:07Z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2023-01-31T21:04:14Z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060da671-4df1-4718-9f87-f6d3f88d124b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0x0101006DD3C5F247A9854FB5DF5D334A1C0B68</vt:lpwstr>
  </property>
  <property fmtid="{D5CDD505-2E9C-101B-9397-08002B2CF9AE}" pid="10" name="pgeRecordCategory">
    <vt:lpwstr/>
  </property>
</Properties>
</file>