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3.11 GO-95 Corrective Actions/Historical Data/"/>
    </mc:Choice>
  </mc:AlternateContent>
  <xr:revisionPtr revIDLastSave="9" documentId="8_{54C63027-103D-40E8-A498-7D17A77A6426}" xr6:coauthVersionLast="47" xr6:coauthVersionMax="47" xr10:uidLastSave="{6EB9D5CF-FAC3-48A7-A89D-5487CDC6D661}"/>
  <bookViews>
    <workbookView xWindow="-120" yWindow="-120" windowWidth="29040" windowHeight="15840" xr2:uid="{04D77B89-3648-4F80-92C3-D5C5D54A6F5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" l="1"/>
  <c r="AB31" i="1" l="1"/>
  <c r="AB29" i="1"/>
  <c r="AE32" i="1" l="1"/>
  <c r="AB32" i="1"/>
  <c r="O32" i="1"/>
  <c r="AC32" i="1" s="1"/>
  <c r="AF32" i="1"/>
  <c r="AF31" i="1"/>
  <c r="AF30" i="1"/>
  <c r="AF29" i="1"/>
  <c r="AE31" i="1"/>
  <c r="AE30" i="1"/>
  <c r="AE29" i="1"/>
  <c r="AA33" i="1"/>
  <c r="Z33" i="1"/>
  <c r="Y33" i="1"/>
  <c r="X33" i="1"/>
  <c r="W33" i="1"/>
  <c r="V33" i="1"/>
  <c r="U33" i="1"/>
  <c r="T33" i="1"/>
  <c r="S33" i="1"/>
  <c r="R33" i="1"/>
  <c r="Q33" i="1"/>
  <c r="P33" i="1"/>
  <c r="AF33" i="1" s="1"/>
  <c r="N33" i="1"/>
  <c r="M33" i="1"/>
  <c r="L33" i="1"/>
  <c r="K33" i="1"/>
  <c r="J33" i="1"/>
  <c r="I33" i="1"/>
  <c r="H33" i="1"/>
  <c r="G33" i="1"/>
  <c r="F33" i="1"/>
  <c r="E33" i="1"/>
  <c r="D33" i="1"/>
  <c r="C33" i="1"/>
  <c r="AA14" i="1"/>
  <c r="AA15" i="1"/>
  <c r="AA16" i="1"/>
  <c r="N16" i="1"/>
  <c r="M16" i="1"/>
  <c r="L16" i="1"/>
  <c r="K16" i="1"/>
  <c r="Z16" i="1"/>
  <c r="Y16" i="1"/>
  <c r="X16" i="1"/>
  <c r="W16" i="1"/>
  <c r="V16" i="1"/>
  <c r="U16" i="1"/>
  <c r="T16" i="1"/>
  <c r="S16" i="1"/>
  <c r="R16" i="1"/>
  <c r="Q16" i="1"/>
  <c r="P16" i="1"/>
  <c r="Z15" i="1"/>
  <c r="Y15" i="1"/>
  <c r="X15" i="1"/>
  <c r="W15" i="1"/>
  <c r="V15" i="1"/>
  <c r="U15" i="1"/>
  <c r="T15" i="1"/>
  <c r="S15" i="1"/>
  <c r="R15" i="1"/>
  <c r="Q15" i="1"/>
  <c r="P15" i="1"/>
  <c r="Z14" i="1"/>
  <c r="Z17" i="1" s="1"/>
  <c r="Y14" i="1"/>
  <c r="Y17" i="1" s="1"/>
  <c r="X14" i="1"/>
  <c r="X17" i="1" s="1"/>
  <c r="W14" i="1"/>
  <c r="W17" i="1" s="1"/>
  <c r="V14" i="1"/>
  <c r="V17" i="1" s="1"/>
  <c r="U14" i="1"/>
  <c r="U17" i="1" s="1"/>
  <c r="T14" i="1"/>
  <c r="T17" i="1" s="1"/>
  <c r="S14" i="1"/>
  <c r="S17" i="1" s="1"/>
  <c r="R14" i="1"/>
  <c r="R17" i="1" s="1"/>
  <c r="Q14" i="1"/>
  <c r="Q17" i="1" s="1"/>
  <c r="P14" i="1"/>
  <c r="P17" i="1" s="1"/>
  <c r="J16" i="1"/>
  <c r="I16" i="1"/>
  <c r="H16" i="1"/>
  <c r="G16" i="1"/>
  <c r="F16" i="1"/>
  <c r="E16" i="1"/>
  <c r="D16" i="1"/>
  <c r="C16" i="1"/>
  <c r="N15" i="1"/>
  <c r="M15" i="1"/>
  <c r="L15" i="1"/>
  <c r="K15" i="1"/>
  <c r="J15" i="1"/>
  <c r="I15" i="1"/>
  <c r="H15" i="1"/>
  <c r="G15" i="1"/>
  <c r="F15" i="1"/>
  <c r="E15" i="1"/>
  <c r="D15" i="1"/>
  <c r="C15" i="1"/>
  <c r="N14" i="1"/>
  <c r="M14" i="1"/>
  <c r="L14" i="1"/>
  <c r="K14" i="1"/>
  <c r="J14" i="1"/>
  <c r="J17" i="1" s="1"/>
  <c r="I14" i="1"/>
  <c r="I17" i="1" s="1"/>
  <c r="H14" i="1"/>
  <c r="H17" i="1" s="1"/>
  <c r="G14" i="1"/>
  <c r="G17" i="1" s="1"/>
  <c r="F14" i="1"/>
  <c r="F17" i="1" s="1"/>
  <c r="E14" i="1"/>
  <c r="E17" i="1" s="1"/>
  <c r="D14" i="1"/>
  <c r="D17" i="1" s="1"/>
  <c r="C14" i="1"/>
  <c r="CG16" i="1"/>
  <c r="CG15" i="1"/>
  <c r="CG14" i="1"/>
  <c r="CF17" i="1"/>
  <c r="CE17" i="1"/>
  <c r="CG17" i="1" s="1"/>
  <c r="AF17" i="1"/>
  <c r="AE17" i="1"/>
  <c r="AF37" i="1"/>
  <c r="AF36" i="1"/>
  <c r="AF35" i="1"/>
  <c r="AE37" i="1"/>
  <c r="AE36" i="1"/>
  <c r="AE35" i="1"/>
  <c r="AB37" i="1"/>
  <c r="AB36" i="1"/>
  <c r="AB35" i="1"/>
  <c r="AA38" i="1"/>
  <c r="Z38" i="1"/>
  <c r="Y38" i="1"/>
  <c r="X38" i="1"/>
  <c r="W38" i="1"/>
  <c r="V38" i="1"/>
  <c r="U38" i="1"/>
  <c r="T38" i="1"/>
  <c r="S38" i="1"/>
  <c r="R38" i="1"/>
  <c r="Q38" i="1"/>
  <c r="P38" i="1"/>
  <c r="C39" i="1" s="1"/>
  <c r="O37" i="1"/>
  <c r="O36" i="1"/>
  <c r="O35" i="1"/>
  <c r="D38" i="1"/>
  <c r="E38" i="1"/>
  <c r="F38" i="1"/>
  <c r="F39" i="1" s="1"/>
  <c r="G38" i="1"/>
  <c r="H38" i="1"/>
  <c r="I38" i="1"/>
  <c r="I39" i="1" s="1"/>
  <c r="J38" i="1"/>
  <c r="J39" i="1" s="1"/>
  <c r="K38" i="1"/>
  <c r="L38" i="1"/>
  <c r="M38" i="1"/>
  <c r="M39" i="1" s="1"/>
  <c r="N38" i="1"/>
  <c r="N39" i="1" s="1"/>
  <c r="K39" i="1" l="1"/>
  <c r="L39" i="1"/>
  <c r="O14" i="1"/>
  <c r="C17" i="1"/>
  <c r="O15" i="1"/>
  <c r="K17" i="1"/>
  <c r="M17" i="1"/>
  <c r="H39" i="1"/>
  <c r="G39" i="1"/>
  <c r="AG29" i="1"/>
  <c r="AG32" i="1"/>
  <c r="AE33" i="1"/>
  <c r="AG33" i="1" s="1"/>
  <c r="N17" i="1"/>
  <c r="AB15" i="1"/>
  <c r="AC15" i="1" s="1"/>
  <c r="AB14" i="1"/>
  <c r="AC14" i="1" s="1"/>
  <c r="L17" i="1"/>
  <c r="E39" i="1"/>
  <c r="AG35" i="1"/>
  <c r="D39" i="1"/>
  <c r="AB38" i="1"/>
  <c r="AC36" i="1"/>
  <c r="AC37" i="1"/>
  <c r="AA17" i="1"/>
  <c r="AB16" i="1"/>
  <c r="AB17" i="1" s="1"/>
  <c r="O17" i="1"/>
  <c r="O16" i="1"/>
  <c r="AC16" i="1" s="1"/>
  <c r="AC35" i="1"/>
  <c r="O38" i="1"/>
  <c r="AC17" i="1" l="1"/>
  <c r="AC38" i="1"/>
  <c r="O39" i="1"/>
  <c r="AF26" i="1"/>
  <c r="AF27" i="1" s="1"/>
  <c r="AE26" i="1"/>
  <c r="AB26" i="1"/>
  <c r="AA27" i="1"/>
  <c r="AA40" i="1" s="1"/>
  <c r="Z27" i="1"/>
  <c r="Z40" i="1" s="1"/>
  <c r="Y27" i="1"/>
  <c r="Y40" i="1" s="1"/>
  <c r="X27" i="1"/>
  <c r="W27" i="1"/>
  <c r="V27" i="1"/>
  <c r="U27" i="1"/>
  <c r="U40" i="1" s="1"/>
  <c r="T27" i="1"/>
  <c r="T40" i="1" s="1"/>
  <c r="S27" i="1"/>
  <c r="S40" i="1" s="1"/>
  <c r="R27" i="1"/>
  <c r="Q27" i="1"/>
  <c r="P27" i="1"/>
  <c r="N27" i="1"/>
  <c r="M27" i="1"/>
  <c r="L27" i="1"/>
  <c r="K27" i="1"/>
  <c r="J27" i="1"/>
  <c r="I27" i="1"/>
  <c r="H27" i="1"/>
  <c r="H40" i="1" s="1"/>
  <c r="G27" i="1"/>
  <c r="G40" i="1" s="1"/>
  <c r="F27" i="1"/>
  <c r="E27" i="1"/>
  <c r="D27" i="1"/>
  <c r="C27" i="1"/>
  <c r="C40" i="1" s="1"/>
  <c r="O26" i="1"/>
  <c r="AG31" i="1"/>
  <c r="AB30" i="1"/>
  <c r="O31" i="1"/>
  <c r="AC31" i="1" s="1"/>
  <c r="O30" i="1"/>
  <c r="O29" i="1"/>
  <c r="N34" i="1"/>
  <c r="M34" i="1"/>
  <c r="H34" i="1"/>
  <c r="G34" i="1"/>
  <c r="F34" i="1"/>
  <c r="O11" i="1"/>
  <c r="AC30" i="1" l="1"/>
  <c r="G41" i="1"/>
  <c r="AB33" i="1"/>
  <c r="O33" i="1"/>
  <c r="O27" i="1"/>
  <c r="O40" i="1" s="1"/>
  <c r="K28" i="1"/>
  <c r="K40" i="1"/>
  <c r="L40" i="1"/>
  <c r="L41" i="1" s="1"/>
  <c r="L28" i="1"/>
  <c r="H41" i="1"/>
  <c r="H28" i="1"/>
  <c r="I34" i="1"/>
  <c r="M28" i="1"/>
  <c r="M40" i="1"/>
  <c r="M41" i="1" s="1"/>
  <c r="V40" i="1"/>
  <c r="J28" i="1"/>
  <c r="J40" i="1"/>
  <c r="K34" i="1"/>
  <c r="F28" i="1"/>
  <c r="F40" i="1"/>
  <c r="F41" i="1" s="1"/>
  <c r="N28" i="1"/>
  <c r="N40" i="1"/>
  <c r="N41" i="1" s="1"/>
  <c r="W40" i="1"/>
  <c r="AB27" i="1"/>
  <c r="O28" i="1" s="1"/>
  <c r="I28" i="1"/>
  <c r="I40" i="1"/>
  <c r="I41" i="1" s="1"/>
  <c r="J34" i="1"/>
  <c r="L34" i="1"/>
  <c r="G28" i="1"/>
  <c r="X40" i="1"/>
  <c r="R40" i="1"/>
  <c r="E28" i="1"/>
  <c r="AC29" i="1"/>
  <c r="AC33" i="1" s="1"/>
  <c r="E34" i="1"/>
  <c r="E40" i="1"/>
  <c r="AG30" i="1"/>
  <c r="Q40" i="1"/>
  <c r="D28" i="1"/>
  <c r="AG26" i="1"/>
  <c r="AC26" i="1"/>
  <c r="AC27" i="1" s="1"/>
  <c r="P40" i="1"/>
  <c r="C41" i="1" s="1"/>
  <c r="C34" i="1"/>
  <c r="D34" i="1"/>
  <c r="D40" i="1"/>
  <c r="AE27" i="1"/>
  <c r="AG27" i="1" s="1"/>
  <c r="C28" i="1"/>
  <c r="N18" i="1"/>
  <c r="M18" i="1"/>
  <c r="L18" i="1"/>
  <c r="K18" i="1"/>
  <c r="J18" i="1"/>
  <c r="I18" i="1"/>
  <c r="H18" i="1"/>
  <c r="G18" i="1"/>
  <c r="F18" i="1"/>
  <c r="E18" i="1"/>
  <c r="D18" i="1"/>
  <c r="AG17" i="1"/>
  <c r="J41" i="1" l="1"/>
  <c r="E41" i="1"/>
  <c r="AB40" i="1"/>
  <c r="O41" i="1" s="1"/>
  <c r="K41" i="1"/>
  <c r="D41" i="1"/>
  <c r="AC40" i="1"/>
  <c r="O34" i="1"/>
  <c r="AF38" i="1"/>
  <c r="AE38" i="1"/>
  <c r="O9" i="1"/>
  <c r="D12" i="1"/>
  <c r="E12" i="1"/>
  <c r="F12" i="1"/>
  <c r="G12" i="1"/>
  <c r="H12" i="1"/>
  <c r="I12" i="1"/>
  <c r="J12" i="1"/>
  <c r="K12" i="1"/>
  <c r="L12" i="1"/>
  <c r="M12" i="1"/>
  <c r="N12" i="1"/>
  <c r="C12" i="1"/>
  <c r="AE40" i="1" l="1"/>
  <c r="AF40" i="1"/>
  <c r="AG38" i="1"/>
  <c r="AG37" i="1"/>
  <c r="AG36" i="1"/>
  <c r="O6" i="1"/>
  <c r="U7" i="1"/>
  <c r="U12" i="1"/>
  <c r="H13" i="1" s="1"/>
  <c r="AG40" i="1" l="1"/>
  <c r="U19" i="1"/>
  <c r="H7" i="1" l="1"/>
  <c r="H8" i="1" s="1"/>
  <c r="H19" i="1" l="1"/>
  <c r="H20" i="1" s="1"/>
  <c r="AB6" i="1" l="1"/>
  <c r="AF6" i="1" s="1"/>
  <c r="AG16" i="1" l="1"/>
  <c r="AF7" i="1" l="1"/>
  <c r="AG15" i="1" l="1"/>
  <c r="AG14" i="1" l="1"/>
  <c r="Q12" i="1"/>
  <c r="D13" i="1" s="1"/>
  <c r="R12" i="1"/>
  <c r="E13" i="1" s="1"/>
  <c r="S12" i="1"/>
  <c r="F13" i="1" s="1"/>
  <c r="T12" i="1"/>
  <c r="G13" i="1" s="1"/>
  <c r="V12" i="1"/>
  <c r="I13" i="1" s="1"/>
  <c r="W12" i="1"/>
  <c r="J13" i="1" s="1"/>
  <c r="X12" i="1"/>
  <c r="K13" i="1" s="1"/>
  <c r="Y12" i="1"/>
  <c r="L13" i="1" s="1"/>
  <c r="Z12" i="1"/>
  <c r="M13" i="1" s="1"/>
  <c r="AA12" i="1"/>
  <c r="N13" i="1" s="1"/>
  <c r="P12" i="1"/>
  <c r="C13" i="1" s="1"/>
  <c r="Q7" i="1"/>
  <c r="R7" i="1"/>
  <c r="S7" i="1"/>
  <c r="T7" i="1"/>
  <c r="V7" i="1"/>
  <c r="W7" i="1"/>
  <c r="X7" i="1"/>
  <c r="Y7" i="1"/>
  <c r="Z7" i="1"/>
  <c r="AA7" i="1"/>
  <c r="P7" i="1"/>
  <c r="D7" i="1"/>
  <c r="D8" i="1" s="1"/>
  <c r="E7" i="1"/>
  <c r="F7" i="1"/>
  <c r="G7" i="1"/>
  <c r="I7" i="1"/>
  <c r="I8" i="1" s="1"/>
  <c r="J7" i="1"/>
  <c r="J8" i="1" s="1"/>
  <c r="K7" i="1"/>
  <c r="K8" i="1" s="1"/>
  <c r="L7" i="1"/>
  <c r="L8" i="1" s="1"/>
  <c r="M7" i="1"/>
  <c r="M8" i="1" s="1"/>
  <c r="N7" i="1"/>
  <c r="C7" i="1"/>
  <c r="G8" i="1" l="1"/>
  <c r="C8" i="1"/>
  <c r="F8" i="1"/>
  <c r="N8" i="1"/>
  <c r="E8" i="1"/>
  <c r="M19" i="1"/>
  <c r="P19" i="1"/>
  <c r="S19" i="1"/>
  <c r="Z19" i="1"/>
  <c r="AA19" i="1"/>
  <c r="N19" i="1"/>
  <c r="R19" i="1"/>
  <c r="X19" i="1"/>
  <c r="Y19" i="1"/>
  <c r="K19" i="1"/>
  <c r="L19" i="1"/>
  <c r="L20" i="1" s="1"/>
  <c r="J19" i="1"/>
  <c r="W19" i="1"/>
  <c r="AB12" i="1"/>
  <c r="Q19" i="1"/>
  <c r="V19" i="1"/>
  <c r="E19" i="1"/>
  <c r="I19" i="1"/>
  <c r="T19" i="1"/>
  <c r="G19" i="1"/>
  <c r="D19" i="1"/>
  <c r="F19" i="1"/>
  <c r="AB11" i="1"/>
  <c r="AF11" i="1" s="1"/>
  <c r="AB10" i="1"/>
  <c r="AF10" i="1" s="1"/>
  <c r="AB9" i="1"/>
  <c r="AF9" i="1" s="1"/>
  <c r="AB7" i="1"/>
  <c r="O12" i="1"/>
  <c r="AE11" i="1"/>
  <c r="O10" i="1"/>
  <c r="AE10" i="1" s="1"/>
  <c r="AE9" i="1"/>
  <c r="AE6" i="1"/>
  <c r="N20" i="1" l="1"/>
  <c r="F20" i="1"/>
  <c r="G20" i="1"/>
  <c r="D20" i="1"/>
  <c r="J20" i="1"/>
  <c r="I20" i="1"/>
  <c r="K20" i="1"/>
  <c r="E20" i="1"/>
  <c r="M20" i="1"/>
  <c r="O13" i="1"/>
  <c r="AE12" i="1"/>
  <c r="AG10" i="1"/>
  <c r="AE7" i="1"/>
  <c r="AG6" i="1"/>
  <c r="AG11" i="1"/>
  <c r="AF12" i="1"/>
  <c r="AF19" i="1" s="1"/>
  <c r="AG9" i="1"/>
  <c r="AB19" i="1"/>
  <c r="AC6" i="1"/>
  <c r="AG7" i="1" l="1"/>
  <c r="AE19" i="1"/>
  <c r="AG19" i="1" s="1"/>
  <c r="AG12" i="1"/>
  <c r="AC10" i="1" l="1"/>
  <c r="AC11" i="1"/>
  <c r="AC9" i="1"/>
  <c r="AC12" i="1"/>
  <c r="O7" i="1" l="1"/>
  <c r="O8" i="1" s="1"/>
  <c r="AC7" i="1" l="1"/>
  <c r="C19" i="1" l="1"/>
  <c r="C18" i="1"/>
  <c r="O19" i="1"/>
  <c r="O20" i="1" s="1"/>
  <c r="C20" i="1" l="1"/>
  <c r="O18" i="1"/>
  <c r="AC19" i="1"/>
</calcChain>
</file>

<file path=xl/sharedStrings.xml><?xml version="1.0" encoding="utf-8"?>
<sst xmlns="http://schemas.openxmlformats.org/spreadsheetml/2006/main" count="185" uniqueCount="50">
  <si>
    <t>2024 Target</t>
  </si>
  <si>
    <t>On-time</t>
  </si>
  <si>
    <t>Past Due</t>
  </si>
  <si>
    <t>2024 Annual Target</t>
  </si>
  <si>
    <t>LOB</t>
  </si>
  <si>
    <t>Type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</si>
  <si>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</si>
  <si>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</si>
  <si>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</si>
  <si>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</si>
  <si>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</si>
  <si>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</si>
  <si>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</si>
  <si>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</si>
  <si>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</si>
  <si>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</si>
  <si>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</si>
  <si>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</si>
  <si>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On Time</t>
  </si>
  <si>
    <t>Total Past Due</t>
  </si>
  <si>
    <t>Grand Total</t>
  </si>
  <si>
    <t>On Time</t>
  </si>
  <si>
    <t>% On Time</t>
  </si>
  <si>
    <t>Tx</t>
  </si>
  <si>
    <t>Level 2</t>
  </si>
  <si>
    <t>Tx Total</t>
  </si>
  <si>
    <t>Tx Monthly Target</t>
  </si>
  <si>
    <t>Dx</t>
  </si>
  <si>
    <t>B</t>
  </si>
  <si>
    <t>B from E</t>
  </si>
  <si>
    <t>2024 Annual Target - Revised 1/30/2014</t>
  </si>
  <si>
    <t>E</t>
  </si>
  <si>
    <t>Dx Total</t>
  </si>
  <si>
    <t>Dx Monthly Target</t>
  </si>
  <si>
    <t>Veg</t>
  </si>
  <si>
    <t>Dead/Dying</t>
  </si>
  <si>
    <t>Priority 2</t>
  </si>
  <si>
    <t>EVM</t>
  </si>
  <si>
    <t>Veg Total</t>
  </si>
  <si>
    <t>Veg Monthly Target</t>
  </si>
  <si>
    <t>Total Monthly Target</t>
  </si>
  <si>
    <t>2024 Actuals</t>
  </si>
  <si>
    <t>2024 YTD Actuals</t>
  </si>
  <si>
    <t xml:space="preserve">YTD On Time </t>
  </si>
  <si>
    <t>YTD Late</t>
  </si>
  <si>
    <t>Tx Monthly Act</t>
  </si>
  <si>
    <t>X</t>
  </si>
  <si>
    <t>Dx Monthly Act</t>
  </si>
  <si>
    <t>Veg Monthly Act</t>
  </si>
  <si>
    <t>Total Monthly Actuals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</si>
</sst>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0" fillId="0" borderId="4" xfId="0" applyBorder="1"/>
    <xf numFmtId="0" fontId="0" fillId="0" borderId="5" xfId="0" applyBorder="1"/>
    <xf numFmtId="164" fontId="0" fillId="0" borderId="4" xfId="1" applyNumberFormat="1" applyFont="1" applyBorder="1"/>
    <xf numFmtId="164" fontId="0" fillId="0" borderId="0" xfId="1" applyNumberFormat="1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2" fillId="0" borderId="0" xfId="1" applyNumberFormat="1" applyFont="1" applyBorder="1"/>
    <xf numFmtId="164" fontId="0" fillId="0" borderId="0" xfId="1" applyNumberFormat="1" applyFont="1" applyFill="1" applyBorder="1"/>
    <xf numFmtId="164" fontId="2" fillId="0" borderId="0" xfId="1" applyNumberFormat="1" applyFont="1" applyFill="1" applyBorder="1"/>
    <xf numFmtId="9" fontId="2" fillId="0" borderId="0" xfId="2" applyFont="1" applyFill="1" applyBorder="1"/>
    <xf numFmtId="165" fontId="0" fillId="0" borderId="5" xfId="2" applyNumberFormat="1" applyFont="1" applyBorder="1"/>
    <xf numFmtId="3" fontId="0" fillId="0" borderId="0" xfId="0" applyNumberFormat="1"/>
    <xf numFmtId="0" fontId="2" fillId="4" borderId="0" xfId="0" applyFont="1" applyFill="1"/>
    <xf numFmtId="0" fontId="2" fillId="0" borderId="5" xfId="0" applyFont="1" applyBorder="1"/>
    <xf numFmtId="164" fontId="2" fillId="0" borderId="5" xfId="1" applyNumberFormat="1" applyFont="1" applyBorder="1"/>
    <xf numFmtId="164" fontId="2" fillId="0" borderId="5" xfId="1" applyNumberFormat="1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164" fontId="2" fillId="4" borderId="2" xfId="1" applyNumberFormat="1" applyFont="1" applyFill="1" applyBorder="1"/>
    <xf numFmtId="164" fontId="2" fillId="4" borderId="3" xfId="1" applyNumberFormat="1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9" fontId="2" fillId="4" borderId="7" xfId="2" applyFont="1" applyFill="1" applyBorder="1"/>
    <xf numFmtId="164" fontId="2" fillId="4" borderId="7" xfId="1" applyNumberFormat="1" applyFont="1" applyFill="1" applyBorder="1"/>
    <xf numFmtId="164" fontId="2" fillId="4" borderId="8" xfId="1" applyNumberFormat="1" applyFont="1" applyFill="1" applyBorder="1"/>
    <xf numFmtId="164" fontId="2" fillId="4" borderId="1" xfId="1" applyNumberFormat="1" applyFont="1" applyFill="1" applyBorder="1"/>
    <xf numFmtId="164" fontId="2" fillId="4" borderId="6" xfId="1" applyNumberFormat="1" applyFont="1" applyFill="1" applyBorder="1"/>
    <xf numFmtId="165" fontId="2" fillId="4" borderId="8" xfId="2" applyNumberFormat="1" applyFont="1" applyFill="1" applyBorder="1"/>
    <xf numFmtId="0" fontId="2" fillId="5" borderId="0" xfId="0" applyFont="1" applyFill="1"/>
    <xf numFmtId="0" fontId="0" fillId="5" borderId="0" xfId="0" applyFill="1"/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3" fontId="3" fillId="0" borderId="4" xfId="0" applyNumberFormat="1" applyFont="1" applyBorder="1"/>
    <xf numFmtId="0" fontId="6" fillId="0" borderId="5" xfId="0" applyFont="1" applyBorder="1"/>
    <xf numFmtId="165" fontId="3" fillId="0" borderId="5" xfId="0" applyNumberFormat="1" applyFont="1" applyBorder="1"/>
    <xf numFmtId="10" fontId="2" fillId="4" borderId="7" xfId="2" applyNumberFormat="1" applyFont="1" applyFill="1" applyBorder="1"/>
    <xf numFmtId="10" fontId="2" fillId="4" borderId="3" xfId="2" applyNumberFormat="1" applyFont="1" applyFill="1" applyBorder="1"/>
    <xf numFmtId="0" fontId="2" fillId="4" borderId="4" xfId="0" applyFont="1" applyFill="1" applyBorder="1"/>
    <xf numFmtId="0" fontId="6" fillId="0" borderId="0" xfId="0" applyFont="1"/>
    <xf numFmtId="0" fontId="2" fillId="9" borderId="0" xfId="0" applyFont="1" applyFill="1"/>
    <xf numFmtId="10" fontId="2" fillId="9" borderId="0" xfId="2" applyNumberFormat="1" applyFont="1" applyFill="1" applyBorder="1"/>
    <xf numFmtId="10" fontId="4" fillId="0" borderId="0" xfId="0" applyNumberFormat="1" applyFont="1"/>
    <xf numFmtId="0" fontId="2" fillId="0" borderId="7" xfId="0" applyFont="1" applyBorder="1"/>
    <xf numFmtId="0" fontId="2" fillId="0" borderId="8" xfId="0" applyFont="1" applyBorder="1"/>
    <xf numFmtId="0" fontId="2" fillId="9" borderId="1" xfId="0" applyFont="1" applyFill="1" applyBorder="1"/>
    <xf numFmtId="0" fontId="2" fillId="9" borderId="2" xfId="0" applyFont="1" applyFill="1" applyBorder="1"/>
    <xf numFmtId="3" fontId="6" fillId="9" borderId="2" xfId="0" applyNumberFormat="1" applyFont="1" applyFill="1" applyBorder="1"/>
    <xf numFmtId="3" fontId="6" fillId="9" borderId="3" xfId="0" applyNumberFormat="1" applyFont="1" applyFill="1" applyBorder="1"/>
    <xf numFmtId="0" fontId="2" fillId="9" borderId="6" xfId="0" applyFont="1" applyFill="1" applyBorder="1"/>
    <xf numFmtId="0" fontId="2" fillId="9" borderId="7" xfId="0" applyFont="1" applyFill="1" applyBorder="1"/>
    <xf numFmtId="10" fontId="2" fillId="9" borderId="7" xfId="2" applyNumberFormat="1" applyFont="1" applyFill="1" applyBorder="1"/>
    <xf numFmtId="10" fontId="2" fillId="9" borderId="8" xfId="2" applyNumberFormat="1" applyFont="1" applyFill="1" applyBorder="1"/>
    <xf numFmtId="3" fontId="6" fillId="9" borderId="1" xfId="0" applyNumberFormat="1" applyFont="1" applyFill="1" applyBorder="1"/>
    <xf numFmtId="10" fontId="6" fillId="9" borderId="3" xfId="0" applyNumberFormat="1" applyFont="1" applyFill="1" applyBorder="1"/>
    <xf numFmtId="0" fontId="2" fillId="9" borderId="8" xfId="0" applyFont="1" applyFill="1" applyBorder="1"/>
    <xf numFmtId="164" fontId="2" fillId="9" borderId="2" xfId="1" applyNumberFormat="1" applyFont="1" applyFill="1" applyBorder="1"/>
    <xf numFmtId="164" fontId="2" fillId="9" borderId="3" xfId="1" applyNumberFormat="1" applyFont="1" applyFill="1" applyBorder="1"/>
    <xf numFmtId="164" fontId="2" fillId="9" borderId="7" xfId="1" applyNumberFormat="1" applyFont="1" applyFill="1" applyBorder="1"/>
    <xf numFmtId="164" fontId="2" fillId="9" borderId="8" xfId="1" applyNumberFormat="1" applyFont="1" applyFill="1" applyBorder="1"/>
    <xf numFmtId="164" fontId="2" fillId="9" borderId="1" xfId="1" applyNumberFormat="1" applyFont="1" applyFill="1" applyBorder="1"/>
    <xf numFmtId="10" fontId="2" fillId="9" borderId="3" xfId="2" applyNumberFormat="1" applyFont="1" applyFill="1" applyBorder="1"/>
    <xf numFmtId="164" fontId="2" fillId="9" borderId="6" xfId="1" applyNumberFormat="1" applyFont="1" applyFill="1" applyBorder="1"/>
    <xf numFmtId="165" fontId="2" fillId="9" borderId="8" xfId="2" applyNumberFormat="1" applyFont="1" applyFill="1" applyBorder="1"/>
    <xf numFmtId="0" fontId="2" fillId="9" borderId="4" xfId="0" applyFont="1" applyFill="1" applyBorder="1"/>
    <xf numFmtId="164" fontId="2" fillId="9" borderId="0" xfId="1" applyNumberFormat="1" applyFont="1" applyFill="1" applyBorder="1"/>
    <xf numFmtId="164" fontId="2" fillId="9" borderId="5" xfId="1" applyNumberFormat="1" applyFont="1" applyFill="1" applyBorder="1"/>
    <xf numFmtId="164" fontId="2" fillId="9" borderId="4" xfId="1" applyNumberFormat="1" applyFont="1" applyFill="1" applyBorder="1"/>
    <xf numFmtId="165" fontId="2" fillId="9" borderId="5" xfId="2" applyNumberFormat="1" applyFont="1" applyFill="1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/>
    </xf>
    <xf numFmtId="3" fontId="3" fillId="0" borderId="0" xfId="0" applyNumberFormat="1" applyFont="1"/>
    <xf numFmtId="165" fontId="2" fillId="0" borderId="5" xfId="2" applyNumberFormat="1" applyFont="1" applyFill="1" applyBorder="1"/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vertical="top"/>
    </xf>
    <xf numFmtId="165" fontId="0" fillId="0" borderId="5" xfId="2" applyNumberFormat="1" applyFont="1" applyFill="1" applyBorder="1"/>
    <xf numFmtId="38" fontId="0" fillId="0" borderId="0" xfId="0" applyNumberFormat="1" applyAlignment="1">
      <alignment horizontal="center"/>
    </xf>
    <xf numFmtId="38" fontId="0" fillId="0" borderId="0" xfId="0" applyNumberFormat="1"/>
    <xf numFmtId="1" fontId="0" fillId="0" borderId="0" xfId="0" applyNumberFormat="1"/>
    <xf numFmtId="164" fontId="0" fillId="0" borderId="0" xfId="0" applyNumberFormat="1"/>
    <xf numFmtId="9" fontId="2" fillId="0" borderId="7" xfId="2" applyFont="1" applyFill="1" applyBorder="1"/>
    <xf numFmtId="165" fontId="2" fillId="0" borderId="8" xfId="2" applyNumberFormat="1" applyFont="1" applyFill="1" applyBorder="1"/>
    <xf numFmtId="0" fontId="2" fillId="4" borderId="5" xfId="0" applyFont="1" applyFill="1" applyBorder="1"/>
    <xf numFmtId="10" fontId="0" fillId="0" borderId="8" xfId="2" applyNumberFormat="1" applyFont="1" applyBorder="1"/>
    <xf numFmtId="164" fontId="3" fillId="0" borderId="0" xfId="1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vertical="top"/>
    </xf>
    <xf numFmtId="164" fontId="5" fillId="0" borderId="9" xfId="1" applyNumberFormat="1" applyFont="1" applyBorder="1" applyAlignment="1">
      <alignment vertical="top"/>
    </xf>
    <xf numFmtId="164" fontId="6" fillId="0" borderId="0" xfId="1" applyNumberFormat="1" applyFont="1" applyBorder="1"/>
    <xf numFmtId="164" fontId="5" fillId="0" borderId="0" xfId="1" applyNumberFormat="1" applyFont="1" applyBorder="1" applyAlignment="1">
      <alignment vertical="top"/>
    </xf>
    <xf numFmtId="164" fontId="6" fillId="0" borderId="5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3" fillId="0" borderId="2" xfId="1" applyNumberFormat="1" applyFont="1" applyBorder="1"/>
    <xf numFmtId="164" fontId="3" fillId="0" borderId="0" xfId="1" applyNumberFormat="1" applyFont="1" applyBorder="1"/>
    <xf numFmtId="164" fontId="3" fillId="0" borderId="9" xfId="1" applyNumberFormat="1" applyFont="1" applyBorder="1"/>
    <xf numFmtId="0" fontId="0" fillId="5" borderId="0" xfId="0" applyFill="1" applyAlignment="1">
      <alignment vertical="top"/>
    </xf>
    <xf numFmtId="164" fontId="3" fillId="5" borderId="0" xfId="1" applyNumberFormat="1" applyFont="1" applyFill="1" applyBorder="1" applyAlignment="1">
      <alignment vertical="top"/>
    </xf>
    <xf numFmtId="0" fontId="0" fillId="3" borderId="4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164" fontId="3" fillId="0" borderId="0" xfId="1" applyNumberFormat="1" applyFont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08F03-0D50-47B9-BA88-8B8F9B10A696}">
  <sheetPr codeName="Sheet1"/>
  <dimension ref="A2:CG41"/>
  <sheetViews>
    <sheetView tabSelected="1" zoomScale="85" zoomScaleNormal="85" workbookViewId="0">
      <selection activeCell="AI1" sqref="AI1:AI1048576"/>
    </sheetView>
  </sheetViews>
  <sheetFormatPr defaultRowHeight="15" outlineLevelCol="1"/>
  <cols>
    <col min="1" max="1" width="6.5703125" customWidth="1"/>
    <col min="2" max="2" width="11.140625" customWidth="1"/>
    <col min="3" max="4" width="8" customWidth="1"/>
    <col min="5" max="5" width="8.42578125" customWidth="1"/>
    <col min="6" max="7" width="8" customWidth="1"/>
    <col min="8" max="8" width="8.28515625" customWidth="1"/>
    <col min="9" max="9" width="8.85546875" hidden="1" customWidth="1" outlineLevel="1"/>
    <col min="10" max="10" width="8.140625" hidden="1" customWidth="1" outlineLevel="1"/>
    <col min="11" max="11" width="9.7109375" hidden="1" customWidth="1" outlineLevel="1"/>
    <col min="12" max="14" width="8" hidden="1" customWidth="1" outlineLevel="1"/>
    <col min="15" max="15" width="13.5703125" customWidth="1" collapsed="1"/>
    <col min="16" max="16" width="8.28515625" customWidth="1"/>
    <col min="17" max="19" width="7" customWidth="1"/>
    <col min="20" max="20" width="8" customWidth="1"/>
    <col min="21" max="21" width="7.85546875" customWidth="1"/>
    <col min="22" max="22" width="9.28515625" hidden="1" customWidth="1" outlineLevel="1"/>
    <col min="23" max="24" width="8" hidden="1" customWidth="1" outlineLevel="1"/>
    <col min="25" max="26" width="7" hidden="1" customWidth="1" outlineLevel="1"/>
    <col min="27" max="27" width="8" hidden="1" customWidth="1" outlineLevel="1"/>
    <col min="28" max="28" width="10.5703125" customWidth="1" collapsed="1"/>
    <col min="29" max="29" width="11.5703125" customWidth="1"/>
    <col min="30" max="30" width="1.42578125" customWidth="1"/>
    <col min="31" max="31" width="11.5703125" bestFit="1" customWidth="1"/>
    <col min="32" max="32" width="10.5703125" bestFit="1" customWidth="1"/>
    <col min="33" max="33" width="10.42578125" bestFit="1" customWidth="1"/>
    <col min="34" max="34" width="1.5703125" customWidth="1"/>
    <col min="35" max="35" width="1.28515625" customWidth="1"/>
    <col min="36" max="48" width="9.140625" customWidth="1" outlineLevel="1"/>
    <col min="77" max="77" width="2.140625" customWidth="1"/>
    <col min="78" max="78" width="1.28515625" customWidth="1"/>
    <col min="82" max="82" width="2.85546875" customWidth="1"/>
    <col min="83" max="83" width="11.5703125" bestFit="1" customWidth="1"/>
    <col min="84" max="84" width="9.5703125" bestFit="1" customWidth="1"/>
  </cols>
  <sheetData>
    <row r="2" spans="1:85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5"/>
      <c r="AJ2" s="32">
        <v>0.8</v>
      </c>
    </row>
    <row r="3" spans="1:85">
      <c r="A3" s="6"/>
      <c r="B3" s="7"/>
      <c r="C3" s="106" t="s">
        <v>1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 t="s">
        <v>2</v>
      </c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8"/>
      <c r="AE3" s="108" t="s">
        <v>3</v>
      </c>
      <c r="AF3" s="109"/>
      <c r="AG3" s="110"/>
      <c r="AH3" s="78"/>
    </row>
    <row r="4" spans="1:85">
      <c r="A4" s="2"/>
      <c r="C4">
        <v>2024</v>
      </c>
      <c r="P4">
        <v>2024</v>
      </c>
      <c r="AC4" s="3"/>
      <c r="AE4" s="2"/>
      <c r="AG4" s="3"/>
      <c r="AH4" s="3"/>
    </row>
    <row r="5" spans="1:85">
      <c r="A5" s="2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s="1" t="s">
        <v>18</v>
      </c>
      <c r="P5" t="s">
        <v>6</v>
      </c>
      <c r="Q5" t="s">
        <v>7</v>
      </c>
      <c r="R5" t="s">
        <v>8</v>
      </c>
      <c r="S5" t="s">
        <v>9</v>
      </c>
      <c r="T5" t="s">
        <v>10</v>
      </c>
      <c r="U5" t="s">
        <v>11</v>
      </c>
      <c r="V5" t="s">
        <v>12</v>
      </c>
      <c r="W5" t="s">
        <v>13</v>
      </c>
      <c r="X5" t="s">
        <v>14</v>
      </c>
      <c r="Y5" t="s">
        <v>15</v>
      </c>
      <c r="Z5" t="s">
        <v>16</v>
      </c>
      <c r="AA5" t="s">
        <v>17</v>
      </c>
      <c r="AB5" s="1" t="s">
        <v>19</v>
      </c>
      <c r="AC5" s="16" t="s">
        <v>20</v>
      </c>
      <c r="AD5" s="1"/>
      <c r="AE5" s="2" t="s">
        <v>21</v>
      </c>
      <c r="AF5" t="s">
        <v>2</v>
      </c>
      <c r="AG5" s="3" t="s">
        <v>22</v>
      </c>
      <c r="AH5" s="3"/>
      <c r="AJ5" t="s">
        <v>6</v>
      </c>
      <c r="AK5" t="s">
        <v>7</v>
      </c>
      <c r="AL5" t="s">
        <v>8</v>
      </c>
      <c r="AM5" t="s">
        <v>9</v>
      </c>
      <c r="AN5" t="s">
        <v>10</v>
      </c>
      <c r="AO5" t="s">
        <v>11</v>
      </c>
      <c r="AP5" t="s">
        <v>12</v>
      </c>
      <c r="AQ5" t="s">
        <v>13</v>
      </c>
      <c r="AR5" t="s">
        <v>14</v>
      </c>
      <c r="AS5" t="s">
        <v>15</v>
      </c>
      <c r="AT5" t="s">
        <v>16</v>
      </c>
      <c r="AU5" t="s">
        <v>17</v>
      </c>
    </row>
    <row r="6" spans="1:85">
      <c r="A6" s="2" t="s">
        <v>23</v>
      </c>
      <c r="B6" t="s">
        <v>24</v>
      </c>
      <c r="C6" s="74">
        <v>108</v>
      </c>
      <c r="D6" s="74">
        <v>635</v>
      </c>
      <c r="E6" s="74">
        <v>802</v>
      </c>
      <c r="F6" s="74">
        <v>1400</v>
      </c>
      <c r="G6" s="74">
        <v>2024</v>
      </c>
      <c r="H6" s="74">
        <v>1791</v>
      </c>
      <c r="I6" s="74">
        <v>311</v>
      </c>
      <c r="J6" s="74">
        <v>194</v>
      </c>
      <c r="K6" s="74">
        <v>293</v>
      </c>
      <c r="L6" s="74">
        <v>331</v>
      </c>
      <c r="M6" s="74">
        <v>408</v>
      </c>
      <c r="N6" s="74">
        <v>233</v>
      </c>
      <c r="O6" s="9">
        <f>SUM(C6:N6)</f>
        <v>8530</v>
      </c>
      <c r="P6" s="79">
        <v>38</v>
      </c>
      <c r="Q6" s="79">
        <v>143</v>
      </c>
      <c r="R6" s="79">
        <v>182</v>
      </c>
      <c r="S6" s="79">
        <v>311</v>
      </c>
      <c r="T6" s="99">
        <v>446</v>
      </c>
      <c r="U6" s="99">
        <v>395</v>
      </c>
      <c r="V6" s="79">
        <v>69</v>
      </c>
      <c r="W6" s="79">
        <v>55</v>
      </c>
      <c r="X6" s="79">
        <v>92</v>
      </c>
      <c r="Y6" s="79">
        <v>133</v>
      </c>
      <c r="Z6" s="79">
        <v>171</v>
      </c>
      <c r="AA6" s="79">
        <v>98</v>
      </c>
      <c r="AB6" s="9">
        <f>SUM(P6:AA6)</f>
        <v>2133</v>
      </c>
      <c r="AC6" s="17">
        <f>O6+AB6</f>
        <v>10663</v>
      </c>
      <c r="AD6" s="12"/>
      <c r="AE6" s="4">
        <f>O6</f>
        <v>8530</v>
      </c>
      <c r="AF6" s="5">
        <f>AB6</f>
        <v>2133</v>
      </c>
      <c r="AG6" s="13">
        <f>AE6/SUM(AE6:AF6)</f>
        <v>0.79996248710494233</v>
      </c>
      <c r="AH6" s="80"/>
      <c r="AJ6">
        <v>146</v>
      </c>
      <c r="AK6">
        <v>778</v>
      </c>
      <c r="AL6">
        <v>984</v>
      </c>
      <c r="AM6">
        <v>1711</v>
      </c>
      <c r="AN6">
        <v>2470</v>
      </c>
      <c r="AO6">
        <v>2186</v>
      </c>
      <c r="AP6">
        <v>380</v>
      </c>
      <c r="AQ6">
        <v>249</v>
      </c>
      <c r="AR6">
        <v>385</v>
      </c>
      <c r="AS6">
        <v>464</v>
      </c>
      <c r="AT6">
        <v>579</v>
      </c>
      <c r="AU6">
        <v>331</v>
      </c>
      <c r="AV6">
        <v>10663</v>
      </c>
    </row>
    <row r="7" spans="1:85" s="15" customFormat="1">
      <c r="A7" s="19" t="s">
        <v>23</v>
      </c>
      <c r="B7" s="20" t="s">
        <v>25</v>
      </c>
      <c r="C7" s="21">
        <f t="shared" ref="C7:N7" si="0">SUM(C6:C6)</f>
        <v>108</v>
      </c>
      <c r="D7" s="21">
        <f t="shared" si="0"/>
        <v>635</v>
      </c>
      <c r="E7" s="21">
        <f t="shared" si="0"/>
        <v>802</v>
      </c>
      <c r="F7" s="21">
        <f t="shared" si="0"/>
        <v>1400</v>
      </c>
      <c r="G7" s="21">
        <f t="shared" si="0"/>
        <v>2024</v>
      </c>
      <c r="H7" s="21">
        <f t="shared" si="0"/>
        <v>1791</v>
      </c>
      <c r="I7" s="21">
        <f t="shared" si="0"/>
        <v>311</v>
      </c>
      <c r="J7" s="21">
        <f t="shared" si="0"/>
        <v>194</v>
      </c>
      <c r="K7" s="21">
        <f t="shared" si="0"/>
        <v>293</v>
      </c>
      <c r="L7" s="21">
        <f t="shared" si="0"/>
        <v>331</v>
      </c>
      <c r="M7" s="21">
        <f t="shared" si="0"/>
        <v>408</v>
      </c>
      <c r="N7" s="21">
        <f t="shared" si="0"/>
        <v>233</v>
      </c>
      <c r="O7" s="21">
        <f t="shared" ref="O7:O12" si="1">SUM(C7:N7)</f>
        <v>8530</v>
      </c>
      <c r="P7" s="21">
        <f t="shared" ref="P7:AA7" si="2">SUM(P6:P6)</f>
        <v>38</v>
      </c>
      <c r="Q7" s="21">
        <f t="shared" si="2"/>
        <v>143</v>
      </c>
      <c r="R7" s="21">
        <f t="shared" si="2"/>
        <v>182</v>
      </c>
      <c r="S7" s="21">
        <f t="shared" si="2"/>
        <v>311</v>
      </c>
      <c r="T7" s="21">
        <f t="shared" si="2"/>
        <v>446</v>
      </c>
      <c r="U7" s="21">
        <f t="shared" si="2"/>
        <v>395</v>
      </c>
      <c r="V7" s="21">
        <f t="shared" si="2"/>
        <v>69</v>
      </c>
      <c r="W7" s="21">
        <f t="shared" si="2"/>
        <v>55</v>
      </c>
      <c r="X7" s="21">
        <f t="shared" si="2"/>
        <v>92</v>
      </c>
      <c r="Y7" s="21">
        <f t="shared" si="2"/>
        <v>133</v>
      </c>
      <c r="Z7" s="21">
        <f t="shared" si="2"/>
        <v>171</v>
      </c>
      <c r="AA7" s="21">
        <f t="shared" si="2"/>
        <v>98</v>
      </c>
      <c r="AB7" s="21">
        <f t="shared" ref="AB7:AB11" si="3">SUM(P7:AA7)</f>
        <v>2133</v>
      </c>
      <c r="AC7" s="22">
        <f t="shared" ref="AC7" si="4">O7+AB7</f>
        <v>10663</v>
      </c>
      <c r="AD7" s="12"/>
      <c r="AE7" s="28">
        <f>AE6</f>
        <v>8530</v>
      </c>
      <c r="AF7" s="21">
        <f>AF6</f>
        <v>2133</v>
      </c>
      <c r="AG7" s="40">
        <f t="shared" ref="AG7:AG12" si="5">AE7/SUM(AE7:AF7)</f>
        <v>0.79996248710494233</v>
      </c>
      <c r="AH7" s="76"/>
      <c r="AI7" s="1"/>
    </row>
    <row r="8" spans="1:85" s="15" customFormat="1">
      <c r="A8" s="23" t="s">
        <v>26</v>
      </c>
      <c r="B8" s="24"/>
      <c r="C8" s="39">
        <f>C7/(C7+P7)</f>
        <v>0.73972602739726023</v>
      </c>
      <c r="D8" s="25">
        <f t="shared" ref="D8:O8" si="6">D7/(D7+Q7)</f>
        <v>0.81619537275064269</v>
      </c>
      <c r="E8" s="25">
        <f t="shared" si="6"/>
        <v>0.81504065040650409</v>
      </c>
      <c r="F8" s="25">
        <f t="shared" si="6"/>
        <v>0.81823495032144944</v>
      </c>
      <c r="G8" s="25">
        <f t="shared" si="6"/>
        <v>0.81943319838056683</v>
      </c>
      <c r="H8" s="25">
        <f t="shared" si="6"/>
        <v>0.81930466605672458</v>
      </c>
      <c r="I8" s="25">
        <f t="shared" si="6"/>
        <v>0.81842105263157894</v>
      </c>
      <c r="J8" s="25">
        <f t="shared" si="6"/>
        <v>0.77911646586345384</v>
      </c>
      <c r="K8" s="25">
        <f t="shared" si="6"/>
        <v>0.76103896103896107</v>
      </c>
      <c r="L8" s="25">
        <f t="shared" si="6"/>
        <v>0.71336206896551724</v>
      </c>
      <c r="M8" s="25">
        <f t="shared" si="6"/>
        <v>0.70466321243523311</v>
      </c>
      <c r="N8" s="25">
        <f t="shared" si="6"/>
        <v>0.70392749244712993</v>
      </c>
      <c r="O8" s="39">
        <f t="shared" si="6"/>
        <v>0.79996248710494233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7"/>
      <c r="AD8" s="12"/>
      <c r="AE8" s="29"/>
      <c r="AF8" s="26"/>
      <c r="AG8" s="30"/>
      <c r="AH8" s="76"/>
      <c r="AI8" s="1"/>
    </row>
    <row r="9" spans="1:85">
      <c r="A9" s="2" t="s">
        <v>27</v>
      </c>
      <c r="B9" t="s">
        <v>28</v>
      </c>
      <c r="C9" s="81">
        <v>382</v>
      </c>
      <c r="D9" s="81">
        <v>134</v>
      </c>
      <c r="E9" s="81">
        <v>122</v>
      </c>
      <c r="F9" s="81">
        <v>213</v>
      </c>
      <c r="G9" s="81">
        <v>650</v>
      </c>
      <c r="H9" s="81">
        <v>1176</v>
      </c>
      <c r="I9" s="81">
        <v>1300</v>
      </c>
      <c r="J9" s="77">
        <v>1684</v>
      </c>
      <c r="K9" s="77">
        <v>1302</v>
      </c>
      <c r="L9" s="77">
        <v>888</v>
      </c>
      <c r="M9" s="82">
        <v>40</v>
      </c>
      <c r="N9" s="82">
        <v>41</v>
      </c>
      <c r="O9" s="9">
        <f>SUM(C9:N9)</f>
        <v>7932</v>
      </c>
      <c r="P9" s="82">
        <v>12</v>
      </c>
      <c r="Q9" s="82">
        <v>13</v>
      </c>
      <c r="R9" s="82">
        <v>22</v>
      </c>
      <c r="S9" s="82">
        <v>40</v>
      </c>
      <c r="T9" s="82">
        <v>19</v>
      </c>
      <c r="U9" s="82">
        <v>20</v>
      </c>
      <c r="V9" s="82">
        <v>19</v>
      </c>
      <c r="W9" s="72">
        <v>11</v>
      </c>
      <c r="X9" s="72">
        <v>2</v>
      </c>
      <c r="Y9" s="72">
        <v>25</v>
      </c>
      <c r="Z9" s="82">
        <v>10</v>
      </c>
      <c r="AA9" s="82">
        <v>39</v>
      </c>
      <c r="AB9" s="9">
        <f t="shared" si="3"/>
        <v>232</v>
      </c>
      <c r="AC9" s="17">
        <f>O9+AB9</f>
        <v>8164</v>
      </c>
      <c r="AD9" s="12"/>
      <c r="AE9" s="4">
        <f>O9</f>
        <v>7932</v>
      </c>
      <c r="AF9" s="5">
        <f>AB9</f>
        <v>232</v>
      </c>
      <c r="AG9" s="13">
        <f t="shared" si="5"/>
        <v>0.97158255756981871</v>
      </c>
      <c r="AH9" s="80"/>
    </row>
    <row r="10" spans="1:85">
      <c r="A10" s="2" t="s">
        <v>27</v>
      </c>
      <c r="B10" t="s">
        <v>29</v>
      </c>
      <c r="C10" s="81">
        <v>17</v>
      </c>
      <c r="D10" s="81">
        <v>9</v>
      </c>
      <c r="E10" s="81">
        <v>12</v>
      </c>
      <c r="F10" s="81">
        <v>15</v>
      </c>
      <c r="G10" s="81">
        <v>23</v>
      </c>
      <c r="H10" s="81">
        <v>41</v>
      </c>
      <c r="I10" s="81">
        <v>15</v>
      </c>
      <c r="J10" s="77">
        <v>5</v>
      </c>
      <c r="K10" s="77">
        <v>21</v>
      </c>
      <c r="L10" s="77">
        <v>15</v>
      </c>
      <c r="M10" s="82">
        <v>23</v>
      </c>
      <c r="N10" s="82">
        <v>76</v>
      </c>
      <c r="O10" s="9">
        <f t="shared" si="1"/>
        <v>272</v>
      </c>
      <c r="P10" s="82">
        <v>46</v>
      </c>
      <c r="Q10" s="82">
        <v>7</v>
      </c>
      <c r="R10" s="82">
        <v>35</v>
      </c>
      <c r="S10" s="82">
        <v>138</v>
      </c>
      <c r="T10" s="82">
        <v>144</v>
      </c>
      <c r="U10" s="82">
        <v>210</v>
      </c>
      <c r="V10" s="82">
        <v>111</v>
      </c>
      <c r="W10" s="72">
        <v>15</v>
      </c>
      <c r="X10" s="72">
        <v>10</v>
      </c>
      <c r="Y10" s="72">
        <v>21</v>
      </c>
      <c r="Z10" s="82">
        <v>8</v>
      </c>
      <c r="AA10" s="82">
        <v>23</v>
      </c>
      <c r="AB10" s="9">
        <f t="shared" si="3"/>
        <v>768</v>
      </c>
      <c r="AC10" s="17">
        <f t="shared" ref="AC10:AC12" si="7">O10+AB10</f>
        <v>1040</v>
      </c>
      <c r="AD10" s="12"/>
      <c r="AE10" s="4">
        <f>O10</f>
        <v>272</v>
      </c>
      <c r="AF10" s="5">
        <f>AB10</f>
        <v>768</v>
      </c>
      <c r="AG10" s="13">
        <f t="shared" si="5"/>
        <v>0.26153846153846155</v>
      </c>
      <c r="AH10" s="80"/>
      <c r="AW10" s="103" t="s">
        <v>0</v>
      </c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5"/>
      <c r="CE10" s="101" t="s">
        <v>30</v>
      </c>
      <c r="CF10" s="102"/>
      <c r="CG10" s="102"/>
    </row>
    <row r="11" spans="1:85">
      <c r="A11" s="2" t="s">
        <v>27</v>
      </c>
      <c r="B11" t="s">
        <v>31</v>
      </c>
      <c r="C11" s="81">
        <v>50</v>
      </c>
      <c r="D11" s="81">
        <v>34</v>
      </c>
      <c r="E11" s="81">
        <v>25</v>
      </c>
      <c r="F11" s="81">
        <v>36</v>
      </c>
      <c r="G11" s="81">
        <v>105</v>
      </c>
      <c r="H11" s="81">
        <v>272</v>
      </c>
      <c r="I11" s="81">
        <v>107</v>
      </c>
      <c r="J11" s="77">
        <v>4</v>
      </c>
      <c r="K11" s="77">
        <v>1</v>
      </c>
      <c r="L11" s="77">
        <v>0</v>
      </c>
      <c r="M11" s="82">
        <v>0</v>
      </c>
      <c r="N11" s="82"/>
      <c r="O11" s="9">
        <f t="shared" si="1"/>
        <v>634</v>
      </c>
      <c r="P11" s="82">
        <v>738</v>
      </c>
      <c r="Q11" s="82">
        <v>454</v>
      </c>
      <c r="R11" s="82">
        <v>395</v>
      </c>
      <c r="S11" s="82">
        <v>1503</v>
      </c>
      <c r="T11" s="82">
        <v>6659</v>
      </c>
      <c r="U11" s="82">
        <v>14150</v>
      </c>
      <c r="V11" s="82">
        <v>13536</v>
      </c>
      <c r="W11" s="72">
        <v>15124</v>
      </c>
      <c r="X11" s="72">
        <v>10544</v>
      </c>
      <c r="Y11" s="75">
        <v>7356</v>
      </c>
      <c r="Z11" s="82">
        <v>336</v>
      </c>
      <c r="AA11" s="82"/>
      <c r="AB11" s="9">
        <f t="shared" si="3"/>
        <v>70795</v>
      </c>
      <c r="AC11" s="17">
        <f t="shared" si="7"/>
        <v>71429</v>
      </c>
      <c r="AD11" s="12"/>
      <c r="AE11" s="4">
        <f>O11</f>
        <v>634</v>
      </c>
      <c r="AF11" s="5">
        <f>AB11</f>
        <v>70795</v>
      </c>
      <c r="AG11" s="13">
        <f t="shared" si="5"/>
        <v>8.875946744319534E-3</v>
      </c>
      <c r="AH11" s="80"/>
      <c r="AW11" s="6"/>
      <c r="AX11" s="7"/>
      <c r="AY11" s="106" t="s">
        <v>1</v>
      </c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7" t="s">
        <v>2</v>
      </c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8"/>
      <c r="CA11" s="108" t="s">
        <v>3</v>
      </c>
      <c r="CB11" s="109"/>
      <c r="CC11" s="110"/>
      <c r="CD11" s="78"/>
      <c r="CE11" s="101"/>
      <c r="CF11" s="102"/>
      <c r="CG11" s="102"/>
    </row>
    <row r="12" spans="1:85" s="15" customFormat="1">
      <c r="A12" s="19" t="s">
        <v>27</v>
      </c>
      <c r="B12" s="20" t="s">
        <v>32</v>
      </c>
      <c r="C12" s="21">
        <f>SUM(C9:C11)</f>
        <v>449</v>
      </c>
      <c r="D12" s="21">
        <f t="shared" ref="D12:N12" si="8">SUM(D9:D11)</f>
        <v>177</v>
      </c>
      <c r="E12" s="21">
        <f t="shared" si="8"/>
        <v>159</v>
      </c>
      <c r="F12" s="21">
        <f t="shared" si="8"/>
        <v>264</v>
      </c>
      <c r="G12" s="21">
        <f t="shared" si="8"/>
        <v>778</v>
      </c>
      <c r="H12" s="21">
        <f t="shared" si="8"/>
        <v>1489</v>
      </c>
      <c r="I12" s="21">
        <f t="shared" si="8"/>
        <v>1422</v>
      </c>
      <c r="J12" s="21">
        <f t="shared" si="8"/>
        <v>1693</v>
      </c>
      <c r="K12" s="21">
        <f t="shared" si="8"/>
        <v>1324</v>
      </c>
      <c r="L12" s="21">
        <f t="shared" si="8"/>
        <v>903</v>
      </c>
      <c r="M12" s="21">
        <f t="shared" si="8"/>
        <v>63</v>
      </c>
      <c r="N12" s="21">
        <f t="shared" si="8"/>
        <v>117</v>
      </c>
      <c r="O12" s="21">
        <f t="shared" si="1"/>
        <v>8838</v>
      </c>
      <c r="P12" s="21">
        <f>SUM(P9:P11)</f>
        <v>796</v>
      </c>
      <c r="Q12" s="21">
        <f t="shared" ref="Q12:AA12" si="9">SUM(Q9:Q11)</f>
        <v>474</v>
      </c>
      <c r="R12" s="21">
        <f t="shared" si="9"/>
        <v>452</v>
      </c>
      <c r="S12" s="21">
        <f t="shared" si="9"/>
        <v>1681</v>
      </c>
      <c r="T12" s="21">
        <f t="shared" si="9"/>
        <v>6822</v>
      </c>
      <c r="U12" s="21">
        <f t="shared" si="9"/>
        <v>14380</v>
      </c>
      <c r="V12" s="21">
        <f t="shared" si="9"/>
        <v>13666</v>
      </c>
      <c r="W12" s="21">
        <f t="shared" si="9"/>
        <v>15150</v>
      </c>
      <c r="X12" s="21">
        <f t="shared" si="9"/>
        <v>10556</v>
      </c>
      <c r="Y12" s="21">
        <f t="shared" si="9"/>
        <v>7402</v>
      </c>
      <c r="Z12" s="21">
        <f t="shared" si="9"/>
        <v>354</v>
      </c>
      <c r="AA12" s="21">
        <f t="shared" si="9"/>
        <v>62</v>
      </c>
      <c r="AB12" s="21">
        <f>SUM(P12:AA12)</f>
        <v>71795</v>
      </c>
      <c r="AC12" s="22">
        <f t="shared" si="7"/>
        <v>80633</v>
      </c>
      <c r="AD12" s="12"/>
      <c r="AE12" s="28">
        <f>SUM(AE9:AE11)</f>
        <v>8838</v>
      </c>
      <c r="AF12" s="21">
        <f>SUM(AF9:AF11)</f>
        <v>71795</v>
      </c>
      <c r="AG12" s="40">
        <f t="shared" si="5"/>
        <v>0.1096077288455099</v>
      </c>
      <c r="AH12" s="76"/>
      <c r="AI12" s="1"/>
      <c r="AW12" s="2"/>
      <c r="AX12"/>
      <c r="AY12">
        <v>2024</v>
      </c>
      <c r="AZ12"/>
      <c r="BA12"/>
      <c r="BB12"/>
      <c r="BC12"/>
      <c r="BD12"/>
      <c r="BE12"/>
      <c r="BF12"/>
      <c r="BG12"/>
      <c r="BH12"/>
      <c r="BI12"/>
      <c r="BJ12"/>
      <c r="BK12"/>
      <c r="BL12">
        <v>2024</v>
      </c>
      <c r="BM12"/>
      <c r="BN12"/>
      <c r="BO12"/>
      <c r="BP12"/>
      <c r="BQ12"/>
      <c r="BR12"/>
      <c r="BS12"/>
      <c r="BT12"/>
      <c r="BU12"/>
      <c r="BV12"/>
      <c r="BW12"/>
      <c r="BX12"/>
      <c r="BY12" s="3"/>
      <c r="BZ12"/>
      <c r="CA12" s="2"/>
      <c r="CB12"/>
      <c r="CC12" s="3"/>
      <c r="CD12" s="3"/>
      <c r="CE12" s="41"/>
      <c r="CG12" s="87"/>
    </row>
    <row r="13" spans="1:85" s="15" customFormat="1">
      <c r="A13" s="23" t="s">
        <v>33</v>
      </c>
      <c r="B13" s="24"/>
      <c r="C13" s="39">
        <f t="shared" ref="C13:O13" si="10">C12/(C12+P12)</f>
        <v>0.36064257028112451</v>
      </c>
      <c r="D13" s="25">
        <f t="shared" si="10"/>
        <v>0.27188940092165897</v>
      </c>
      <c r="E13" s="25">
        <f t="shared" si="10"/>
        <v>0.2602291325695581</v>
      </c>
      <c r="F13" s="25">
        <f t="shared" si="10"/>
        <v>0.13573264781491001</v>
      </c>
      <c r="G13" s="25">
        <f t="shared" si="10"/>
        <v>0.10236842105263158</v>
      </c>
      <c r="H13" s="25">
        <f t="shared" si="10"/>
        <v>9.383073917701179E-2</v>
      </c>
      <c r="I13" s="25">
        <f t="shared" si="10"/>
        <v>9.4247083775185578E-2</v>
      </c>
      <c r="J13" s="25">
        <f t="shared" si="10"/>
        <v>0.10051653505907499</v>
      </c>
      <c r="K13" s="25">
        <f t="shared" si="10"/>
        <v>0.11144781144781145</v>
      </c>
      <c r="L13" s="25">
        <f t="shared" si="10"/>
        <v>0.10872968091511138</v>
      </c>
      <c r="M13" s="25">
        <f t="shared" si="10"/>
        <v>0.15107913669064749</v>
      </c>
      <c r="N13" s="25">
        <f t="shared" si="10"/>
        <v>0.65363128491620115</v>
      </c>
      <c r="O13" s="39">
        <f t="shared" si="10"/>
        <v>0.1096077288455099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7"/>
      <c r="AD13" s="12"/>
      <c r="AE13" s="29"/>
      <c r="AF13" s="26"/>
      <c r="AG13" s="30"/>
      <c r="AH13" s="76"/>
      <c r="AI13" s="1"/>
      <c r="AJ13" s="31">
        <v>0.99</v>
      </c>
      <c r="AW13" s="2" t="s">
        <v>4</v>
      </c>
      <c r="AX13" t="s">
        <v>5</v>
      </c>
      <c r="AY13" t="s">
        <v>6</v>
      </c>
      <c r="AZ13" t="s">
        <v>7</v>
      </c>
      <c r="BA13" t="s">
        <v>8</v>
      </c>
      <c r="BB13" t="s">
        <v>9</v>
      </c>
      <c r="BC13" t="s">
        <v>10</v>
      </c>
      <c r="BD13" t="s">
        <v>11</v>
      </c>
      <c r="BE13" t="s">
        <v>12</v>
      </c>
      <c r="BF13" t="s">
        <v>13</v>
      </c>
      <c r="BG13" t="s">
        <v>14</v>
      </c>
      <c r="BH13" t="s">
        <v>15</v>
      </c>
      <c r="BI13" t="s">
        <v>16</v>
      </c>
      <c r="BJ13" t="s">
        <v>17</v>
      </c>
      <c r="BK13" s="1" t="s">
        <v>18</v>
      </c>
      <c r="BL13" t="s">
        <v>6</v>
      </c>
      <c r="BM13" t="s">
        <v>7</v>
      </c>
      <c r="BN13" t="s">
        <v>8</v>
      </c>
      <c r="BO13" t="s">
        <v>9</v>
      </c>
      <c r="BP13" t="s">
        <v>10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BV13" t="s">
        <v>16</v>
      </c>
      <c r="BW13" t="s">
        <v>17</v>
      </c>
      <c r="BX13" s="1" t="s">
        <v>19</v>
      </c>
      <c r="BY13" s="16" t="s">
        <v>20</v>
      </c>
      <c r="BZ13" s="1"/>
      <c r="CA13" s="2" t="s">
        <v>21</v>
      </c>
      <c r="CB13" t="s">
        <v>2</v>
      </c>
      <c r="CC13" s="3" t="s">
        <v>22</v>
      </c>
      <c r="CD13" s="3"/>
      <c r="CE13" s="2" t="s">
        <v>21</v>
      </c>
      <c r="CF13" t="s">
        <v>2</v>
      </c>
      <c r="CG13" s="3" t="s">
        <v>22</v>
      </c>
    </row>
    <row r="14" spans="1:85">
      <c r="A14" s="2" t="s">
        <v>34</v>
      </c>
      <c r="B14" t="s">
        <v>35</v>
      </c>
      <c r="C14" s="5">
        <f>ROUND((AY14/$CA14)*$CE14,0)</f>
        <v>10496</v>
      </c>
      <c r="D14" s="83">
        <f t="shared" ref="D14:N14" si="11">ROUND((AZ14/$CA14)*$CE14,0)</f>
        <v>9583</v>
      </c>
      <c r="E14" s="83">
        <f t="shared" si="11"/>
        <v>9583</v>
      </c>
      <c r="F14" s="83">
        <f t="shared" si="11"/>
        <v>9583</v>
      </c>
      <c r="G14" s="83">
        <f t="shared" si="11"/>
        <v>10039</v>
      </c>
      <c r="H14" s="83">
        <f t="shared" si="11"/>
        <v>10496</v>
      </c>
      <c r="I14" s="83">
        <f t="shared" si="11"/>
        <v>9127</v>
      </c>
      <c r="J14" s="83">
        <f t="shared" si="11"/>
        <v>10496</v>
      </c>
      <c r="K14" s="14">
        <f t="shared" si="11"/>
        <v>10039</v>
      </c>
      <c r="L14" s="84">
        <f t="shared" si="11"/>
        <v>9583</v>
      </c>
      <c r="M14" s="5">
        <f t="shared" si="11"/>
        <v>10496</v>
      </c>
      <c r="N14" s="5">
        <f t="shared" si="11"/>
        <v>10039</v>
      </c>
      <c r="O14" s="11">
        <f>SUM(C14:N14)</f>
        <v>119560</v>
      </c>
      <c r="P14" s="5">
        <f>ROUND((BL14/$CB14)*$CF14,0)</f>
        <v>214</v>
      </c>
      <c r="Q14" s="83">
        <f t="shared" ref="Q14:Q16" si="12">ROUND((BM14/$CB14)*$CF14,0)</f>
        <v>196</v>
      </c>
      <c r="R14" s="83">
        <f t="shared" ref="R14:R16" si="13">ROUND((BN14/$CB14)*$CF14,0)</f>
        <v>196</v>
      </c>
      <c r="S14" s="83">
        <f t="shared" ref="S14:S16" si="14">ROUND((BO14/$CB14)*$CF14,0)</f>
        <v>196</v>
      </c>
      <c r="T14" s="83">
        <f t="shared" ref="T14:T16" si="15">ROUND((BP14/$CB14)*$CF14,0)</f>
        <v>205</v>
      </c>
      <c r="U14" s="83">
        <f t="shared" ref="U14:U16" si="16">ROUND((BQ14/$CB14)*$CF14,0)</f>
        <v>214</v>
      </c>
      <c r="V14" s="83">
        <f t="shared" ref="V14:V16" si="17">ROUND((BR14/$CB14)*$CF14,0)</f>
        <v>186</v>
      </c>
      <c r="W14" s="83">
        <f t="shared" ref="W14:W16" si="18">ROUND((BS14/$CB14)*$CF14,0)</f>
        <v>214</v>
      </c>
      <c r="X14" s="14">
        <f t="shared" ref="X14:X16" si="19">ROUND((BT14/$CB14)*$CF14,0)</f>
        <v>205</v>
      </c>
      <c r="Y14" s="84">
        <f t="shared" ref="Y14:Y16" si="20">ROUND((BU14/$CB14)*$CF14,0)</f>
        <v>196</v>
      </c>
      <c r="Z14" s="5">
        <f t="shared" ref="Z14:Z16" si="21">ROUND((BV14/$CB14)*$CF14,0)</f>
        <v>214</v>
      </c>
      <c r="AA14" s="5">
        <f>ROUND((BW14/$CB14)*$CF14,0)-1</f>
        <v>204</v>
      </c>
      <c r="AB14" s="11">
        <f>SUM(P14:AA14)</f>
        <v>2440</v>
      </c>
      <c r="AC14" s="17">
        <f>O14+AB14</f>
        <v>122000</v>
      </c>
      <c r="AD14" s="12"/>
      <c r="AE14" s="4">
        <v>119560</v>
      </c>
      <c r="AF14" s="5">
        <v>2440</v>
      </c>
      <c r="AG14" s="13">
        <f t="shared" ref="AG14:AG17" si="22">AE14/SUM(AE14:AF14)</f>
        <v>0.98</v>
      </c>
      <c r="AH14" s="80"/>
      <c r="AW14" s="2" t="s">
        <v>34</v>
      </c>
      <c r="AX14" t="s">
        <v>35</v>
      </c>
      <c r="AY14" s="83">
        <v>8988.7805699335859</v>
      </c>
      <c r="AZ14" s="83">
        <v>8207.1474768958833</v>
      </c>
      <c r="BA14" s="83">
        <v>8207.1474768958833</v>
      </c>
      <c r="BB14" s="83">
        <v>8207.1474768958833</v>
      </c>
      <c r="BC14" s="83">
        <v>8597.9640234147355</v>
      </c>
      <c r="BD14" s="83">
        <v>8988.7805699335859</v>
      </c>
      <c r="BE14" s="83">
        <v>7816.3309303770311</v>
      </c>
      <c r="BF14" s="83">
        <v>8988.7805699335859</v>
      </c>
      <c r="BG14" s="14">
        <v>8597.9640234147355</v>
      </c>
      <c r="BH14" s="84">
        <v>8207.1474768958833</v>
      </c>
      <c r="BI14" s="5">
        <v>8988.7805699335859</v>
      </c>
      <c r="BJ14" s="5">
        <v>8597.9640234147355</v>
      </c>
      <c r="BK14" s="11">
        <v>102393.93518793912</v>
      </c>
      <c r="BL14" s="84">
        <v>213.49827724379301</v>
      </c>
      <c r="BM14" s="84">
        <v>194.93320965737621</v>
      </c>
      <c r="BN14" s="84">
        <v>194.93320965737621</v>
      </c>
      <c r="BO14" s="84">
        <v>194.93320965737621</v>
      </c>
      <c r="BP14" s="84">
        <v>204.21574345058457</v>
      </c>
      <c r="BQ14" s="84">
        <v>213.49827724379296</v>
      </c>
      <c r="BR14" s="84">
        <v>185.65067586416779</v>
      </c>
      <c r="BS14" s="84">
        <v>213.49827724379296</v>
      </c>
      <c r="BT14" s="5">
        <v>204.21574345058457</v>
      </c>
      <c r="BU14" s="84">
        <v>194.93320965737621</v>
      </c>
      <c r="BV14" s="5">
        <v>213.49827724379296</v>
      </c>
      <c r="BW14" s="5">
        <v>204.21574345058457</v>
      </c>
      <c r="BX14" s="9">
        <v>2432.0238538205986</v>
      </c>
      <c r="BY14" s="17">
        <v>104825.95904175972</v>
      </c>
      <c r="BZ14" s="12"/>
      <c r="CA14" s="4">
        <v>102393.93518793912</v>
      </c>
      <c r="CB14" s="5">
        <v>2432.0238538205986</v>
      </c>
      <c r="CC14" s="13">
        <v>0.97679941232064704</v>
      </c>
      <c r="CD14" s="80"/>
      <c r="CE14" s="4">
        <v>119560</v>
      </c>
      <c r="CF14" s="5">
        <v>2440</v>
      </c>
      <c r="CG14" s="3">
        <f>CE14/(CE14+CF14)</f>
        <v>0.98</v>
      </c>
    </row>
    <row r="15" spans="1:85">
      <c r="A15" s="2" t="s">
        <v>34</v>
      </c>
      <c r="B15" t="s">
        <v>36</v>
      </c>
      <c r="C15" s="83">
        <f t="shared" ref="C15:C16" si="23">ROUND((AY15/$CA15)*$CE15,0)</f>
        <v>2433</v>
      </c>
      <c r="D15" s="83">
        <f t="shared" ref="D15:D16" si="24">ROUND((AZ15/$CA15)*$CE15,0)</f>
        <v>2222</v>
      </c>
      <c r="E15" s="83">
        <f t="shared" ref="E15:E16" si="25">ROUND((BA15/$CA15)*$CE15,0)</f>
        <v>2222</v>
      </c>
      <c r="F15" s="83">
        <f t="shared" ref="F15:F16" si="26">ROUND((BB15/$CA15)*$CE15,0)</f>
        <v>2222</v>
      </c>
      <c r="G15" s="83">
        <f t="shared" ref="G15:G16" si="27">ROUND((BC15/$CA15)*$CE15,0)</f>
        <v>2328</v>
      </c>
      <c r="H15" s="83">
        <f t="shared" ref="H15:H16" si="28">ROUND((BD15/$CA15)*$CE15,0)</f>
        <v>2433</v>
      </c>
      <c r="I15" s="83">
        <f t="shared" ref="I15:I16" si="29">ROUND((BE15/$CA15)*$CE15,0)</f>
        <v>2116</v>
      </c>
      <c r="J15" s="83">
        <f t="shared" ref="J15:J16" si="30">ROUND((BF15/$CA15)*$CE15,0)</f>
        <v>2433</v>
      </c>
      <c r="K15" s="5">
        <f t="shared" ref="K15" si="31">ROUND((BG15/$CA15)*$CE15,0)</f>
        <v>2328</v>
      </c>
      <c r="L15" s="5">
        <f t="shared" ref="L15" si="32">ROUND((BH15/$CA15)*$CE15,0)</f>
        <v>2222</v>
      </c>
      <c r="M15" s="5">
        <f t="shared" ref="M15" si="33">ROUND((BI15/$CA15)*$CE15,0)</f>
        <v>2433</v>
      </c>
      <c r="N15" s="5">
        <f t="shared" ref="N15" si="34">ROUND((BJ15/$CA15)*$CE15,0)</f>
        <v>2328</v>
      </c>
      <c r="O15" s="11">
        <f>SUM(C15:N15)</f>
        <v>27720</v>
      </c>
      <c r="P15" s="83">
        <f t="shared" ref="P15:P16" si="35">ROUND((BL15/$CB15)*$CF15,0)</f>
        <v>25</v>
      </c>
      <c r="Q15" s="83">
        <f t="shared" si="12"/>
        <v>22</v>
      </c>
      <c r="R15" s="83">
        <f t="shared" si="13"/>
        <v>22</v>
      </c>
      <c r="S15" s="83">
        <f t="shared" si="14"/>
        <v>22</v>
      </c>
      <c r="T15" s="83">
        <f t="shared" si="15"/>
        <v>24</v>
      </c>
      <c r="U15" s="83">
        <f t="shared" si="16"/>
        <v>25</v>
      </c>
      <c r="V15" s="83">
        <f t="shared" si="17"/>
        <v>21</v>
      </c>
      <c r="W15" s="83">
        <f t="shared" si="18"/>
        <v>25</v>
      </c>
      <c r="X15" s="5">
        <f t="shared" si="19"/>
        <v>24</v>
      </c>
      <c r="Y15" s="5">
        <f t="shared" si="20"/>
        <v>22</v>
      </c>
      <c r="Z15" s="5">
        <f t="shared" si="21"/>
        <v>25</v>
      </c>
      <c r="AA15" s="5">
        <f>ROUND((BW15/$CB15)*$CF15,0)-1</f>
        <v>23</v>
      </c>
      <c r="AB15" s="11">
        <f>SUM(P15:AA15)</f>
        <v>280</v>
      </c>
      <c r="AC15" s="17">
        <f>O15+AB15</f>
        <v>28000</v>
      </c>
      <c r="AD15" s="12"/>
      <c r="AE15" s="4">
        <v>27720</v>
      </c>
      <c r="AF15" s="5">
        <v>280</v>
      </c>
      <c r="AG15" s="13">
        <f t="shared" si="22"/>
        <v>0.99</v>
      </c>
      <c r="AH15" s="80"/>
      <c r="AW15" s="2" t="s">
        <v>34</v>
      </c>
      <c r="AX15" t="s">
        <v>36</v>
      </c>
      <c r="AY15" s="83">
        <v>2234.6189379111752</v>
      </c>
      <c r="AZ15" s="83">
        <v>2040.3042476580297</v>
      </c>
      <c r="BA15" s="83">
        <v>2040.3042476580297</v>
      </c>
      <c r="BB15" s="83">
        <v>2040.3042476580297</v>
      </c>
      <c r="BC15" s="83">
        <v>2137.4615927846025</v>
      </c>
      <c r="BD15" s="83">
        <v>2234.6189379111752</v>
      </c>
      <c r="BE15" s="83">
        <v>1943.1469025314568</v>
      </c>
      <c r="BF15" s="83">
        <v>2234.6189379111752</v>
      </c>
      <c r="BG15" s="5">
        <v>2137.4615927846025</v>
      </c>
      <c r="BH15" s="5">
        <v>2040.3042476580297</v>
      </c>
      <c r="BI15" s="5">
        <v>2234.6189379111752</v>
      </c>
      <c r="BJ15" s="5">
        <v>2137.4615927846025</v>
      </c>
      <c r="BK15" s="11">
        <v>25455.224423162083</v>
      </c>
      <c r="BL15" s="5">
        <v>0.88536015444700866</v>
      </c>
      <c r="BM15" s="5">
        <v>0.8083723149298776</v>
      </c>
      <c r="BN15" s="5">
        <v>0.8083723149298776</v>
      </c>
      <c r="BO15" s="5">
        <v>0.8083723149298776</v>
      </c>
      <c r="BP15" s="5">
        <v>0.84686623468844313</v>
      </c>
      <c r="BQ15" s="5">
        <v>0.88536015444700866</v>
      </c>
      <c r="BR15" s="5">
        <v>0.76987839517131185</v>
      </c>
      <c r="BS15" s="5">
        <v>0.88536015444700866</v>
      </c>
      <c r="BT15" s="5">
        <v>0.84686623468844313</v>
      </c>
      <c r="BU15" s="5">
        <v>0.8083723149298776</v>
      </c>
      <c r="BV15" s="5">
        <v>0.88536015444700866</v>
      </c>
      <c r="BW15" s="5">
        <v>0.84686623468844313</v>
      </c>
      <c r="BX15" s="9">
        <v>10.085406976744185</v>
      </c>
      <c r="BY15" s="17">
        <v>25465.309830138827</v>
      </c>
      <c r="BZ15" s="12"/>
      <c r="CA15" s="4">
        <v>25455.224423162083</v>
      </c>
      <c r="CB15" s="5">
        <v>10.085406976744185</v>
      </c>
      <c r="CC15" s="13">
        <v>0.99960395506498778</v>
      </c>
      <c r="CD15" s="80"/>
      <c r="CE15" s="4">
        <v>27720</v>
      </c>
      <c r="CF15" s="5">
        <v>280</v>
      </c>
      <c r="CG15" s="3">
        <f>CE15/(CE15+CF15)</f>
        <v>0.99</v>
      </c>
    </row>
    <row r="16" spans="1:85">
      <c r="A16" s="2" t="s">
        <v>34</v>
      </c>
      <c r="B16" t="s">
        <v>37</v>
      </c>
      <c r="C16" s="84">
        <f t="shared" si="23"/>
        <v>688</v>
      </c>
      <c r="D16" s="84">
        <f t="shared" si="24"/>
        <v>628</v>
      </c>
      <c r="E16" s="84">
        <f t="shared" si="25"/>
        <v>628</v>
      </c>
      <c r="F16" s="84">
        <f t="shared" si="26"/>
        <v>628</v>
      </c>
      <c r="G16" s="84">
        <f t="shared" si="27"/>
        <v>658</v>
      </c>
      <c r="H16" s="84">
        <f t="shared" si="28"/>
        <v>688</v>
      </c>
      <c r="I16" s="84">
        <f t="shared" si="29"/>
        <v>598</v>
      </c>
      <c r="J16" s="84">
        <f t="shared" si="30"/>
        <v>688</v>
      </c>
      <c r="K16" s="14">
        <f>ROUND((BG16/$CA16)*$CE16,0)+1</f>
        <v>659</v>
      </c>
      <c r="L16" s="84">
        <f>ROUND((BH16/$CA16)*$CE16,0)+1</f>
        <v>629</v>
      </c>
      <c r="M16" s="10">
        <f>ROUND((BI16/$CA16)*$CE16,0)+1</f>
        <v>689</v>
      </c>
      <c r="N16" s="10">
        <f>ROUND((BJ16/$CA16)*$CE16,0)+1</f>
        <v>659</v>
      </c>
      <c r="O16" s="11">
        <f>SUM(C16:N16)</f>
        <v>7840</v>
      </c>
      <c r="P16" s="84">
        <f t="shared" si="35"/>
        <v>14</v>
      </c>
      <c r="Q16" s="84">
        <f t="shared" si="12"/>
        <v>13</v>
      </c>
      <c r="R16" s="84">
        <f t="shared" si="13"/>
        <v>13</v>
      </c>
      <c r="S16" s="84">
        <f t="shared" si="14"/>
        <v>13</v>
      </c>
      <c r="T16" s="84">
        <f t="shared" si="15"/>
        <v>13</v>
      </c>
      <c r="U16" s="84">
        <f t="shared" si="16"/>
        <v>14</v>
      </c>
      <c r="V16" s="84">
        <f t="shared" si="17"/>
        <v>12</v>
      </c>
      <c r="W16" s="84">
        <f t="shared" si="18"/>
        <v>14</v>
      </c>
      <c r="X16" s="14">
        <f t="shared" si="19"/>
        <v>13</v>
      </c>
      <c r="Y16" s="84">
        <f t="shared" si="20"/>
        <v>13</v>
      </c>
      <c r="Z16" s="10">
        <f t="shared" si="21"/>
        <v>14</v>
      </c>
      <c r="AA16" s="10">
        <f>ROUND((BW16/$CB16)*$CF16,0)+1</f>
        <v>14</v>
      </c>
      <c r="AB16" s="11">
        <f>SUM(P16:AA16)</f>
        <v>160</v>
      </c>
      <c r="AC16" s="17">
        <f>O16+AB16</f>
        <v>8000</v>
      </c>
      <c r="AD16" s="12"/>
      <c r="AE16" s="4">
        <v>7840</v>
      </c>
      <c r="AF16" s="5">
        <v>160</v>
      </c>
      <c r="AG16" s="13">
        <f t="shared" si="22"/>
        <v>0.98</v>
      </c>
      <c r="AH16" s="80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2" t="s">
        <v>34</v>
      </c>
      <c r="AX16" t="s">
        <v>37</v>
      </c>
      <c r="AY16" s="84">
        <v>3700.2646142926424</v>
      </c>
      <c r="AZ16" s="84">
        <v>3378.5024739193695</v>
      </c>
      <c r="BA16" s="84">
        <v>3378.5024739193695</v>
      </c>
      <c r="BB16" s="84">
        <v>3378.5024739193695</v>
      </c>
      <c r="BC16" s="84">
        <v>3539.3835441060064</v>
      </c>
      <c r="BD16" s="84">
        <v>3700.2646142926424</v>
      </c>
      <c r="BE16" s="84">
        <v>3217.6214037327331</v>
      </c>
      <c r="BF16" s="84">
        <v>3700.2646142926424</v>
      </c>
      <c r="BG16" s="14">
        <v>3539.3835441060064</v>
      </c>
      <c r="BH16" s="84">
        <v>3378.5024739193695</v>
      </c>
      <c r="BI16" s="10">
        <v>3700.2646142926424</v>
      </c>
      <c r="BJ16" s="10">
        <v>3539.3835441060064</v>
      </c>
      <c r="BK16" s="11">
        <v>42150.84038889881</v>
      </c>
      <c r="BL16" s="84">
        <v>90.180255731531034</v>
      </c>
      <c r="BM16" s="84">
        <v>82.338494363571826</v>
      </c>
      <c r="BN16" s="84">
        <v>82.338494363571826</v>
      </c>
      <c r="BO16" s="84">
        <v>82.338494363571826</v>
      </c>
      <c r="BP16" s="84">
        <v>86.25937504755143</v>
      </c>
      <c r="BQ16" s="84">
        <v>90.180255731531034</v>
      </c>
      <c r="BR16" s="84">
        <v>78.417613679592193</v>
      </c>
      <c r="BS16" s="84">
        <v>90.180255731531034</v>
      </c>
      <c r="BT16" s="5">
        <v>86.25937504755143</v>
      </c>
      <c r="BU16" s="84">
        <v>82.338494363571826</v>
      </c>
      <c r="BV16" s="10">
        <v>90.180255731531034</v>
      </c>
      <c r="BW16" s="10">
        <v>86.25937504755143</v>
      </c>
      <c r="BX16" s="11">
        <v>1027.2707392026578</v>
      </c>
      <c r="BY16" s="18">
        <v>43178.111128101467</v>
      </c>
      <c r="BZ16" s="12"/>
      <c r="CA16" s="4">
        <v>42150.84038889881</v>
      </c>
      <c r="CB16" s="5">
        <v>1027.2707392026578</v>
      </c>
      <c r="CC16" s="13">
        <v>0.97620852991565721</v>
      </c>
      <c r="CD16" s="80"/>
      <c r="CE16" s="4">
        <v>7840</v>
      </c>
      <c r="CF16" s="5">
        <v>160</v>
      </c>
      <c r="CG16" s="3">
        <f>CE16/(CE16+CF16)</f>
        <v>0.98</v>
      </c>
    </row>
    <row r="17" spans="1:85" s="15" customFormat="1">
      <c r="A17" s="19" t="s">
        <v>34</v>
      </c>
      <c r="B17" s="20" t="s">
        <v>38</v>
      </c>
      <c r="C17" s="21">
        <f t="shared" ref="C17:N17" si="36">SUM(C14:C16)</f>
        <v>13617</v>
      </c>
      <c r="D17" s="21">
        <f t="shared" si="36"/>
        <v>12433</v>
      </c>
      <c r="E17" s="21">
        <f t="shared" si="36"/>
        <v>12433</v>
      </c>
      <c r="F17" s="21">
        <f t="shared" si="36"/>
        <v>12433</v>
      </c>
      <c r="G17" s="21">
        <f t="shared" si="36"/>
        <v>13025</v>
      </c>
      <c r="H17" s="21">
        <f t="shared" si="36"/>
        <v>13617</v>
      </c>
      <c r="I17" s="21">
        <f t="shared" si="36"/>
        <v>11841</v>
      </c>
      <c r="J17" s="21">
        <f t="shared" si="36"/>
        <v>13617</v>
      </c>
      <c r="K17" s="21">
        <f t="shared" si="36"/>
        <v>13026</v>
      </c>
      <c r="L17" s="21">
        <f t="shared" si="36"/>
        <v>12434</v>
      </c>
      <c r="M17" s="21">
        <f t="shared" si="36"/>
        <v>13618</v>
      </c>
      <c r="N17" s="21">
        <f t="shared" si="36"/>
        <v>13026</v>
      </c>
      <c r="O17" s="21">
        <f>SUM(C17:N17)</f>
        <v>155120</v>
      </c>
      <c r="P17" s="21">
        <f t="shared" ref="P17:AC17" si="37">SUM(P14:P16)</f>
        <v>253</v>
      </c>
      <c r="Q17" s="21">
        <f t="shared" si="37"/>
        <v>231</v>
      </c>
      <c r="R17" s="21">
        <f t="shared" si="37"/>
        <v>231</v>
      </c>
      <c r="S17" s="21">
        <f t="shared" si="37"/>
        <v>231</v>
      </c>
      <c r="T17" s="21">
        <f t="shared" si="37"/>
        <v>242</v>
      </c>
      <c r="U17" s="21">
        <f t="shared" si="37"/>
        <v>253</v>
      </c>
      <c r="V17" s="21">
        <f t="shared" si="37"/>
        <v>219</v>
      </c>
      <c r="W17" s="21">
        <f t="shared" si="37"/>
        <v>253</v>
      </c>
      <c r="X17" s="21">
        <f t="shared" si="37"/>
        <v>242</v>
      </c>
      <c r="Y17" s="21">
        <f t="shared" si="37"/>
        <v>231</v>
      </c>
      <c r="Z17" s="21">
        <f t="shared" si="37"/>
        <v>253</v>
      </c>
      <c r="AA17" s="21">
        <f t="shared" si="37"/>
        <v>241</v>
      </c>
      <c r="AB17" s="21">
        <f t="shared" si="37"/>
        <v>2880</v>
      </c>
      <c r="AC17" s="22">
        <f t="shared" si="37"/>
        <v>158000</v>
      </c>
      <c r="AD17" s="12"/>
      <c r="AE17" s="28">
        <f>SUM(AE14:AE16)</f>
        <v>155120</v>
      </c>
      <c r="AF17" s="21">
        <f>SUM(AF14:AF16)</f>
        <v>2880</v>
      </c>
      <c r="AG17" s="40">
        <f t="shared" si="22"/>
        <v>0.98177215189873412</v>
      </c>
      <c r="AH17" s="76"/>
      <c r="AI17" s="1"/>
      <c r="AJ17" s="15">
        <v>14924</v>
      </c>
      <c r="AK17" s="15">
        <v>13626</v>
      </c>
      <c r="AL17" s="15">
        <v>13626</v>
      </c>
      <c r="AM17" s="15">
        <v>13626</v>
      </c>
      <c r="AN17" s="15">
        <v>14275</v>
      </c>
      <c r="AO17" s="15">
        <v>14924</v>
      </c>
      <c r="AP17" s="15">
        <v>12977</v>
      </c>
      <c r="AQ17" s="15">
        <v>14924</v>
      </c>
      <c r="AR17" s="15">
        <v>14275</v>
      </c>
      <c r="AS17" s="15">
        <v>13626</v>
      </c>
      <c r="AT17" s="15">
        <v>14924</v>
      </c>
      <c r="AU17" s="15">
        <v>14275</v>
      </c>
      <c r="AV17" s="15">
        <v>170000</v>
      </c>
      <c r="AW17" s="19" t="s">
        <v>34</v>
      </c>
      <c r="AX17" s="20" t="s">
        <v>38</v>
      </c>
      <c r="AY17" s="21">
        <v>14923.664122137403</v>
      </c>
      <c r="AZ17" s="21">
        <v>13625.954198473282</v>
      </c>
      <c r="BA17" s="21">
        <v>13625.954198473282</v>
      </c>
      <c r="BB17" s="21">
        <v>13625.954198473282</v>
      </c>
      <c r="BC17" s="21">
        <v>14274.809160305344</v>
      </c>
      <c r="BD17" s="21">
        <v>14923.664122137403</v>
      </c>
      <c r="BE17" s="21">
        <v>12977.099236641221</v>
      </c>
      <c r="BF17" s="21">
        <v>14923.664122137403</v>
      </c>
      <c r="BG17" s="21">
        <v>14274.809160305344</v>
      </c>
      <c r="BH17" s="21">
        <v>13625.954198473282</v>
      </c>
      <c r="BI17" s="21">
        <v>14923.664122137403</v>
      </c>
      <c r="BJ17" s="21">
        <v>14274.809160305344</v>
      </c>
      <c r="BK17" s="21">
        <v>170000</v>
      </c>
      <c r="BL17" s="21">
        <v>304.56389312977103</v>
      </c>
      <c r="BM17" s="21">
        <v>278.08007633587789</v>
      </c>
      <c r="BN17" s="21">
        <v>278.08007633587789</v>
      </c>
      <c r="BO17" s="21">
        <v>278.08007633587789</v>
      </c>
      <c r="BP17" s="21">
        <v>291.32198473282443</v>
      </c>
      <c r="BQ17" s="21">
        <v>304.56389312977097</v>
      </c>
      <c r="BR17" s="21">
        <v>264.83816793893129</v>
      </c>
      <c r="BS17" s="21">
        <v>304.56389312977097</v>
      </c>
      <c r="BT17" s="21">
        <v>291.32198473282443</v>
      </c>
      <c r="BU17" s="21">
        <v>278.08007633587789</v>
      </c>
      <c r="BV17" s="21">
        <v>304.56389312977097</v>
      </c>
      <c r="BW17" s="21">
        <v>291.32198473282443</v>
      </c>
      <c r="BX17" s="21">
        <v>3469.3800000000006</v>
      </c>
      <c r="BY17" s="22">
        <v>173469.38</v>
      </c>
      <c r="BZ17" s="12"/>
      <c r="CA17" s="28">
        <v>170000</v>
      </c>
      <c r="CB17" s="21">
        <v>3469.3800000000006</v>
      </c>
      <c r="CC17" s="40">
        <v>0.98000004381176664</v>
      </c>
      <c r="CD17" s="76"/>
      <c r="CE17" s="29">
        <f>SUM(CE14:CE16)</f>
        <v>155120</v>
      </c>
      <c r="CF17" s="26">
        <f>SUM(CF14:CF16)</f>
        <v>2880</v>
      </c>
      <c r="CG17" s="88">
        <f>CE17/(CE17+CF17)</f>
        <v>0.98177215189873412</v>
      </c>
    </row>
    <row r="18" spans="1:85" s="15" customFormat="1">
      <c r="A18" s="23" t="s">
        <v>39</v>
      </c>
      <c r="B18" s="24"/>
      <c r="C18" s="39">
        <f t="shared" ref="C18:O18" si="38">C17/(C17+P17)</f>
        <v>0.98175919250180244</v>
      </c>
      <c r="D18" s="25">
        <f t="shared" si="38"/>
        <v>0.98175931775110548</v>
      </c>
      <c r="E18" s="25">
        <f t="shared" si="38"/>
        <v>0.98175931775110548</v>
      </c>
      <c r="F18" s="25">
        <f t="shared" si="38"/>
        <v>0.98175931775110548</v>
      </c>
      <c r="G18" s="25">
        <f t="shared" si="38"/>
        <v>0.98175925228009342</v>
      </c>
      <c r="H18" s="25">
        <f t="shared" si="38"/>
        <v>0.98175919250180244</v>
      </c>
      <c r="I18" s="25">
        <f t="shared" si="38"/>
        <v>0.98184079601990049</v>
      </c>
      <c r="J18" s="25">
        <f t="shared" si="38"/>
        <v>0.98175919250180244</v>
      </c>
      <c r="K18" s="25">
        <f t="shared" si="38"/>
        <v>0.98176062707265599</v>
      </c>
      <c r="L18" s="25">
        <f t="shared" si="38"/>
        <v>0.98176075799447293</v>
      </c>
      <c r="M18" s="25">
        <f t="shared" si="38"/>
        <v>0.98176050753370336</v>
      </c>
      <c r="N18" s="25">
        <f t="shared" si="38"/>
        <v>0.98183462727067161</v>
      </c>
      <c r="O18" s="39">
        <f t="shared" si="38"/>
        <v>0.98177215189873412</v>
      </c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7"/>
      <c r="AD18" s="12"/>
      <c r="AE18" s="29"/>
      <c r="AF18" s="26"/>
      <c r="AG18" s="30"/>
      <c r="AH18" s="76"/>
      <c r="AI18" s="1"/>
      <c r="AW18" s="23" t="s">
        <v>39</v>
      </c>
      <c r="AX18" s="24"/>
      <c r="AY18" s="39">
        <v>0.98000004381176664</v>
      </c>
      <c r="AZ18" s="25">
        <v>0.98000004381176664</v>
      </c>
      <c r="BA18" s="25">
        <v>0.98000004381176664</v>
      </c>
      <c r="BB18" s="25">
        <v>0.98000004381176664</v>
      </c>
      <c r="BC18" s="25">
        <v>0.98000004381176675</v>
      </c>
      <c r="BD18" s="25">
        <v>0.98000004381176664</v>
      </c>
      <c r="BE18" s="25">
        <v>0.98000004381176664</v>
      </c>
      <c r="BF18" s="25">
        <v>0.98000004381176664</v>
      </c>
      <c r="BG18" s="25">
        <v>0.98000004381176675</v>
      </c>
      <c r="BH18" s="25">
        <v>0.98000004381176664</v>
      </c>
      <c r="BI18" s="25">
        <v>0.98000004381176664</v>
      </c>
      <c r="BJ18" s="25">
        <v>0.98000004381176675</v>
      </c>
      <c r="BK18" s="39">
        <v>0.98000004381176664</v>
      </c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7"/>
      <c r="BZ18" s="12"/>
      <c r="CA18" s="29"/>
      <c r="CB18" s="26"/>
      <c r="CC18" s="30"/>
      <c r="CD18" s="76"/>
    </row>
    <row r="19" spans="1:85" s="15" customFormat="1">
      <c r="A19" s="19" t="s">
        <v>20</v>
      </c>
      <c r="B19" s="20"/>
      <c r="C19" s="21">
        <f t="shared" ref="C19:F19" si="39">C7+C12+C17</f>
        <v>14174</v>
      </c>
      <c r="D19" s="21">
        <f t="shared" si="39"/>
        <v>13245</v>
      </c>
      <c r="E19" s="21">
        <f t="shared" si="39"/>
        <v>13394</v>
      </c>
      <c r="F19" s="21">
        <f t="shared" si="39"/>
        <v>14097</v>
      </c>
      <c r="G19" s="21">
        <f t="shared" ref="G19:N19" si="40">G7+G12+G17</f>
        <v>15827</v>
      </c>
      <c r="H19" s="21">
        <f t="shared" ref="H19" si="41">H7+H12+H17</f>
        <v>16897</v>
      </c>
      <c r="I19" s="21">
        <f t="shared" si="40"/>
        <v>13574</v>
      </c>
      <c r="J19" s="21">
        <f t="shared" si="40"/>
        <v>15504</v>
      </c>
      <c r="K19" s="21">
        <f t="shared" si="40"/>
        <v>14643</v>
      </c>
      <c r="L19" s="21">
        <f t="shared" si="40"/>
        <v>13668</v>
      </c>
      <c r="M19" s="21">
        <f t="shared" si="40"/>
        <v>14089</v>
      </c>
      <c r="N19" s="21">
        <f t="shared" si="40"/>
        <v>13376</v>
      </c>
      <c r="O19" s="21">
        <f t="shared" ref="O19:U19" si="42">O7+O12+O17</f>
        <v>172488</v>
      </c>
      <c r="P19" s="21">
        <f t="shared" si="42"/>
        <v>1087</v>
      </c>
      <c r="Q19" s="21">
        <f t="shared" si="42"/>
        <v>848</v>
      </c>
      <c r="R19" s="21">
        <f t="shared" si="42"/>
        <v>865</v>
      </c>
      <c r="S19" s="21">
        <f t="shared" si="42"/>
        <v>2223</v>
      </c>
      <c r="T19" s="21">
        <f t="shared" si="42"/>
        <v>7510</v>
      </c>
      <c r="U19" s="21">
        <f t="shared" si="42"/>
        <v>15028</v>
      </c>
      <c r="V19" s="21">
        <f t="shared" ref="V19:AA19" si="43">V7+V12+V17</f>
        <v>13954</v>
      </c>
      <c r="W19" s="21">
        <f t="shared" si="43"/>
        <v>15458</v>
      </c>
      <c r="X19" s="21">
        <f t="shared" si="43"/>
        <v>10890</v>
      </c>
      <c r="Y19" s="21">
        <f t="shared" si="43"/>
        <v>7766</v>
      </c>
      <c r="Z19" s="21">
        <f t="shared" si="43"/>
        <v>778</v>
      </c>
      <c r="AA19" s="21">
        <f t="shared" si="43"/>
        <v>401</v>
      </c>
      <c r="AB19" s="21">
        <f>AB7+AB12+AB17</f>
        <v>76808</v>
      </c>
      <c r="AC19" s="22">
        <f>AC7+AC12+AC17</f>
        <v>249296</v>
      </c>
      <c r="AD19" s="12"/>
      <c r="AE19" s="28">
        <f>AE7+AE12+AE17</f>
        <v>172488</v>
      </c>
      <c r="AF19" s="21">
        <f>AF7+AF12+AF17</f>
        <v>76808</v>
      </c>
      <c r="AG19" s="40">
        <f>AE19/SUM(AE19:AF19)</f>
        <v>0.69190039150247096</v>
      </c>
      <c r="AH19" s="76"/>
      <c r="AI19" s="1"/>
    </row>
    <row r="20" spans="1:85" s="15" customFormat="1">
      <c r="A20" s="23" t="s">
        <v>40</v>
      </c>
      <c r="B20" s="24"/>
      <c r="C20" s="39">
        <f>C19/(C19+P19)</f>
        <v>0.92877268855251949</v>
      </c>
      <c r="D20" s="39">
        <f t="shared" ref="D20:O20" si="44">D19/(D19+Q19)</f>
        <v>0.93982828354502235</v>
      </c>
      <c r="E20" s="39">
        <f t="shared" si="44"/>
        <v>0.93933655936601446</v>
      </c>
      <c r="F20" s="39">
        <f t="shared" si="44"/>
        <v>0.86378676470588234</v>
      </c>
      <c r="G20" s="39">
        <f t="shared" si="44"/>
        <v>0.67819342674722538</v>
      </c>
      <c r="H20" s="39">
        <f t="shared" si="44"/>
        <v>0.52927173061863741</v>
      </c>
      <c r="I20" s="39">
        <f t="shared" si="44"/>
        <v>0.49309793664632373</v>
      </c>
      <c r="J20" s="39">
        <f t="shared" si="44"/>
        <v>0.50074284606937536</v>
      </c>
      <c r="K20" s="39">
        <f t="shared" si="44"/>
        <v>0.57349312654212192</v>
      </c>
      <c r="L20" s="39">
        <f t="shared" si="44"/>
        <v>0.6376784547914528</v>
      </c>
      <c r="M20" s="39">
        <f t="shared" si="44"/>
        <v>0.94766933476827875</v>
      </c>
      <c r="N20" s="39">
        <f t="shared" si="44"/>
        <v>0.97089351818247804</v>
      </c>
      <c r="O20" s="39">
        <f t="shared" si="44"/>
        <v>0.69190039150247096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7"/>
      <c r="AD20" s="85"/>
      <c r="AE20" s="29"/>
      <c r="AF20" s="26"/>
      <c r="AG20" s="30"/>
      <c r="AH20" s="86"/>
      <c r="AI20" s="1"/>
    </row>
    <row r="22" spans="1:85">
      <c r="A22" s="111" t="s">
        <v>41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3"/>
    </row>
    <row r="23" spans="1:85">
      <c r="A23" s="117"/>
      <c r="B23" s="118"/>
      <c r="C23" s="106" t="s">
        <v>1</v>
      </c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7" t="s">
        <v>2</v>
      </c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34"/>
      <c r="AD23" s="72"/>
      <c r="AE23" s="114" t="s">
        <v>42</v>
      </c>
      <c r="AF23" s="115"/>
      <c r="AG23" s="116"/>
      <c r="AH23" s="3"/>
    </row>
    <row r="24" spans="1:85">
      <c r="A24" s="33"/>
      <c r="B24" s="72"/>
      <c r="C24" s="72">
        <v>2023</v>
      </c>
      <c r="D24" s="72"/>
      <c r="E24" s="72"/>
      <c r="F24" s="72"/>
      <c r="G24" s="72"/>
      <c r="H24" s="72"/>
      <c r="I24" s="72"/>
      <c r="J24" s="72"/>
      <c r="K24" s="72"/>
      <c r="L24" s="119"/>
      <c r="M24" s="119"/>
      <c r="N24" s="119"/>
      <c r="O24" s="119"/>
      <c r="P24" s="72">
        <v>2023</v>
      </c>
      <c r="Q24" s="72"/>
      <c r="R24" s="72"/>
      <c r="S24" s="72"/>
      <c r="T24" s="72"/>
      <c r="U24" s="72"/>
      <c r="V24" s="72"/>
      <c r="W24" s="119"/>
      <c r="X24" s="119"/>
      <c r="Y24" s="72"/>
      <c r="Z24" s="72"/>
      <c r="AA24" s="72"/>
      <c r="AB24" s="72"/>
      <c r="AC24" s="35"/>
      <c r="AD24" s="72"/>
      <c r="AE24" s="33"/>
      <c r="AF24" s="72"/>
      <c r="AG24" s="35"/>
      <c r="AH24" s="3"/>
    </row>
    <row r="25" spans="1:85">
      <c r="A25" s="2" t="s">
        <v>4</v>
      </c>
      <c r="B25" t="s">
        <v>5</v>
      </c>
      <c r="C25" s="72" t="s">
        <v>6</v>
      </c>
      <c r="D25" s="72" t="s">
        <v>7</v>
      </c>
      <c r="E25" s="72" t="s">
        <v>8</v>
      </c>
      <c r="F25" s="72" t="s">
        <v>9</v>
      </c>
      <c r="G25" s="72" t="s">
        <v>10</v>
      </c>
      <c r="H25" s="72" t="s">
        <v>11</v>
      </c>
      <c r="I25" s="72" t="s">
        <v>12</v>
      </c>
      <c r="J25" s="72" t="s">
        <v>13</v>
      </c>
      <c r="K25" s="72" t="s">
        <v>14</v>
      </c>
      <c r="L25" s="72" t="s">
        <v>15</v>
      </c>
      <c r="M25" s="72" t="s">
        <v>16</v>
      </c>
      <c r="N25" s="72" t="s">
        <v>17</v>
      </c>
      <c r="O25" s="42" t="s">
        <v>43</v>
      </c>
      <c r="P25" s="72" t="s">
        <v>6</v>
      </c>
      <c r="Q25" s="72" t="s">
        <v>7</v>
      </c>
      <c r="R25" s="72" t="s">
        <v>8</v>
      </c>
      <c r="S25" s="72" t="s">
        <v>9</v>
      </c>
      <c r="T25" s="72" t="s">
        <v>10</v>
      </c>
      <c r="U25" s="72" t="s">
        <v>11</v>
      </c>
      <c r="V25" s="72" t="s">
        <v>12</v>
      </c>
      <c r="W25" s="72" t="s">
        <v>13</v>
      </c>
      <c r="X25" s="72" t="s">
        <v>14</v>
      </c>
      <c r="Y25" s="72" t="s">
        <v>15</v>
      </c>
      <c r="Z25" s="72" t="s">
        <v>16</v>
      </c>
      <c r="AA25" s="72" t="s">
        <v>17</v>
      </c>
      <c r="AB25" s="42" t="s">
        <v>44</v>
      </c>
      <c r="AC25" s="37" t="s">
        <v>20</v>
      </c>
      <c r="AD25" s="73"/>
      <c r="AE25" s="33" t="s">
        <v>21</v>
      </c>
      <c r="AF25" s="72" t="s">
        <v>2</v>
      </c>
      <c r="AG25" s="35" t="s">
        <v>22</v>
      </c>
      <c r="AH25" s="3"/>
    </row>
    <row r="26" spans="1:85">
      <c r="A26" s="2" t="s">
        <v>23</v>
      </c>
      <c r="B26" t="s">
        <v>24</v>
      </c>
      <c r="C26" s="89">
        <v>104</v>
      </c>
      <c r="D26" s="89">
        <v>541</v>
      </c>
      <c r="E26" s="89">
        <v>519</v>
      </c>
      <c r="F26" s="89">
        <v>994</v>
      </c>
      <c r="G26" s="89">
        <v>1084</v>
      </c>
      <c r="H26" s="90">
        <v>993</v>
      </c>
      <c r="I26" s="90"/>
      <c r="J26" s="90"/>
      <c r="K26" s="90"/>
      <c r="L26" s="91"/>
      <c r="M26" s="91"/>
      <c r="N26" s="90"/>
      <c r="O26" s="92">
        <f>SUM(C26:N26)</f>
        <v>4235</v>
      </c>
      <c r="P26" s="90">
        <v>16</v>
      </c>
      <c r="Q26" s="90">
        <v>239</v>
      </c>
      <c r="R26" s="90">
        <v>375</v>
      </c>
      <c r="S26" s="90">
        <v>677</v>
      </c>
      <c r="T26" s="100">
        <v>1178</v>
      </c>
      <c r="U26" s="100">
        <v>890</v>
      </c>
      <c r="V26" s="90"/>
      <c r="W26" s="90"/>
      <c r="X26" s="90"/>
      <c r="Y26" s="93"/>
      <c r="Z26" s="90"/>
      <c r="AA26" s="90"/>
      <c r="AB26" s="92">
        <f>SUM(P26:AA26)</f>
        <v>3375</v>
      </c>
      <c r="AC26" s="94">
        <f>O26+AB26</f>
        <v>7610</v>
      </c>
      <c r="AD26" s="45"/>
      <c r="AE26" s="36">
        <f>SUM(C26:N26)</f>
        <v>4235</v>
      </c>
      <c r="AF26" s="75">
        <f>SUM(P26:AA26)</f>
        <v>3375</v>
      </c>
      <c r="AG26" s="38">
        <f>AE26/(AE26+AF26)</f>
        <v>0.5565045992115637</v>
      </c>
      <c r="AH26" s="3"/>
    </row>
    <row r="27" spans="1:85" s="15" customFormat="1">
      <c r="A27" s="48" t="s">
        <v>23</v>
      </c>
      <c r="B27" s="49" t="s">
        <v>25</v>
      </c>
      <c r="C27" s="59">
        <f>C26</f>
        <v>104</v>
      </c>
      <c r="D27" s="59">
        <f t="shared" ref="D27:N27" si="45">D26</f>
        <v>541</v>
      </c>
      <c r="E27" s="59">
        <f t="shared" si="45"/>
        <v>519</v>
      </c>
      <c r="F27" s="59">
        <f t="shared" si="45"/>
        <v>994</v>
      </c>
      <c r="G27" s="59">
        <f t="shared" si="45"/>
        <v>1084</v>
      </c>
      <c r="H27" s="59">
        <f t="shared" si="45"/>
        <v>993</v>
      </c>
      <c r="I27" s="59">
        <f t="shared" si="45"/>
        <v>0</v>
      </c>
      <c r="J27" s="59">
        <f t="shared" si="45"/>
        <v>0</v>
      </c>
      <c r="K27" s="59">
        <f t="shared" si="45"/>
        <v>0</v>
      </c>
      <c r="L27" s="59">
        <f t="shared" si="45"/>
        <v>0</v>
      </c>
      <c r="M27" s="59">
        <f t="shared" si="45"/>
        <v>0</v>
      </c>
      <c r="N27" s="59">
        <f t="shared" si="45"/>
        <v>0</v>
      </c>
      <c r="O27" s="59">
        <f>SUM(C27:N27)</f>
        <v>4235</v>
      </c>
      <c r="P27" s="59">
        <f>P26</f>
        <v>16</v>
      </c>
      <c r="Q27" s="59">
        <f t="shared" ref="Q27:AA27" si="46">Q26</f>
        <v>239</v>
      </c>
      <c r="R27" s="59">
        <f t="shared" si="46"/>
        <v>375</v>
      </c>
      <c r="S27" s="59">
        <f t="shared" si="46"/>
        <v>677</v>
      </c>
      <c r="T27" s="59">
        <f t="shared" si="46"/>
        <v>1178</v>
      </c>
      <c r="U27" s="59">
        <f t="shared" si="46"/>
        <v>890</v>
      </c>
      <c r="V27" s="59">
        <f t="shared" si="46"/>
        <v>0</v>
      </c>
      <c r="W27" s="59">
        <f t="shared" si="46"/>
        <v>0</v>
      </c>
      <c r="X27" s="59">
        <f t="shared" si="46"/>
        <v>0</v>
      </c>
      <c r="Y27" s="59">
        <f t="shared" si="46"/>
        <v>0</v>
      </c>
      <c r="Z27" s="59">
        <f t="shared" si="46"/>
        <v>0</v>
      </c>
      <c r="AA27" s="59">
        <f t="shared" si="46"/>
        <v>0</v>
      </c>
      <c r="AB27" s="59">
        <f>SUM(P27:AA27)</f>
        <v>3375</v>
      </c>
      <c r="AC27" s="60">
        <f>AC26</f>
        <v>7610</v>
      </c>
      <c r="AD27" s="12"/>
      <c r="AE27" s="63">
        <f>AE26</f>
        <v>4235</v>
      </c>
      <c r="AF27" s="59">
        <f>AF26</f>
        <v>3375</v>
      </c>
      <c r="AG27" s="64">
        <f>AE27/(AE27+AF27)</f>
        <v>0.5565045992115637</v>
      </c>
      <c r="AH27" s="76"/>
      <c r="AI27" s="1"/>
    </row>
    <row r="28" spans="1:85" s="15" customFormat="1">
      <c r="A28" s="52" t="s">
        <v>45</v>
      </c>
      <c r="B28" s="53"/>
      <c r="C28" s="54">
        <f t="shared" ref="C28" si="47">C27/(C27+P27)</f>
        <v>0.8666666666666667</v>
      </c>
      <c r="D28" s="54">
        <f t="shared" ref="D28" si="48">D27/(D27+Q27)</f>
        <v>0.69358974358974357</v>
      </c>
      <c r="E28" s="54">
        <f t="shared" ref="E28" si="49">E27/(E27+R27)</f>
        <v>0.58053691275167785</v>
      </c>
      <c r="F28" s="54">
        <f t="shared" ref="F28" si="50">F27/(F27+S27)</f>
        <v>0.594853381208857</v>
      </c>
      <c r="G28" s="54">
        <f t="shared" ref="G28" si="51">G27/(G27+T27)</f>
        <v>0.47922192749778958</v>
      </c>
      <c r="H28" s="54">
        <f t="shared" ref="H28" si="52">H27/(H27+U27)</f>
        <v>0.52734997344662771</v>
      </c>
      <c r="I28" s="54" t="e">
        <f t="shared" ref="I28" si="53">I27/(I27+V27)</f>
        <v>#DIV/0!</v>
      </c>
      <c r="J28" s="54" t="e">
        <f t="shared" ref="J28" si="54">J27/(J27+W27)</f>
        <v>#DIV/0!</v>
      </c>
      <c r="K28" s="54" t="e">
        <f t="shared" ref="K28" si="55">K27/(K27+X27)</f>
        <v>#DIV/0!</v>
      </c>
      <c r="L28" s="54" t="e">
        <f t="shared" ref="L28" si="56">L27/(L27+Y27)</f>
        <v>#DIV/0!</v>
      </c>
      <c r="M28" s="54" t="e">
        <f t="shared" ref="M28" si="57">M27/(M27+Z27)</f>
        <v>#DIV/0!</v>
      </c>
      <c r="N28" s="54" t="e">
        <f t="shared" ref="N28" si="58">N27/(N27+AA27)</f>
        <v>#DIV/0!</v>
      </c>
      <c r="O28" s="54">
        <f>O27/(O27+AB27)</f>
        <v>0.5565045992115637</v>
      </c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2"/>
      <c r="AD28" s="12"/>
      <c r="AE28" s="65"/>
      <c r="AF28" s="61"/>
      <c r="AG28" s="66"/>
      <c r="AH28" s="76"/>
      <c r="AI28" s="1"/>
    </row>
    <row r="29" spans="1:85">
      <c r="A29" s="2" t="s">
        <v>27</v>
      </c>
      <c r="B29" t="s">
        <v>28</v>
      </c>
      <c r="C29" s="95">
        <v>325</v>
      </c>
      <c r="D29" s="95">
        <v>118</v>
      </c>
      <c r="E29" s="95">
        <v>112</v>
      </c>
      <c r="F29" s="95">
        <v>204</v>
      </c>
      <c r="G29" s="95">
        <v>623</v>
      </c>
      <c r="H29" s="95">
        <v>1149</v>
      </c>
      <c r="I29" s="95"/>
      <c r="J29" s="95"/>
      <c r="K29" s="95"/>
      <c r="L29" s="95"/>
      <c r="M29" s="96"/>
      <c r="N29" s="96"/>
      <c r="O29" s="92">
        <f>SUM(C29:N29)</f>
        <v>2531</v>
      </c>
      <c r="P29" s="97">
        <v>75</v>
      </c>
      <c r="Q29" s="97">
        <v>22</v>
      </c>
      <c r="R29" s="97">
        <v>18</v>
      </c>
      <c r="S29" s="97">
        <v>42</v>
      </c>
      <c r="T29" s="97">
        <v>124</v>
      </c>
      <c r="U29" s="97">
        <v>289</v>
      </c>
      <c r="V29" s="97"/>
      <c r="W29" s="97"/>
      <c r="X29" s="97"/>
      <c r="Y29" s="97"/>
      <c r="Z29" s="97"/>
      <c r="AA29" s="97"/>
      <c r="AB29" s="92">
        <f>SUM(P29:AA29)</f>
        <v>570</v>
      </c>
      <c r="AC29" s="94">
        <f>O29+AB29</f>
        <v>3101</v>
      </c>
      <c r="AD29" s="45"/>
      <c r="AE29" s="36">
        <f>SUM(C29:N29)</f>
        <v>2531</v>
      </c>
      <c r="AF29" s="75">
        <f>SUM(P29:AA29)</f>
        <v>570</v>
      </c>
      <c r="AG29" s="38">
        <f>AE29/(AE29+AF29)</f>
        <v>0.81618832634633987</v>
      </c>
      <c r="AH29" s="3"/>
    </row>
    <row r="30" spans="1:85">
      <c r="A30" s="2" t="s">
        <v>27</v>
      </c>
      <c r="B30" t="s">
        <v>29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7"/>
      <c r="N30" s="97"/>
      <c r="O30" s="92">
        <f>SUM(C30:N30)</f>
        <v>0</v>
      </c>
      <c r="P30" s="97"/>
      <c r="Q30" s="97">
        <v>1</v>
      </c>
      <c r="R30" s="97"/>
      <c r="S30" s="97"/>
      <c r="T30" s="97"/>
      <c r="U30" s="97"/>
      <c r="V30" s="97"/>
      <c r="W30" s="120"/>
      <c r="X30" s="120"/>
      <c r="Y30" s="97"/>
      <c r="Z30" s="97"/>
      <c r="AA30" s="97"/>
      <c r="AB30" s="92">
        <f>SUM(P30:AA30)</f>
        <v>1</v>
      </c>
      <c r="AC30" s="94">
        <f>O30+AB30</f>
        <v>1</v>
      </c>
      <c r="AD30" s="45"/>
      <c r="AE30" s="36">
        <f>SUM(C30:N30)</f>
        <v>0</v>
      </c>
      <c r="AF30" s="75">
        <f>SUM(P30:AA30)</f>
        <v>1</v>
      </c>
      <c r="AG30" s="38">
        <f>AE30/(AE30+AF30)</f>
        <v>0</v>
      </c>
      <c r="AH30" s="3"/>
    </row>
    <row r="31" spans="1:85">
      <c r="A31" s="2" t="s">
        <v>27</v>
      </c>
      <c r="B31" t="s">
        <v>31</v>
      </c>
      <c r="C31" s="95">
        <v>259</v>
      </c>
      <c r="D31" s="95">
        <v>27</v>
      </c>
      <c r="E31" s="95">
        <v>51</v>
      </c>
      <c r="F31" s="95">
        <v>121</v>
      </c>
      <c r="G31" s="95">
        <v>568</v>
      </c>
      <c r="H31" s="95">
        <v>1404</v>
      </c>
      <c r="I31" s="95"/>
      <c r="J31" s="95"/>
      <c r="K31" s="95"/>
      <c r="L31" s="95"/>
      <c r="M31" s="97"/>
      <c r="N31" s="97"/>
      <c r="O31" s="92">
        <f>SUM(C31:N31)</f>
        <v>2430</v>
      </c>
      <c r="P31" s="97">
        <v>500</v>
      </c>
      <c r="Q31" s="97">
        <v>430</v>
      </c>
      <c r="R31" s="97">
        <v>353</v>
      </c>
      <c r="S31" s="97">
        <v>1361</v>
      </c>
      <c r="T31" s="97">
        <v>6108</v>
      </c>
      <c r="U31" s="97">
        <v>12704</v>
      </c>
      <c r="V31" s="97"/>
      <c r="W31" s="97"/>
      <c r="X31" s="97"/>
      <c r="Y31" s="97"/>
      <c r="Z31" s="97"/>
      <c r="AA31" s="97"/>
      <c r="AB31" s="92">
        <f>SUM(P31:AA31)</f>
        <v>21456</v>
      </c>
      <c r="AC31" s="94">
        <f>O31+AB31</f>
        <v>23886</v>
      </c>
      <c r="AD31" s="45"/>
      <c r="AE31" s="36">
        <f>SUM(C31:N31)</f>
        <v>2430</v>
      </c>
      <c r="AF31" s="75">
        <f>SUM(P31:AA31)</f>
        <v>21456</v>
      </c>
      <c r="AG31" s="38">
        <f>AE31/(AE31+AF31)</f>
        <v>0.10173323285606632</v>
      </c>
      <c r="AH31" s="3"/>
    </row>
    <row r="32" spans="1:85">
      <c r="A32" s="2" t="s">
        <v>27</v>
      </c>
      <c r="B32" t="s">
        <v>46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7"/>
      <c r="N32" s="97"/>
      <c r="O32" s="92">
        <f>SUM(C32:N32)</f>
        <v>0</v>
      </c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2">
        <f>SUM(P32:AA32)</f>
        <v>0</v>
      </c>
      <c r="AC32" s="94">
        <f>O32+AB32</f>
        <v>0</v>
      </c>
      <c r="AD32" s="45"/>
      <c r="AE32" s="36">
        <f>SUM(C32:N32)</f>
        <v>0</v>
      </c>
      <c r="AF32" s="75">
        <f>SUM(P32:AA32)</f>
        <v>0</v>
      </c>
      <c r="AG32" s="38" t="e">
        <f>AE32/(AE32+AF32)</f>
        <v>#DIV/0!</v>
      </c>
      <c r="AH32" s="3"/>
    </row>
    <row r="33" spans="1:35" s="15" customFormat="1">
      <c r="A33" s="48" t="s">
        <v>27</v>
      </c>
      <c r="B33" s="49" t="s">
        <v>32</v>
      </c>
      <c r="C33" s="59">
        <f>SUM(C29:C32)</f>
        <v>584</v>
      </c>
      <c r="D33" s="59">
        <f t="shared" ref="D33:AB33" si="59">SUM(D29:D32)</f>
        <v>145</v>
      </c>
      <c r="E33" s="59">
        <f t="shared" si="59"/>
        <v>163</v>
      </c>
      <c r="F33" s="59">
        <f t="shared" si="59"/>
        <v>325</v>
      </c>
      <c r="G33" s="59">
        <f t="shared" si="59"/>
        <v>1191</v>
      </c>
      <c r="H33" s="59">
        <f t="shared" si="59"/>
        <v>2553</v>
      </c>
      <c r="I33" s="59">
        <f t="shared" si="59"/>
        <v>0</v>
      </c>
      <c r="J33" s="59">
        <f t="shared" si="59"/>
        <v>0</v>
      </c>
      <c r="K33" s="59">
        <f t="shared" si="59"/>
        <v>0</v>
      </c>
      <c r="L33" s="59">
        <f t="shared" si="59"/>
        <v>0</v>
      </c>
      <c r="M33" s="59">
        <f t="shared" si="59"/>
        <v>0</v>
      </c>
      <c r="N33" s="59">
        <f t="shared" si="59"/>
        <v>0</v>
      </c>
      <c r="O33" s="59">
        <f t="shared" si="59"/>
        <v>4961</v>
      </c>
      <c r="P33" s="59">
        <f t="shared" si="59"/>
        <v>575</v>
      </c>
      <c r="Q33" s="59">
        <f t="shared" si="59"/>
        <v>453</v>
      </c>
      <c r="R33" s="59">
        <f t="shared" si="59"/>
        <v>371</v>
      </c>
      <c r="S33" s="59">
        <f t="shared" si="59"/>
        <v>1403</v>
      </c>
      <c r="T33" s="59">
        <f t="shared" si="59"/>
        <v>6232</v>
      </c>
      <c r="U33" s="59">
        <f t="shared" si="59"/>
        <v>12993</v>
      </c>
      <c r="V33" s="59">
        <f t="shared" si="59"/>
        <v>0</v>
      </c>
      <c r="W33" s="59">
        <f t="shared" si="59"/>
        <v>0</v>
      </c>
      <c r="X33" s="59">
        <f t="shared" si="59"/>
        <v>0</v>
      </c>
      <c r="Y33" s="59">
        <f t="shared" si="59"/>
        <v>0</v>
      </c>
      <c r="Z33" s="59">
        <f t="shared" si="59"/>
        <v>0</v>
      </c>
      <c r="AA33" s="59">
        <f t="shared" si="59"/>
        <v>0</v>
      </c>
      <c r="AB33" s="59">
        <f t="shared" si="59"/>
        <v>22027</v>
      </c>
      <c r="AC33" s="60">
        <f>SUM(AC29:AC32)</f>
        <v>26988</v>
      </c>
      <c r="AD33" s="12"/>
      <c r="AE33" s="63">
        <f>SUM(C33:N33)</f>
        <v>4961</v>
      </c>
      <c r="AF33" s="59">
        <f>SUM(P33:AA33)</f>
        <v>22027</v>
      </c>
      <c r="AG33" s="64">
        <f>AE33/(AE33+AF33)</f>
        <v>0.18382243960278644</v>
      </c>
      <c r="AH33" s="76"/>
      <c r="AI33" s="1"/>
    </row>
    <row r="34" spans="1:35" s="15" customFormat="1">
      <c r="A34" s="52" t="s">
        <v>47</v>
      </c>
      <c r="B34" s="53"/>
      <c r="C34" s="54">
        <f>C33/(C33+P33)</f>
        <v>0.5038826574633305</v>
      </c>
      <c r="D34" s="54">
        <f t="shared" ref="D34:N34" si="60">D33/(D33+Q33)</f>
        <v>0.24247491638795987</v>
      </c>
      <c r="E34" s="54">
        <f t="shared" si="60"/>
        <v>0.30524344569288392</v>
      </c>
      <c r="F34" s="54">
        <f t="shared" si="60"/>
        <v>0.18807870370370369</v>
      </c>
      <c r="G34" s="54">
        <f t="shared" si="60"/>
        <v>0.16044725852081368</v>
      </c>
      <c r="H34" s="54">
        <f t="shared" si="60"/>
        <v>0.16422230798919335</v>
      </c>
      <c r="I34" s="54" t="e">
        <f t="shared" si="60"/>
        <v>#DIV/0!</v>
      </c>
      <c r="J34" s="54" t="e">
        <f t="shared" si="60"/>
        <v>#DIV/0!</v>
      </c>
      <c r="K34" s="54" t="e">
        <f t="shared" si="60"/>
        <v>#DIV/0!</v>
      </c>
      <c r="L34" s="54" t="e">
        <f t="shared" si="60"/>
        <v>#DIV/0!</v>
      </c>
      <c r="M34" s="54" t="e">
        <f t="shared" si="60"/>
        <v>#DIV/0!</v>
      </c>
      <c r="N34" s="54" t="e">
        <f t="shared" si="60"/>
        <v>#DIV/0!</v>
      </c>
      <c r="O34" s="54">
        <f>O33/(O33+AB33)</f>
        <v>0.18382243960278644</v>
      </c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2"/>
      <c r="AD34" s="12"/>
      <c r="AE34" s="65"/>
      <c r="AF34" s="61"/>
      <c r="AG34" s="66"/>
      <c r="AH34" s="76"/>
      <c r="AI34" s="1"/>
    </row>
    <row r="35" spans="1:35">
      <c r="A35" s="2" t="s">
        <v>34</v>
      </c>
      <c r="B35" t="s">
        <v>35</v>
      </c>
      <c r="C35" s="97">
        <v>6710.25</v>
      </c>
      <c r="D35" s="97">
        <v>7596</v>
      </c>
      <c r="E35" s="97">
        <v>6952</v>
      </c>
      <c r="F35" s="97">
        <v>8570</v>
      </c>
      <c r="G35" s="97">
        <v>8430</v>
      </c>
      <c r="H35" s="97">
        <v>6037</v>
      </c>
      <c r="I35" s="97"/>
      <c r="J35" s="97"/>
      <c r="K35" s="97"/>
      <c r="L35" s="96"/>
      <c r="M35" s="96"/>
      <c r="N35" s="97"/>
      <c r="O35" s="92">
        <f>SUM(C35:N35)</f>
        <v>44295.25</v>
      </c>
      <c r="P35" s="97">
        <v>358</v>
      </c>
      <c r="Q35" s="97">
        <v>290</v>
      </c>
      <c r="R35" s="97">
        <v>314</v>
      </c>
      <c r="S35" s="97">
        <v>185</v>
      </c>
      <c r="T35" s="97">
        <v>234</v>
      </c>
      <c r="U35" s="97">
        <v>220</v>
      </c>
      <c r="V35" s="97"/>
      <c r="W35" s="97"/>
      <c r="X35" s="97"/>
      <c r="Y35" s="97"/>
      <c r="Z35" s="97"/>
      <c r="AA35" s="97"/>
      <c r="AB35" s="92">
        <f>SUM(P35:AA35)</f>
        <v>1601</v>
      </c>
      <c r="AC35" s="94">
        <f>O35+AB35</f>
        <v>45896.25</v>
      </c>
      <c r="AD35" s="45"/>
      <c r="AE35" s="36">
        <f>SUM(C35:N35)</f>
        <v>44295.25</v>
      </c>
      <c r="AF35" s="75">
        <f>SUM(P35:AA35)</f>
        <v>1601</v>
      </c>
      <c r="AG35" s="38">
        <f>AE35/(AE35+AF35)</f>
        <v>0.96511697578778222</v>
      </c>
      <c r="AH35" s="3"/>
    </row>
    <row r="36" spans="1:35">
      <c r="A36" s="2" t="s">
        <v>34</v>
      </c>
      <c r="B36" t="s">
        <v>36</v>
      </c>
      <c r="C36" s="97">
        <v>3017</v>
      </c>
      <c r="D36" s="97">
        <v>3312</v>
      </c>
      <c r="E36" s="97">
        <v>3330</v>
      </c>
      <c r="F36" s="97">
        <v>2990</v>
      </c>
      <c r="G36" s="97">
        <v>3483</v>
      </c>
      <c r="H36" s="97">
        <v>3107</v>
      </c>
      <c r="I36" s="97"/>
      <c r="J36" s="97"/>
      <c r="K36" s="97"/>
      <c r="L36" s="97"/>
      <c r="M36" s="97"/>
      <c r="N36" s="97"/>
      <c r="O36" s="92">
        <f>SUM(C36:N36)</f>
        <v>19239</v>
      </c>
      <c r="P36" s="97">
        <v>5</v>
      </c>
      <c r="Q36" s="97">
        <v>8</v>
      </c>
      <c r="R36" s="97">
        <v>11</v>
      </c>
      <c r="S36" s="97">
        <v>0</v>
      </c>
      <c r="T36" s="97">
        <v>3</v>
      </c>
      <c r="U36" s="97">
        <v>0</v>
      </c>
      <c r="V36" s="97"/>
      <c r="W36" s="120"/>
      <c r="X36" s="120"/>
      <c r="Y36" s="97"/>
      <c r="Z36" s="97"/>
      <c r="AA36" s="97"/>
      <c r="AB36" s="92">
        <f>SUM(P36:AA36)</f>
        <v>27</v>
      </c>
      <c r="AC36" s="94">
        <f>O36+AB36</f>
        <v>19266</v>
      </c>
      <c r="AD36" s="45"/>
      <c r="AE36" s="36">
        <f>SUM(C36:N36)</f>
        <v>19239</v>
      </c>
      <c r="AF36" s="75">
        <f>SUM(P36:AA36)</f>
        <v>27</v>
      </c>
      <c r="AG36" s="38">
        <f t="shared" ref="AG36:AG38" si="61">AE36/(AE36+AF36)</f>
        <v>0.99859856742447839</v>
      </c>
      <c r="AH36" s="3"/>
    </row>
    <row r="37" spans="1:35">
      <c r="A37" s="2" t="s">
        <v>34</v>
      </c>
      <c r="B37" t="s">
        <v>37</v>
      </c>
      <c r="C37" s="97">
        <v>1089</v>
      </c>
      <c r="D37" s="97">
        <v>542</v>
      </c>
      <c r="E37" s="97">
        <v>575</v>
      </c>
      <c r="F37" s="97">
        <v>835</v>
      </c>
      <c r="G37" s="97">
        <v>897</v>
      </c>
      <c r="H37" s="97">
        <v>359</v>
      </c>
      <c r="I37" s="97"/>
      <c r="J37" s="97"/>
      <c r="K37" s="97"/>
      <c r="L37" s="98"/>
      <c r="M37" s="98"/>
      <c r="N37" s="97"/>
      <c r="O37" s="92">
        <f>SUM(C37:N37)</f>
        <v>4297</v>
      </c>
      <c r="P37" s="97">
        <v>5</v>
      </c>
      <c r="Q37" s="97">
        <v>20</v>
      </c>
      <c r="R37" s="97">
        <v>1</v>
      </c>
      <c r="S37" s="97">
        <v>2</v>
      </c>
      <c r="T37" s="97">
        <v>8</v>
      </c>
      <c r="U37" s="97">
        <v>3</v>
      </c>
      <c r="V37" s="97"/>
      <c r="W37" s="97"/>
      <c r="X37" s="97"/>
      <c r="Y37" s="97"/>
      <c r="Z37" s="97"/>
      <c r="AA37" s="97"/>
      <c r="AB37" s="92">
        <f>SUM(P37:AA37)</f>
        <v>39</v>
      </c>
      <c r="AC37" s="94">
        <f>O37+AB37</f>
        <v>4336</v>
      </c>
      <c r="AD37" s="45"/>
      <c r="AE37" s="36">
        <f>SUM(C37:N37)</f>
        <v>4297</v>
      </c>
      <c r="AF37" s="75">
        <f>SUM(P37:AA37)</f>
        <v>39</v>
      </c>
      <c r="AG37" s="38">
        <f t="shared" si="61"/>
        <v>0.99100553505535061</v>
      </c>
      <c r="AH37" s="3"/>
    </row>
    <row r="38" spans="1:35" s="15" customFormat="1">
      <c r="A38" s="48" t="s">
        <v>34</v>
      </c>
      <c r="B38" s="49" t="s">
        <v>38</v>
      </c>
      <c r="C38" s="59">
        <f>SUM(C35:C37)</f>
        <v>10816.25</v>
      </c>
      <c r="D38" s="59">
        <f t="shared" ref="D38:N38" si="62">SUM(D35:D37)</f>
        <v>11450</v>
      </c>
      <c r="E38" s="59">
        <f t="shared" si="62"/>
        <v>10857</v>
      </c>
      <c r="F38" s="59">
        <f t="shared" si="62"/>
        <v>12395</v>
      </c>
      <c r="G38" s="59">
        <f t="shared" si="62"/>
        <v>12810</v>
      </c>
      <c r="H38" s="59">
        <f t="shared" si="62"/>
        <v>9503</v>
      </c>
      <c r="I38" s="59">
        <f t="shared" si="62"/>
        <v>0</v>
      </c>
      <c r="J38" s="59">
        <f t="shared" si="62"/>
        <v>0</v>
      </c>
      <c r="K38" s="59">
        <f t="shared" si="62"/>
        <v>0</v>
      </c>
      <c r="L38" s="59">
        <f t="shared" si="62"/>
        <v>0</v>
      </c>
      <c r="M38" s="59">
        <f t="shared" si="62"/>
        <v>0</v>
      </c>
      <c r="N38" s="59">
        <f t="shared" si="62"/>
        <v>0</v>
      </c>
      <c r="O38" s="59">
        <f>SUM(O35:O37)</f>
        <v>67831.25</v>
      </c>
      <c r="P38" s="59">
        <f>SUM(P35:P37)</f>
        <v>368</v>
      </c>
      <c r="Q38" s="59">
        <f t="shared" ref="Q38:AB38" si="63">SUM(Q35:Q37)</f>
        <v>318</v>
      </c>
      <c r="R38" s="59">
        <f t="shared" si="63"/>
        <v>326</v>
      </c>
      <c r="S38" s="59">
        <f t="shared" si="63"/>
        <v>187</v>
      </c>
      <c r="T38" s="59">
        <f t="shared" si="63"/>
        <v>245</v>
      </c>
      <c r="U38" s="59">
        <f t="shared" si="63"/>
        <v>223</v>
      </c>
      <c r="V38" s="59">
        <f t="shared" si="63"/>
        <v>0</v>
      </c>
      <c r="W38" s="59">
        <f t="shared" si="63"/>
        <v>0</v>
      </c>
      <c r="X38" s="59">
        <f t="shared" si="63"/>
        <v>0</v>
      </c>
      <c r="Y38" s="59">
        <f t="shared" si="63"/>
        <v>0</v>
      </c>
      <c r="Z38" s="59">
        <f t="shared" si="63"/>
        <v>0</v>
      </c>
      <c r="AA38" s="59">
        <f t="shared" si="63"/>
        <v>0</v>
      </c>
      <c r="AB38" s="59">
        <f t="shared" si="63"/>
        <v>1667</v>
      </c>
      <c r="AC38" s="60">
        <f>SUM(AC35:AC37)</f>
        <v>69498.25</v>
      </c>
      <c r="AD38" s="12"/>
      <c r="AE38" s="63">
        <f t="shared" ref="AE38" si="64">SUM(C38:L38)</f>
        <v>67831.25</v>
      </c>
      <c r="AF38" s="59">
        <f t="shared" ref="AF38" si="65">SUM(P38:Y38)</f>
        <v>1667</v>
      </c>
      <c r="AG38" s="64">
        <f t="shared" si="61"/>
        <v>0.97601378451975407</v>
      </c>
      <c r="AH38" s="76"/>
      <c r="AI38" s="1"/>
    </row>
    <row r="39" spans="1:35" s="15" customFormat="1">
      <c r="A39" s="67" t="s">
        <v>48</v>
      </c>
      <c r="B39" s="43"/>
      <c r="C39" s="44">
        <f t="shared" ref="C39" si="66">C38/(C38+P38)</f>
        <v>0.9670965867179292</v>
      </c>
      <c r="D39" s="44">
        <f t="shared" ref="D39" si="67">D38/(D38+Q38)</f>
        <v>0.97297756628144116</v>
      </c>
      <c r="E39" s="44">
        <f t="shared" ref="E39" si="68">E38/(E38+R38)</f>
        <v>0.97084860949655727</v>
      </c>
      <c r="F39" s="44">
        <f t="shared" ref="F39" si="69">F38/(F38+S38)</f>
        <v>0.98513749801303452</v>
      </c>
      <c r="G39" s="44">
        <f t="shared" ref="G39" si="70">G38/(G38+T38)</f>
        <v>0.98123324396782841</v>
      </c>
      <c r="H39" s="44">
        <f t="shared" ref="H39" si="71">H38/(H38+U38)</f>
        <v>0.97707176639934201</v>
      </c>
      <c r="I39" s="44" t="e">
        <f t="shared" ref="I39" si="72">I38/(I38+V38)</f>
        <v>#DIV/0!</v>
      </c>
      <c r="J39" s="44" t="e">
        <f t="shared" ref="J39" si="73">J38/(J38+W38)</f>
        <v>#DIV/0!</v>
      </c>
      <c r="K39" s="44" t="e">
        <f t="shared" ref="K39" si="74">K38/(K38+X38)</f>
        <v>#DIV/0!</v>
      </c>
      <c r="L39" s="44" t="e">
        <f t="shared" ref="L39" si="75">L38/(L38+Y38)</f>
        <v>#DIV/0!</v>
      </c>
      <c r="M39" s="44" t="e">
        <f t="shared" ref="M39" si="76">M38/(M38+Z38)</f>
        <v>#DIV/0!</v>
      </c>
      <c r="N39" s="44" t="e">
        <f t="shared" ref="N39" si="77">N38/(N38+AA38)</f>
        <v>#DIV/0!</v>
      </c>
      <c r="O39" s="44">
        <f>O38/(O38+AB38)</f>
        <v>0.97601378451975407</v>
      </c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9"/>
      <c r="AD39" s="12"/>
      <c r="AE39" s="70"/>
      <c r="AF39" s="68"/>
      <c r="AG39" s="71"/>
      <c r="AH39" s="76"/>
      <c r="AI39" s="1"/>
    </row>
    <row r="40" spans="1:35">
      <c r="A40" s="48" t="s">
        <v>20</v>
      </c>
      <c r="B40" s="49"/>
      <c r="C40" s="50">
        <f>C27+C33+C38</f>
        <v>11504.25</v>
      </c>
      <c r="D40" s="50">
        <f t="shared" ref="D40:AC40" si="78">D27+D33+D38</f>
        <v>12136</v>
      </c>
      <c r="E40" s="50">
        <f t="shared" si="78"/>
        <v>11539</v>
      </c>
      <c r="F40" s="50">
        <f t="shared" si="78"/>
        <v>13714</v>
      </c>
      <c r="G40" s="50">
        <f>G27+G33+G38</f>
        <v>15085</v>
      </c>
      <c r="H40" s="50">
        <f>H27+H33+H38</f>
        <v>13049</v>
      </c>
      <c r="I40" s="50">
        <f t="shared" si="78"/>
        <v>0</v>
      </c>
      <c r="J40" s="50">
        <f t="shared" si="78"/>
        <v>0</v>
      </c>
      <c r="K40" s="50">
        <f t="shared" si="78"/>
        <v>0</v>
      </c>
      <c r="L40" s="50">
        <f t="shared" si="78"/>
        <v>0</v>
      </c>
      <c r="M40" s="50">
        <f t="shared" si="78"/>
        <v>0</v>
      </c>
      <c r="N40" s="50">
        <f t="shared" si="78"/>
        <v>0</v>
      </c>
      <c r="O40" s="50">
        <f t="shared" si="78"/>
        <v>77027.25</v>
      </c>
      <c r="P40" s="50">
        <f t="shared" si="78"/>
        <v>959</v>
      </c>
      <c r="Q40" s="50">
        <f t="shared" si="78"/>
        <v>1010</v>
      </c>
      <c r="R40" s="50">
        <f t="shared" si="78"/>
        <v>1072</v>
      </c>
      <c r="S40" s="50">
        <f>S27+S33+S38</f>
        <v>2267</v>
      </c>
      <c r="T40" s="50">
        <f t="shared" si="78"/>
        <v>7655</v>
      </c>
      <c r="U40" s="50">
        <f t="shared" si="78"/>
        <v>14106</v>
      </c>
      <c r="V40" s="50">
        <f t="shared" si="78"/>
        <v>0</v>
      </c>
      <c r="W40" s="50">
        <f t="shared" si="78"/>
        <v>0</v>
      </c>
      <c r="X40" s="50">
        <f t="shared" si="78"/>
        <v>0</v>
      </c>
      <c r="Y40" s="50">
        <f t="shared" si="78"/>
        <v>0</v>
      </c>
      <c r="Z40" s="50">
        <f t="shared" si="78"/>
        <v>0</v>
      </c>
      <c r="AA40" s="50">
        <f t="shared" si="78"/>
        <v>0</v>
      </c>
      <c r="AB40" s="50">
        <f t="shared" si="78"/>
        <v>27069</v>
      </c>
      <c r="AC40" s="51">
        <f t="shared" si="78"/>
        <v>104096.25</v>
      </c>
      <c r="AD40" s="45"/>
      <c r="AE40" s="56">
        <f>AE27+AE33+AE38</f>
        <v>77027.25</v>
      </c>
      <c r="AF40" s="50">
        <f>AF27+AF33+AF38</f>
        <v>27069</v>
      </c>
      <c r="AG40" s="57">
        <f>AE40/(AE40+AF40)</f>
        <v>0.73996181418638995</v>
      </c>
      <c r="AH40" s="3"/>
    </row>
    <row r="41" spans="1:35" s="1" customFormat="1">
      <c r="A41" s="52" t="s">
        <v>49</v>
      </c>
      <c r="B41" s="53"/>
      <c r="C41" s="54">
        <f>C40/(C40+P40)</f>
        <v>0.92305377810763645</v>
      </c>
      <c r="D41" s="54">
        <f t="shared" ref="D41:O41" si="79">D40/(D40+Q40)</f>
        <v>0.92317054617374106</v>
      </c>
      <c r="E41" s="54">
        <f>E40/(E40+R40)</f>
        <v>0.91499484576956625</v>
      </c>
      <c r="F41" s="54">
        <f>F40/(F40+S40)</f>
        <v>0.85814404605468997</v>
      </c>
      <c r="G41" s="54">
        <f>G40/(G40+T40)</f>
        <v>0.66336851363236593</v>
      </c>
      <c r="H41" s="54">
        <f t="shared" si="79"/>
        <v>0.4805376542073283</v>
      </c>
      <c r="I41" s="54" t="e">
        <f t="shared" si="79"/>
        <v>#DIV/0!</v>
      </c>
      <c r="J41" s="54" t="e">
        <f t="shared" si="79"/>
        <v>#DIV/0!</v>
      </c>
      <c r="K41" s="54" t="e">
        <f t="shared" si="79"/>
        <v>#DIV/0!</v>
      </c>
      <c r="L41" s="54" t="e">
        <f t="shared" si="79"/>
        <v>#DIV/0!</v>
      </c>
      <c r="M41" s="54" t="e">
        <f t="shared" si="79"/>
        <v>#DIV/0!</v>
      </c>
      <c r="N41" s="54" t="e">
        <f t="shared" si="79"/>
        <v>#DIV/0!</v>
      </c>
      <c r="O41" s="54">
        <f t="shared" si="79"/>
        <v>0.73996181418638995</v>
      </c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5"/>
      <c r="AD41" s="46"/>
      <c r="AE41" s="52"/>
      <c r="AF41" s="53"/>
      <c r="AG41" s="58"/>
      <c r="AH41" s="47"/>
    </row>
  </sheetData>
  <mergeCells count="19">
    <mergeCell ref="P3:AB3"/>
    <mergeCell ref="C3:O3"/>
    <mergeCell ref="AE3:AG3"/>
    <mergeCell ref="A2:AH2"/>
    <mergeCell ref="A23:B23"/>
    <mergeCell ref="C23:O23"/>
    <mergeCell ref="W30:X30"/>
    <mergeCell ref="W36:X36"/>
    <mergeCell ref="L24:M24"/>
    <mergeCell ref="N24:O24"/>
    <mergeCell ref="A22:AH22"/>
    <mergeCell ref="P23:AB23"/>
    <mergeCell ref="AE23:AG23"/>
    <mergeCell ref="W24:X24"/>
    <mergeCell ref="CE10:CG11"/>
    <mergeCell ref="AW10:CD10"/>
    <mergeCell ref="AY11:BK11"/>
    <mergeCell ref="BL11:BX11"/>
    <mergeCell ref="CA11:CC11"/>
  </mergeCells>
  <pageMargins left="0.7" right="0.7" top="0.75" bottom="0.75" header="0.3" footer="0.3"/>
  <pageSetup orientation="portrait" r:id="rId1"/>
  <headerFooter>
    <oddFooter>&amp;C&amp;1#&amp;"Calibri"&amp;12&amp;K000000Internal</oddFoot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E2135-807D-46A4-9FB5-E7A7AEF572DB}"/>
</file>

<file path=customXml/itemProps2.xml><?xml version="1.0" encoding="utf-8"?>
<ds:datastoreItem xmlns:ds="http://schemas.openxmlformats.org/officeDocument/2006/customXml" ds:itemID="{BEE772F5-BDAA-45C0-8902-354C6F0300D1}"/>
</file>

<file path=customXml/itemProps3.xml><?xml version="1.0" encoding="utf-8"?>
<ds:datastoreItem xmlns:ds="http://schemas.openxmlformats.org/officeDocument/2006/customXml" ds:itemID="{49407D3E-BA02-4A08-A987-2AFD42EEAB40}"/>
</file>

<file path=customXml/itemProps4.xml><?xml version="1.0" encoding="utf-8"?>
<ds:datastoreItem xmlns:ds="http://schemas.openxmlformats.org/officeDocument/2006/customXml" ds:itemID="{BFA2D414-B44B-49C6-8F18-27141C2A175A}"/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Amir, Mina</dc:creator>
  <cp:keywords/>
  <dc:description/>
  <cp:lastModifiedBy>Keller, Hannah</cp:lastModifiedBy>
  <cp:revision/>
  <dcterms:created xsi:type="dcterms:W3CDTF">2022-11-02T17:10:31Z</dcterms:created>
  <dcterms:modified xsi:type="dcterms:W3CDTF">2024-09-27T20:15:52Z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MediaServiceImageTags">
    <vt:lpwstr/>
  </property>
  <property fmtid="{D5CDD505-2E9C-101B-9397-08002B2CF9AE}" pid="5" name="MSIP_Label_fe50d7ff-dac2-44e7-b4b1-f9f0ac2f0a92_Enabled">
    <vt:lpwstr>true</vt:lpwstr>
  </property>
  <property fmtid="{D5CDD505-2E9C-101B-9397-08002B2CF9AE}" pid="6" name="MSIP_Label_fe50d7ff-dac2-44e7-b4b1-f9f0ac2f0a92_SetDate">
    <vt:lpwstr>2023-01-18T18:11:25Z</vt:lpwstr>
  </property>
  <property fmtid="{D5CDD505-2E9C-101B-9397-08002B2CF9AE}" pid="7" name="MSIP_Label_fe50d7ff-dac2-44e7-b4b1-f9f0ac2f0a92_Method">
    <vt:lpwstr>Privileged</vt:lpwstr>
  </property>
  <property fmtid="{D5CDD505-2E9C-101B-9397-08002B2CF9AE}" pid="8" name="MSIP_Label_fe50d7ff-dac2-44e7-b4b1-f9f0ac2f0a92_Name">
    <vt:lpwstr>Internal</vt:lpwstr>
  </property>
  <property fmtid="{D5CDD505-2E9C-101B-9397-08002B2CF9AE}" pid="9" name="MSIP_Label_fe50d7ff-dac2-44e7-b4b1-f9f0ac2f0a92_SiteId">
    <vt:lpwstr>44ae661a-ece6-41aa-bc96-7c2c85a08941</vt:lpwstr>
  </property>
  <property fmtid="{D5CDD505-2E9C-101B-9397-08002B2CF9AE}" pid="10" name="MSIP_Label_fe50d7ff-dac2-44e7-b4b1-f9f0ac2f0a92_ActionId">
    <vt:lpwstr>2d6ae270-ce95-470f-a5ef-3def3ccb806e</vt:lpwstr>
  </property>
  <property fmtid="{D5CDD505-2E9C-101B-9397-08002B2CF9AE}" pid="11" name="MSIP_Label_fe50d7ff-dac2-44e7-b4b1-f9f0ac2f0a92_ContentBits">
    <vt:lpwstr>3</vt:lpwstr>
  </property>
  <property fmtid="{D5CDD505-2E9C-101B-9397-08002B2CF9AE}" pid="12" name="Order">
    <vt:r8>722000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