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1.2 Rate of SIF Actual (Contractor)/"/>
    </mc:Choice>
  </mc:AlternateContent>
  <xr:revisionPtr revIDLastSave="1071" documentId="13_ncr:1_{7C3C9A33-FCDA-4D59-AC37-098C8FD996F5}" xr6:coauthVersionLast="47" xr6:coauthVersionMax="47" xr10:uidLastSave="{86E9DCE1-B7A7-4B29-A120-DA3B060BACA9}"/>
  <bookViews>
    <workbookView xWindow="-110" yWindow="-110" windowWidth="19420" windowHeight="10300" activeTab="1" xr2:uid="{1C657459-86DA-496C-8D4C-3C15BEC51201}"/>
  </bookViews>
  <sheets>
    <sheet name="EEI OSHC Criteria" sheetId="2" r:id="rId1"/>
    <sheet name="Contractor Detail 2017- 2024" sheetId="4" r:id="rId2"/>
  </sheets>
  <definedNames>
    <definedName name="_xlnm._FilterDatabase" localSheetId="1" hidden="1">'Contractor Detail 2017- 2024'!$A$2:$L$72</definedName>
    <definedName name="_xlnm.Print_Area" localSheetId="1">'Contractor Detail 2017- 2024'!$A$1:$I$42</definedName>
    <definedName name="_xlnm.Print_Area" localSheetId="0">'EEI OSHC Criteria'!$A$1:$Q$16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2" l="1"/>
  <c r="J18" i="2"/>
  <c r="K18" i="2"/>
  <c r="L18" i="2"/>
  <c r="M18" i="2"/>
  <c r="N18" i="2"/>
  <c r="O37" i="2"/>
  <c r="P18" i="2" s="1"/>
  <c r="C18" i="2"/>
  <c r="O18" i="2"/>
  <c r="D18" i="2"/>
  <c r="E18" i="2"/>
  <c r="F18" i="2"/>
  <c r="G18" i="2"/>
  <c r="H18" i="2"/>
  <c r="O29" i="2"/>
  <c r="O36" i="2"/>
  <c r="P17" i="2" s="1"/>
  <c r="O28" i="2"/>
  <c r="O17" i="2" s="1"/>
  <c r="N17" i="2"/>
  <c r="I17" i="2"/>
  <c r="J17" i="2"/>
  <c r="K17" i="2"/>
  <c r="L17" i="2"/>
  <c r="M17" i="2"/>
  <c r="H17" i="2"/>
  <c r="D17" i="2"/>
  <c r="E17" i="2"/>
  <c r="F17" i="2"/>
  <c r="G17" i="2"/>
  <c r="C17" i="2"/>
  <c r="C16" i="2"/>
  <c r="N16" i="2"/>
  <c r="O35" i="2"/>
  <c r="P16" i="2" s="1"/>
  <c r="I16" i="2"/>
  <c r="J16" i="2"/>
  <c r="K16" i="2"/>
  <c r="L16" i="2"/>
  <c r="M16" i="2"/>
  <c r="D16" i="2"/>
  <c r="E16" i="2"/>
  <c r="F16" i="2"/>
  <c r="G16" i="2"/>
  <c r="H16" i="2"/>
  <c r="I15" i="2"/>
  <c r="O27" i="2"/>
  <c r="O16" i="2" s="1"/>
  <c r="Q18" i="2" l="1"/>
  <c r="Q17" i="2"/>
  <c r="Q16" i="2"/>
  <c r="L14" i="2"/>
  <c r="N14" i="2"/>
  <c r="O26" i="2"/>
  <c r="O25" i="2"/>
  <c r="Q14" i="2" s="1"/>
  <c r="O24" i="2"/>
  <c r="O23" i="2"/>
  <c r="O22" i="2"/>
  <c r="Q12" i="2"/>
  <c r="Q13" i="2"/>
  <c r="Q15" i="2"/>
  <c r="Q11" i="2"/>
  <c r="D14" i="2"/>
  <c r="E14" i="2"/>
  <c r="F14" i="2"/>
  <c r="G14" i="2"/>
  <c r="H14" i="2"/>
  <c r="I14" i="2"/>
  <c r="J14" i="2"/>
  <c r="K14" i="2"/>
  <c r="M14" i="2"/>
  <c r="D15" i="2"/>
  <c r="E15" i="2"/>
  <c r="F15" i="2"/>
  <c r="G15" i="2"/>
  <c r="H15" i="2"/>
  <c r="J15" i="2"/>
  <c r="K15" i="2"/>
  <c r="L15" i="2"/>
  <c r="M15" i="2"/>
  <c r="N15" i="2"/>
  <c r="C15" i="2"/>
  <c r="C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tc={882F02D8-678E-42C0-861F-36D73CFBD269}</author>
  </authors>
  <commentList>
    <comment ref="N35" authorId="0" shapeId="0" xr:uid="{882F02D8-678E-42C0-861F-36D73CFBD26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@Colborn, Susan, can you confirm these numbers…. Jan - June numbers are slightly off from the numbers I have in the December data sheet on Teams…. Just want to confirm which are correct. </t>
      </text>
    </comment>
  </commentList>
</comments>
</file>

<file path=xl/sharedStrings.xml><?xml version="1.0" encoding="utf-8"?>
<sst xmlns="http://schemas.openxmlformats.org/spreadsheetml/2006/main" count="469" uniqueCount="152">
  <si>
    <t>2024 SAFETY OPERATIONAL METRICS REPORT</t>
  </si>
  <si>
    <t>TABLE 1</t>
  </si>
  <si>
    <t>Rate of CONTRACTOR SIF Actual EEI OS&amp;HC Criteria</t>
  </si>
  <si>
    <t>2017 - 2024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</si>
  <si>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</si>
  <si>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</si>
  <si>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</si>
  <si>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</si>
  <si>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</si>
  <si>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</si>
  <si>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</si>
  <si>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</si>
  <si>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</si>
  <si>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</si>
  <si>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</si>
  <si>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</si>
  <si>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</si>
  <si>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</si>
  <si>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EEI SOM count</t>
  </si>
  <si>
    <t>EOY Labor Hours</t>
  </si>
  <si>
    <t>EOY Rate EEI OS&amp;HC critieria (SOM def.)</t>
  </si>
  <si>
    <t>Rate of SIF ACTUAL (CONTRACTOR)</t>
  </si>
  <si>
    <r>
      <t>Historical Performance</t>
    </r>
    <r>
      <rPr>
        <sz val="8"/>
        <color rgb="FF000000"/>
        <rFont val="Arial"/>
        <family val="2"/>
      </rPr>
      <t>  </t>
    </r>
  </si>
  <si>
    <r>
      <t> </t>
    </r>
    <r>
      <rPr>
        <sz val="10"/>
        <color rgb="FF000000"/>
        <rFont val="Arial"/>
        <family val="2"/>
      </rPr>
      <t>Update.</t>
    </r>
  </si>
  <si>
    <r>
      <t> </t>
    </r>
    <r>
      <rPr>
        <sz val="10"/>
        <color rgb="FF000000"/>
        <rFont val="Arial"/>
        <family val="2"/>
      </rPr>
      <t>Completed based on Natasha's updates</t>
    </r>
  </si>
  <si>
    <t>SIF A Counts</t>
  </si>
  <si>
    <t>EOY Total</t>
  </si>
  <si>
    <t>Labor Hours</t>
  </si>
  <si>
    <t>2017 - 2024 CONTRACTOR SIF Actual EEI OS&amp;HC Criteria Detail</t>
  </si>
  <si>
    <t>Event Date</t>
  </si>
  <si>
    <t>Issue</t>
  </si>
  <si>
    <t>Issue Title</t>
  </si>
  <si>
    <t>Risk</t>
  </si>
  <si>
    <t>SIF Code</t>
  </si>
  <si>
    <t xml:space="preserve">EEI OS&amp;HC Serious Injury? </t>
  </si>
  <si>
    <t>EEI OS&amp;HC Serious Injury Criteria</t>
  </si>
  <si>
    <t>Count of injured persons</t>
  </si>
  <si>
    <t>4/15/2017</t>
  </si>
  <si>
    <t>Action Tree Fatality in Twain Harte</t>
  </si>
  <si>
    <t>High</t>
  </si>
  <si>
    <t>0002-SIF ACTUAL</t>
  </si>
  <si>
    <t xml:space="preserve">Yes </t>
  </si>
  <si>
    <t>Fatality</t>
  </si>
  <si>
    <t>10/27/2017</t>
  </si>
  <si>
    <t>113762857</t>
  </si>
  <si>
    <t>Injury incident - EVM San Jose</t>
  </si>
  <si>
    <t xml:space="preserve">Burlingame EO RCE Contractor Eye Injury Feb 25 2018 </t>
  </si>
  <si>
    <t>Eye injuries resulting in eye damage or loss of vision (Exclluding corneal abrasion)</t>
  </si>
  <si>
    <t>Dobbins EO Contractor RCE SIF Sep 21 2018</t>
  </si>
  <si>
    <t>Other</t>
  </si>
  <si>
    <t>N/A</t>
  </si>
  <si>
    <t>JF Trucking Gas Pipe Roll Fatality</t>
  </si>
  <si>
    <t>Coalinga Contractor EO RCE SIF June 17 2019</t>
  </si>
  <si>
    <t>Plumas EO Contractor RCE SIF July 22 2019</t>
  </si>
  <si>
    <t>Novato EO Contractor RCE SIF July 26, 2019</t>
  </si>
  <si>
    <t>VM Subontractor Injury - Fall from Tree</t>
  </si>
  <si>
    <t>0001-NOT SIF</t>
  </si>
  <si>
    <t>Bone fracture</t>
  </si>
  <si>
    <t>000119174800</t>
  </si>
  <si>
    <t>SIF A - Helicopter External Cargo Ops</t>
  </si>
  <si>
    <t>SIF P Workplace Injury Fall (GO CNTR)</t>
  </si>
  <si>
    <t>Medium</t>
  </si>
  <si>
    <t>0003-SIF POTENTIAL</t>
  </si>
  <si>
    <t>ROKSTAD_MVI_Middletown_HB</t>
  </si>
  <si>
    <t>Dislocation of a major joint (that requires manipulation)</t>
  </si>
  <si>
    <t>OUV Rollover - VM Contractor Fatality</t>
  </si>
  <si>
    <t>Eagle Lake Structure Collapse CONT ILB</t>
  </si>
  <si>
    <t>Redding VM Contractor Broken Leg</t>
  </si>
  <si>
    <t>Santa Cruz Burn Davey Veg CONT</t>
  </si>
  <si>
    <t xml:space="preserve">2nd (10% body surface) or 3rd degree burns  </t>
  </si>
  <si>
    <t>Templeton Hand and Arm Injury (VM)</t>
  </si>
  <si>
    <t>Amputations (involving bone)</t>
  </si>
  <si>
    <t>CZU Bonny Doon  (VM) Fall from Tree</t>
  </si>
  <si>
    <t>Willow Creek Cliff Fall Rokstad CONT</t>
  </si>
  <si>
    <t>Glass Fire Tree Injury CONT</t>
  </si>
  <si>
    <t>Concord Tree Climber Fall - CONT</t>
  </si>
  <si>
    <t>Cottonwood Tree Fall VM</t>
  </si>
  <si>
    <t>EO VM CONT DRG Fatality SIF Actual</t>
  </si>
  <si>
    <t>VM Groundperson Injury</t>
  </si>
  <si>
    <t>VM Grass Valley Tree Climber Fall</t>
  </si>
  <si>
    <t>Placerville Tree Climber Fall</t>
  </si>
  <si>
    <t>Nevada City Drill Incident</t>
  </si>
  <si>
    <t xml:space="preserve">Concussion or cerebral hemorrhages </t>
  </si>
  <si>
    <t>20210526_ILB_INJURY_NevadaCity_NV</t>
  </si>
  <si>
    <t>Low</t>
  </si>
  <si>
    <t>EO Rokstad Redcrest Excavator Fatality</t>
  </si>
  <si>
    <t>WR Morgan Hill MVI Fatality Source Power</t>
  </si>
  <si>
    <t>Cazadero Tree Climber Fall</t>
  </si>
  <si>
    <t>Big Sur Broken Leg CONT Community Tree</t>
  </si>
  <si>
    <t>Yorkville Aloft Head Trauma - CONT</t>
  </si>
  <si>
    <t>WR Sonora Tree Fall CONT Nates Tree Srvc</t>
  </si>
  <si>
    <t>Red Bluff MVI - CONT</t>
  </si>
  <si>
    <t>Cloverdale Tree Limb Split - CONT UTS</t>
  </si>
  <si>
    <t xml:space="preserve">Injury or trauma to internal organs </t>
  </si>
  <si>
    <t>Bella Vista Rattlesnake LegFracture CONT</t>
  </si>
  <si>
    <t>Miranda Groundman TreeTension InjuryCONT</t>
  </si>
  <si>
    <t>Fortuna Pedestrian MVI - Cont Prime ACRT</t>
  </si>
  <si>
    <t>EO Colfax Pole Fall - CONT Wilson</t>
  </si>
  <si>
    <t>Helms Runner Repair Contractor Fall</t>
  </si>
  <si>
    <t>Healdsburg Slip and Fall CONT FamilyTree</t>
  </si>
  <si>
    <t>Bakersfield Slip &amp; Fall-CONT Par Western</t>
  </si>
  <si>
    <t>Shingle Springs Uprooted Tree Injry Cont</t>
  </si>
  <si>
    <t>Helicopter HEC Accident</t>
  </si>
  <si>
    <t>Brownsville Tree Limb Split-CONT</t>
  </si>
  <si>
    <t>Mariposa Auger Sling Broken Leg-CONT</t>
  </si>
  <si>
    <t>POTS-Potential SIF</t>
  </si>
  <si>
    <t>Green Tek Services - Laceration - 8/18</t>
  </si>
  <si>
    <t>CPTY-Capacity</t>
  </si>
  <si>
    <t>Lacerations (severed tendons and/or a deep wound)</t>
  </si>
  <si>
    <t>Red Bluff Induction Incident-CONT</t>
  </si>
  <si>
    <t>HIES-High Energy SIF</t>
  </si>
  <si>
    <t>Other serious injury</t>
  </si>
  <si>
    <t>Boulder Creek Tree Topping Fatality-CONT</t>
  </si>
  <si>
    <t>20220723_ARB_INJURY_Jackson_ST</t>
  </si>
  <si>
    <t>LSEV-Low Severity</t>
  </si>
  <si>
    <t>Contractor Backhoe Incident 12082022</t>
  </si>
  <si>
    <t>20230124_SUMMIT_INJURY_Ahwahnee_YO</t>
  </si>
  <si>
    <t>Manchester Rollover MVI Fatality - MFE</t>
  </si>
  <si>
    <t>VMSA-MVI SIF Actual</t>
  </si>
  <si>
    <t>Bone fracture / Lacerations (severed tendons and/or a deep wound)</t>
  </si>
  <si>
    <t>Igo Rollover MVI-CONT</t>
  </si>
  <si>
    <t>VMSP-MVI SIF Potential</t>
  </si>
  <si>
    <t xml:space="preserve">Injections of foreign materials </t>
  </si>
  <si>
    <t>20230228_WILSON_MVI_Garberville_HB</t>
  </si>
  <si>
    <t>VMP2-MVI SIF Potential Level 2</t>
  </si>
  <si>
    <t>20230309_HM_INJURY_GrassValley_SI</t>
  </si>
  <si>
    <t>Arm, Broke - Burlingame GT Haz Tree Rmvl</t>
  </si>
  <si>
    <t>EO Santa Cruz Fallen Tree Injury</t>
  </si>
  <si>
    <t>Copperopolis Fall from Pole -CONT Intren</t>
  </si>
  <si>
    <t>20230516_CCU_INJURY_Paradise_NV</t>
  </si>
  <si>
    <t>Amputation (involving bone)</t>
  </si>
  <si>
    <t>Greenville Struck by SkidSteer CONT UECC</t>
  </si>
  <si>
    <t>ARB Safety Incident 6/4/2023</t>
  </si>
  <si>
    <t>Mariposa Outrigger Incident - CONT</t>
  </si>
  <si>
    <t>Nevada City Falling Tree Incident - CONT</t>
  </si>
  <si>
    <t>Storrie Inspector Slip and Fall Injury</t>
  </si>
  <si>
    <t>Platina Rollover MVI - CONT</t>
  </si>
  <si>
    <t>Concussion or cerebral hemorrhages</t>
  </si>
  <si>
    <t>20230727_WILSON_INJURY_Fairfield_SA</t>
  </si>
  <si>
    <t>0005-REQUIRES SIF REVIEW</t>
  </si>
  <si>
    <t>20231108_FOUNDATION_INJURY_Petaluma_NC</t>
  </si>
  <si>
    <t>3rd party vs traffic control</t>
  </si>
  <si>
    <t>OOS-Out of Scope</t>
  </si>
  <si>
    <t>LTCA-Arcata Falling Object Injury</t>
  </si>
  <si>
    <t>St.Helena Fall from Height CONT CoreTree</t>
  </si>
  <si>
    <t>HSIF Contractor RCE McD Isl Hand Injury</t>
  </si>
  <si>
    <t>20240813_UECCO_INJURY_Fairfield_SA</t>
  </si>
  <si>
    <t>San Rafael Pedestrian Injury CONT VPI</t>
  </si>
  <si>
    <t>Oroville Tower Leg  Injury -CONT Outback</t>
  </si>
  <si>
    <t>Pollock Pines Hand Injury CONT Tree Svcs</t>
  </si>
  <si>
    <t>20241118_ColemanEE_INJURY_Paicines, CC</t>
  </si>
  <si>
    <t>20241221_ALVAH_INJURY_SanBruno_PN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</si>
</sst>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(* #,##0_);_(* \(#,##0\);_(* &quot;-&quot;??_);_(@_)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0"/>
      <color rgb="FF4F81BD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1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 applyAlignment="1">
      <alignment horizontal="center"/>
    </xf>
    <xf numFmtId="3" fontId="0" fillId="2" borderId="1" xfId="0" applyNumberFormat="1" applyFill="1" applyBorder="1"/>
    <xf numFmtId="0" fontId="1" fillId="2" borderId="0" xfId="0" applyFont="1" applyFill="1"/>
    <xf numFmtId="164" fontId="0" fillId="2" borderId="1" xfId="0" applyNumberFormat="1" applyFill="1" applyBorder="1"/>
    <xf numFmtId="0" fontId="0" fillId="2" borderId="3" xfId="0" applyFill="1" applyBorder="1"/>
    <xf numFmtId="0" fontId="3" fillId="0" borderId="0" xfId="1" applyAlignment="1">
      <alignment vertical="top"/>
    </xf>
    <xf numFmtId="0" fontId="3" fillId="0" borderId="0" xfId="1" applyAlignment="1">
      <alignment horizontal="center" vertical="top"/>
    </xf>
    <xf numFmtId="0" fontId="3" fillId="0" borderId="0" xfId="1" applyAlignment="1">
      <alignment vertical="top" wrapText="1"/>
    </xf>
    <xf numFmtId="14" fontId="3" fillId="0" borderId="1" xfId="1" applyNumberFormat="1" applyBorder="1" applyAlignment="1">
      <alignment horizontal="right" vertical="top"/>
    </xf>
    <xf numFmtId="0" fontId="3" fillId="0" borderId="1" xfId="1" applyBorder="1" applyAlignment="1">
      <alignment horizontal="right" vertical="top"/>
    </xf>
    <xf numFmtId="0" fontId="3" fillId="0" borderId="1" xfId="1" applyBorder="1" applyAlignment="1">
      <alignment horizontal="center" vertical="top"/>
    </xf>
    <xf numFmtId="0" fontId="3" fillId="0" borderId="1" xfId="1" applyBorder="1" applyAlignment="1">
      <alignment vertical="top"/>
    </xf>
    <xf numFmtId="0" fontId="3" fillId="0" borderId="1" xfId="1" applyBorder="1" applyAlignment="1">
      <alignment vertical="top" wrapText="1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2" borderId="4" xfId="0" applyFont="1" applyFill="1" applyBorder="1" applyAlignment="1">
      <alignment horizontal="center"/>
    </xf>
    <xf numFmtId="0" fontId="0" fillId="2" borderId="4" xfId="0" applyFill="1" applyBorder="1"/>
    <xf numFmtId="164" fontId="0" fillId="2" borderId="4" xfId="0" applyNumberFormat="1" applyFill="1" applyBorder="1"/>
    <xf numFmtId="0" fontId="0" fillId="2" borderId="5" xfId="0" applyFill="1" applyBorder="1" applyAlignment="1">
      <alignment horizontal="center" vertical="center"/>
    </xf>
    <xf numFmtId="3" fontId="0" fillId="2" borderId="5" xfId="0" applyNumberFormat="1" applyFill="1" applyBorder="1"/>
    <xf numFmtId="0" fontId="0" fillId="2" borderId="3" xfId="0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3" fillId="0" borderId="3" xfId="1" applyBorder="1" applyAlignment="1">
      <alignment vertical="top"/>
    </xf>
    <xf numFmtId="0" fontId="3" fillId="0" borderId="3" xfId="1" applyBorder="1" applyAlignment="1">
      <alignment horizontal="center" vertical="top"/>
    </xf>
    <xf numFmtId="0" fontId="3" fillId="0" borderId="3" xfId="1" applyBorder="1" applyAlignment="1">
      <alignment vertical="top" wrapText="1"/>
    </xf>
    <xf numFmtId="14" fontId="3" fillId="0" borderId="5" xfId="1" applyNumberFormat="1" applyBorder="1" applyAlignment="1">
      <alignment horizontal="right" vertical="top"/>
    </xf>
    <xf numFmtId="0" fontId="3" fillId="0" borderId="5" xfId="1" applyBorder="1" applyAlignment="1">
      <alignment horizontal="right" vertical="top"/>
    </xf>
    <xf numFmtId="0" fontId="3" fillId="0" borderId="5" xfId="1" applyBorder="1" applyAlignment="1">
      <alignment horizontal="center" vertical="top"/>
    </xf>
    <xf numFmtId="0" fontId="3" fillId="0" borderId="5" xfId="1" applyBorder="1" applyAlignment="1">
      <alignment vertical="top"/>
    </xf>
    <xf numFmtId="0" fontId="3" fillId="0" borderId="5" xfId="1" applyBorder="1" applyAlignment="1">
      <alignment vertical="top" wrapText="1"/>
    </xf>
    <xf numFmtId="14" fontId="3" fillId="0" borderId="3" xfId="1" applyNumberFormat="1" applyBorder="1" applyAlignment="1">
      <alignment vertical="top"/>
    </xf>
    <xf numFmtId="0" fontId="3" fillId="0" borderId="7" xfId="1" applyBorder="1" applyAlignment="1">
      <alignment vertical="top"/>
    </xf>
    <xf numFmtId="0" fontId="3" fillId="0" borderId="8" xfId="1" applyBorder="1" applyAlignment="1">
      <alignment vertical="top" wrapText="1"/>
    </xf>
    <xf numFmtId="1" fontId="0" fillId="2" borderId="0" xfId="0" applyNumberFormat="1" applyFill="1"/>
    <xf numFmtId="14" fontId="3" fillId="0" borderId="9" xfId="1" applyNumberFormat="1" applyBorder="1" applyAlignment="1">
      <alignment vertical="top"/>
    </xf>
    <xf numFmtId="0" fontId="3" fillId="0" borderId="9" xfId="1" applyBorder="1" applyAlignment="1">
      <alignment vertical="top"/>
    </xf>
    <xf numFmtId="0" fontId="3" fillId="0" borderId="9" xfId="1" applyBorder="1" applyAlignment="1">
      <alignment horizontal="center" vertical="top"/>
    </xf>
    <xf numFmtId="0" fontId="3" fillId="0" borderId="10" xfId="1" applyBorder="1" applyAlignment="1">
      <alignment vertical="top"/>
    </xf>
    <xf numFmtId="0" fontId="3" fillId="0" borderId="11" xfId="1" applyBorder="1" applyAlignment="1">
      <alignment vertical="top" wrapText="1"/>
    </xf>
    <xf numFmtId="0" fontId="3" fillId="0" borderId="9" xfId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2" borderId="12" xfId="0" applyFill="1" applyBorder="1"/>
    <xf numFmtId="0" fontId="1" fillId="2" borderId="3" xfId="0" applyFont="1" applyFill="1" applyBorder="1" applyAlignment="1">
      <alignment horizontal="center"/>
    </xf>
    <xf numFmtId="0" fontId="0" fillId="2" borderId="9" xfId="0" applyFill="1" applyBorder="1"/>
    <xf numFmtId="0" fontId="0" fillId="2" borderId="9" xfId="0" applyFill="1" applyBorder="1" applyAlignment="1">
      <alignment horizontal="right" wrapText="1"/>
    </xf>
    <xf numFmtId="0" fontId="0" fillId="0" borderId="9" xfId="0" applyBorder="1" applyAlignment="1">
      <alignment horizontal="right" wrapText="1"/>
    </xf>
    <xf numFmtId="3" fontId="6" fillId="0" borderId="9" xfId="0" applyNumberFormat="1" applyFont="1" applyBorder="1"/>
    <xf numFmtId="3" fontId="6" fillId="0" borderId="11" xfId="0" applyNumberFormat="1" applyFont="1" applyBorder="1"/>
    <xf numFmtId="3" fontId="7" fillId="0" borderId="9" xfId="0" applyNumberFormat="1" applyFont="1" applyBorder="1"/>
    <xf numFmtId="3" fontId="0" fillId="2" borderId="9" xfId="0" applyNumberFormat="1" applyFill="1" applyBorder="1"/>
    <xf numFmtId="0" fontId="0" fillId="2" borderId="7" xfId="0" applyFill="1" applyBorder="1" applyAlignment="1">
      <alignment horizontal="right" wrapText="1"/>
    </xf>
    <xf numFmtId="0" fontId="0" fillId="2" borderId="10" xfId="0" applyFill="1" applyBorder="1" applyAlignment="1">
      <alignment horizontal="right" wrapText="1"/>
    </xf>
    <xf numFmtId="0" fontId="0" fillId="2" borderId="1" xfId="0" applyFill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3" fontId="0" fillId="2" borderId="3" xfId="0" applyNumberFormat="1" applyFill="1" applyBorder="1"/>
    <xf numFmtId="3" fontId="6" fillId="0" borderId="3" xfId="0" applyNumberFormat="1" applyFont="1" applyBorder="1"/>
    <xf numFmtId="3" fontId="0" fillId="2" borderId="13" xfId="0" applyNumberFormat="1" applyFill="1" applyBorder="1"/>
    <xf numFmtId="0" fontId="0" fillId="2" borderId="5" xfId="0" applyFill="1" applyBorder="1"/>
    <xf numFmtId="14" fontId="3" fillId="0" borderId="14" xfId="1" applyNumberFormat="1" applyBorder="1" applyAlignment="1">
      <alignment vertical="top"/>
    </xf>
    <xf numFmtId="0" fontId="3" fillId="0" borderId="14" xfId="1" applyBorder="1" applyAlignment="1">
      <alignment vertical="top"/>
    </xf>
    <xf numFmtId="0" fontId="3" fillId="0" borderId="14" xfId="1" applyBorder="1" applyAlignment="1">
      <alignment horizontal="center" vertical="top"/>
    </xf>
    <xf numFmtId="0" fontId="3" fillId="0" borderId="15" xfId="1" applyBorder="1" applyAlignment="1">
      <alignment vertical="top"/>
    </xf>
    <xf numFmtId="0" fontId="3" fillId="0" borderId="14" xfId="1" applyBorder="1" applyAlignment="1">
      <alignment vertical="top" wrapText="1"/>
    </xf>
    <xf numFmtId="14" fontId="3" fillId="0" borderId="1" xfId="1" applyNumberFormat="1" applyBorder="1" applyAlignment="1">
      <alignment vertical="top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/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2" borderId="19" xfId="0" applyFill="1" applyBorder="1"/>
    <xf numFmtId="0" fontId="0" fillId="2" borderId="20" xfId="0" applyFill="1" applyBorder="1"/>
    <xf numFmtId="1" fontId="0" fillId="2" borderId="19" xfId="0" applyNumberFormat="1" applyFill="1" applyBorder="1"/>
    <xf numFmtId="164" fontId="0" fillId="2" borderId="20" xfId="0" applyNumberFormat="1" applyFill="1" applyBorder="1"/>
    <xf numFmtId="3" fontId="11" fillId="4" borderId="5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0" fontId="0" fillId="2" borderId="10" xfId="0" applyFill="1" applyBorder="1"/>
    <xf numFmtId="0" fontId="0" fillId="0" borderId="5" xfId="0" applyBorder="1" applyAlignment="1">
      <alignment horizontal="right" wrapText="1"/>
    </xf>
    <xf numFmtId="14" fontId="3" fillId="0" borderId="5" xfId="1" applyNumberFormat="1" applyBorder="1" applyAlignment="1">
      <alignment vertical="top"/>
    </xf>
    <xf numFmtId="164" fontId="0" fillId="2" borderId="5" xfId="0" applyNumberFormat="1" applyFill="1" applyBorder="1"/>
    <xf numFmtId="164" fontId="0" fillId="2" borderId="6" xfId="0" applyNumberFormat="1" applyFill="1" applyBorder="1"/>
    <xf numFmtId="0" fontId="0" fillId="2" borderId="6" xfId="0" applyFill="1" applyBorder="1"/>
    <xf numFmtId="164" fontId="0" fillId="2" borderId="9" xfId="0" applyNumberFormat="1" applyFill="1" applyBorder="1"/>
    <xf numFmtId="164" fontId="0" fillId="2" borderId="10" xfId="0" applyNumberFormat="1" applyFill="1" applyBorder="1"/>
    <xf numFmtId="0" fontId="0" fillId="2" borderId="23" xfId="0" applyFill="1" applyBorder="1"/>
    <xf numFmtId="3" fontId="0" fillId="2" borderId="21" xfId="0" applyNumberFormat="1" applyFill="1" applyBorder="1"/>
    <xf numFmtId="3" fontId="0" fillId="0" borderId="5" xfId="0" applyNumberFormat="1" applyBorder="1" applyAlignment="1">
      <alignment vertical="center"/>
    </xf>
    <xf numFmtId="3" fontId="0" fillId="4" borderId="5" xfId="0" applyNumberFormat="1" applyFill="1" applyBorder="1" applyAlignment="1">
      <alignment horizontal="center" vertical="center" wrapText="1"/>
    </xf>
    <xf numFmtId="14" fontId="10" fillId="0" borderId="1" xfId="1" applyNumberFormat="1" applyFont="1" applyBorder="1" applyAlignment="1">
      <alignment vertical="center"/>
    </xf>
    <xf numFmtId="0" fontId="10" fillId="0" borderId="1" xfId="1" applyFont="1" applyBorder="1" applyAlignment="1">
      <alignment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164" fontId="12" fillId="2" borderId="22" xfId="0" applyNumberFormat="1" applyFont="1" applyFill="1" applyBorder="1"/>
    <xf numFmtId="14" fontId="3" fillId="0" borderId="24" xfId="1" applyNumberFormat="1" applyBorder="1" applyAlignment="1">
      <alignment vertical="top"/>
    </xf>
    <xf numFmtId="0" fontId="3" fillId="0" borderId="24" xfId="1" applyBorder="1" applyAlignment="1">
      <alignment vertical="top"/>
    </xf>
    <xf numFmtId="0" fontId="3" fillId="0" borderId="24" xfId="1" applyBorder="1" applyAlignment="1">
      <alignment horizontal="center" vertical="top"/>
    </xf>
    <xf numFmtId="0" fontId="3" fillId="0" borderId="24" xfId="1" applyBorder="1" applyAlignment="1">
      <alignment vertical="top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2">
    <cellStyle name="Normal" xfId="0" builtinId="0"/>
    <cellStyle name="Normal 2" xfId="1" xr:uid="{3E288D81-BB26-4E21-9861-0B0E17CFD8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Rate of Contractor SIF Actuals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v>Rate of SIF Actual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5"/>
              <c:layout>
                <c:manualLayout>
                  <c:x val="-3.3476602138019458E-2"/>
                  <c:y val="4.44325010360547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11-4FDC-8CE1-6B025F03BB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'EEI OSHC Criteria'!$B$11:$B$18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'EEI OSHC Criteria'!$Q$11:$Q$18</c:f>
              <c:numCache>
                <c:formatCode>0.000</c:formatCode>
                <c:ptCount val="8"/>
                <c:pt idx="0">
                  <c:v>1.125196888358021E-2</c:v>
                </c:pt>
                <c:pt idx="1">
                  <c:v>1.5985748385599272E-2</c:v>
                </c:pt>
                <c:pt idx="2">
                  <c:v>1.3157047698518139E-2</c:v>
                </c:pt>
                <c:pt idx="3">
                  <c:v>5.5196984619325151E-2</c:v>
                </c:pt>
                <c:pt idx="4">
                  <c:v>6.268780224398636E-2</c:v>
                </c:pt>
                <c:pt idx="5">
                  <c:v>3.8600679063146077E-2</c:v>
                </c:pt>
                <c:pt idx="6">
                  <c:v>6.3226978530225658E-2</c:v>
                </c:pt>
                <c:pt idx="7">
                  <c:v>4.1004448816218501E-2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E2-48A3-A77C-5BB11BEE6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1020648"/>
        <c:axId val="1041017040"/>
      </c:lineChart>
      <c:catAx>
        <c:axId val="1041020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1017040"/>
        <c:crosses val="autoZero"/>
        <c:auto val="1"/>
        <c:lblAlgn val="ctr"/>
        <c:lblOffset val="100"/>
        <c:noMultiLvlLbl val="0"/>
      </c:catAx>
      <c:valAx>
        <c:axId val="1041017040"/>
        <c:scaling>
          <c:orientation val="minMax"/>
          <c:max val="0.1500000000000000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1020648"/>
        <c:crosses val="autoZero"/>
        <c:crossBetween val="between"/>
        <c:majorUnit val="2.0000000000000004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95250</xdr:colOff>
      <xdr:row>3</xdr:row>
      <xdr:rowOff>66675</xdr:rowOff>
    </xdr:from>
    <xdr:to>
      <xdr:col>31</xdr:col>
      <xdr:colOff>514350</xdr:colOff>
      <xdr:row>22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3CA6B53-478D-DD50-C285-40FEB14EA4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olborn, Susan" id="{E2407CF1-43AC-4015-973E-2AA97A39BA53}" userId="SJCX@pge.com" providerId="PeoplePicker"/>
  <person displayName="Rose, Natasha" id="{22A554FA-D9FF-432F-A720-A0DA093595FB}" userId="S::NxPq@pge.com::44f8ab35-f6e3-41f8-94c2-d175fa1de23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35" dT="2023-01-25T23:47:43.62" personId="{22A554FA-D9FF-432F-A720-A0DA093595FB}" id="{882F02D8-678E-42C0-861F-36D73CFBD269}">
    <text xml:space="preserve">@Colborn, Susan, can you confirm these numbers…. Jan - June numbers are slightly off from the numbers I have in the December data sheet on Teams…. Just want to confirm which are correct. </text>
    <mentions>
      <mention mentionpersonId="{E2407CF1-43AC-4015-973E-2AA97A39BA53}" mentionId="{9E09C14C-80FA-4064-B206-B8551CE2EC0D}" startIndex="0" length="15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AA37"/>
  <sheetViews>
    <sheetView topLeftCell="B1" workbookViewId="0">
      <selection activeCell="F34" sqref="F34"/>
    </sheetView>
  </sheetViews>
  <sheetFormatPr defaultColWidth="9.140625" defaultRowHeight="14.45"/>
  <cols>
    <col min="1" max="1" width="8.140625" style="1" customWidth="1"/>
    <col min="2" max="2" width="9.140625" style="1" customWidth="1"/>
    <col min="3" max="14" width="10.7109375" style="1" customWidth="1"/>
    <col min="15" max="15" width="11.140625" style="1" customWidth="1"/>
    <col min="16" max="16" width="13.28515625" style="1" customWidth="1"/>
    <col min="17" max="17" width="15.85546875" style="1" customWidth="1"/>
    <col min="18" max="18" width="12" style="1" bestFit="1" customWidth="1"/>
    <col min="19" max="19" width="6.28515625" style="1" customWidth="1"/>
    <col min="20" max="20" width="9.140625" style="49" customWidth="1"/>
    <col min="21" max="16384" width="9.140625" style="1"/>
  </cols>
  <sheetData>
    <row r="1" spans="1:27" ht="23.25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27" ht="23.25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27" ht="30" customHeight="1">
      <c r="A3" s="106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W3" s="108"/>
      <c r="X3" s="109"/>
      <c r="Y3" s="109"/>
      <c r="Z3" s="109"/>
      <c r="AA3" s="109"/>
    </row>
    <row r="4" spans="1:27" ht="28.5" customHeight="1" thickBot="1">
      <c r="A4" s="107" t="s">
        <v>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6"/>
      <c r="P4" s="106"/>
    </row>
    <row r="5" spans="1:27" ht="43.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1" t="s">
        <v>17</v>
      </c>
      <c r="O5" s="75" t="s">
        <v>18</v>
      </c>
      <c r="P5" s="76" t="s">
        <v>19</v>
      </c>
      <c r="Q5" s="77" t="s">
        <v>20</v>
      </c>
      <c r="X5" s="47" t="s">
        <v>21</v>
      </c>
    </row>
    <row r="6" spans="1:27">
      <c r="A6" s="3">
        <v>1</v>
      </c>
      <c r="B6" s="4">
        <v>2012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2"/>
      <c r="O6" s="78"/>
      <c r="P6" s="4"/>
      <c r="Q6" s="79"/>
      <c r="X6" s="47" t="s">
        <v>22</v>
      </c>
    </row>
    <row r="7" spans="1:27">
      <c r="A7" s="3">
        <v>2</v>
      </c>
      <c r="B7" s="4">
        <v>2013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2"/>
      <c r="O7" s="78"/>
      <c r="P7" s="4"/>
      <c r="Q7" s="79"/>
      <c r="X7" s="48" t="s">
        <v>23</v>
      </c>
    </row>
    <row r="8" spans="1:27">
      <c r="A8" s="3">
        <v>3</v>
      </c>
      <c r="B8" s="4">
        <v>2014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2"/>
      <c r="O8" s="78"/>
      <c r="P8" s="4"/>
      <c r="Q8" s="79"/>
      <c r="X8" s="48" t="s">
        <v>24</v>
      </c>
    </row>
    <row r="9" spans="1:27">
      <c r="A9" s="3">
        <v>4</v>
      </c>
      <c r="B9" s="4">
        <v>2015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2"/>
      <c r="O9" s="78"/>
      <c r="P9" s="4"/>
      <c r="Q9" s="79"/>
    </row>
    <row r="10" spans="1:27">
      <c r="A10" s="3">
        <v>5</v>
      </c>
      <c r="B10" s="4">
        <v>2016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2"/>
      <c r="O10" s="78"/>
      <c r="P10" s="4"/>
      <c r="Q10" s="79"/>
    </row>
    <row r="11" spans="1:27">
      <c r="A11" s="3">
        <v>6</v>
      </c>
      <c r="B11" s="4">
        <v>2017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3"/>
      <c r="O11" s="80">
        <v>2</v>
      </c>
      <c r="P11" s="74">
        <v>35549334</v>
      </c>
      <c r="Q11" s="81">
        <f>O11/(P11/200000)</f>
        <v>1.125196888358021E-2</v>
      </c>
    </row>
    <row r="12" spans="1:27">
      <c r="A12" s="3">
        <v>7</v>
      </c>
      <c r="B12" s="4">
        <v>2018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3"/>
      <c r="O12" s="80">
        <v>3</v>
      </c>
      <c r="P12" s="74">
        <v>37533432</v>
      </c>
      <c r="Q12" s="81">
        <f t="shared" ref="Q12:Q16" si="0">O12/(P12/200000)</f>
        <v>1.5985748385599272E-2</v>
      </c>
    </row>
    <row r="13" spans="1:27">
      <c r="A13" s="3">
        <v>8</v>
      </c>
      <c r="B13" s="4">
        <v>2019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23"/>
      <c r="O13" s="80">
        <v>3</v>
      </c>
      <c r="P13" s="74">
        <v>45602935.685000002</v>
      </c>
      <c r="Q13" s="81">
        <f t="shared" si="0"/>
        <v>1.3157047698518139E-2</v>
      </c>
    </row>
    <row r="14" spans="1:27">
      <c r="A14" s="3">
        <v>9</v>
      </c>
      <c r="B14" s="4">
        <v>2020</v>
      </c>
      <c r="C14" s="8">
        <f t="shared" ref="C14:N14" si="1">C25*200000/C33</f>
        <v>0</v>
      </c>
      <c r="D14" s="8">
        <f t="shared" si="1"/>
        <v>0</v>
      </c>
      <c r="E14" s="8">
        <f t="shared" si="1"/>
        <v>0</v>
      </c>
      <c r="F14" s="8">
        <f t="shared" si="1"/>
        <v>5.9479245230385343E-2</v>
      </c>
      <c r="G14" s="8">
        <f t="shared" si="1"/>
        <v>0</v>
      </c>
      <c r="H14" s="8">
        <f t="shared" si="1"/>
        <v>0.25271405545134695</v>
      </c>
      <c r="I14" s="8">
        <f t="shared" si="1"/>
        <v>0.1537562986652139</v>
      </c>
      <c r="J14" s="8">
        <f t="shared" si="1"/>
        <v>4.8205743888889159E-2</v>
      </c>
      <c r="K14" s="8">
        <f t="shared" si="1"/>
        <v>0.11638073036531241</v>
      </c>
      <c r="L14" s="8">
        <f t="shared" si="1"/>
        <v>3.8364058119606831E-2</v>
      </c>
      <c r="M14" s="8">
        <f t="shared" si="1"/>
        <v>0</v>
      </c>
      <c r="N14" s="23">
        <f t="shared" si="1"/>
        <v>0</v>
      </c>
      <c r="O14" s="80">
        <v>14</v>
      </c>
      <c r="P14" s="74">
        <v>50727408.739999995</v>
      </c>
      <c r="Q14" s="81">
        <f t="shared" si="0"/>
        <v>5.5196984619325151E-2</v>
      </c>
    </row>
    <row r="15" spans="1:27">
      <c r="A15" s="3">
        <v>10</v>
      </c>
      <c r="B15" s="4">
        <v>2021</v>
      </c>
      <c r="C15" s="87">
        <f t="shared" ref="C15:N15" si="2">C26*200000/C34</f>
        <v>5.4139700572860563E-2</v>
      </c>
      <c r="D15" s="87">
        <f t="shared" si="2"/>
        <v>0</v>
      </c>
      <c r="E15" s="87">
        <f t="shared" si="2"/>
        <v>9.7839748496077711E-2</v>
      </c>
      <c r="F15" s="87">
        <f t="shared" si="2"/>
        <v>0.13816858121304529</v>
      </c>
      <c r="G15" s="87">
        <f t="shared" si="2"/>
        <v>0.14140137629777388</v>
      </c>
      <c r="H15" s="87">
        <f t="shared" si="2"/>
        <v>8.1762701309812114E-2</v>
      </c>
      <c r="I15" s="87">
        <f t="shared" si="2"/>
        <v>0</v>
      </c>
      <c r="J15" s="87">
        <f t="shared" si="2"/>
        <v>3.5092813173993667E-2</v>
      </c>
      <c r="K15" s="87">
        <f t="shared" si="2"/>
        <v>3.1218927362579859E-2</v>
      </c>
      <c r="L15" s="87">
        <f t="shared" si="2"/>
        <v>2.9612928341658181E-2</v>
      </c>
      <c r="M15" s="87">
        <f t="shared" si="2"/>
        <v>0.10059335054883464</v>
      </c>
      <c r="N15" s="88">
        <f t="shared" si="2"/>
        <v>6.572358589744634E-2</v>
      </c>
      <c r="O15" s="80">
        <v>19</v>
      </c>
      <c r="P15" s="74">
        <v>60617853.298</v>
      </c>
      <c r="Q15" s="81">
        <f t="shared" si="0"/>
        <v>6.268780224398636E-2</v>
      </c>
    </row>
    <row r="16" spans="1:27">
      <c r="A16" s="24">
        <v>11</v>
      </c>
      <c r="B16" s="89">
        <v>2022</v>
      </c>
      <c r="C16" s="90">
        <f>C27*200000/C35</f>
        <v>3.7656209725506942E-2</v>
      </c>
      <c r="D16" s="90">
        <f t="shared" ref="D16:N16" si="3">D27*200000/D35</f>
        <v>7.6253977598106468E-2</v>
      </c>
      <c r="E16" s="90">
        <f>E27*200000/E35</f>
        <v>3.3611055886279009E-2</v>
      </c>
      <c r="F16" s="90">
        <f t="shared" si="3"/>
        <v>3.2245551161920065E-2</v>
      </c>
      <c r="G16" s="90">
        <f t="shared" si="3"/>
        <v>6.6404523741775384E-2</v>
      </c>
      <c r="H16" s="90">
        <f t="shared" si="3"/>
        <v>0</v>
      </c>
      <c r="I16" s="90">
        <f t="shared" si="3"/>
        <v>3.4060774981407076E-2</v>
      </c>
      <c r="J16" s="90">
        <f t="shared" si="3"/>
        <v>0.12923394639763605</v>
      </c>
      <c r="K16" s="90">
        <f t="shared" si="3"/>
        <v>0</v>
      </c>
      <c r="L16" s="90">
        <f t="shared" si="3"/>
        <v>0</v>
      </c>
      <c r="M16" s="90">
        <f t="shared" si="3"/>
        <v>0</v>
      </c>
      <c r="N16" s="91">
        <f t="shared" si="3"/>
        <v>5.4676703486870072E-2</v>
      </c>
      <c r="O16" s="80">
        <f>O27</f>
        <v>13</v>
      </c>
      <c r="P16" s="74">
        <f>O35</f>
        <v>67356328</v>
      </c>
      <c r="Q16" s="81">
        <f t="shared" si="0"/>
        <v>3.8600679063146077E-2</v>
      </c>
    </row>
    <row r="17" spans="1:21">
      <c r="A17" s="72">
        <v>12</v>
      </c>
      <c r="B17" s="65">
        <v>2023</v>
      </c>
      <c r="C17" s="87">
        <f>C28*200000/C36</f>
        <v>0.1437876543919939</v>
      </c>
      <c r="D17" s="87">
        <f>D28*200000/D36</f>
        <v>0.10032195824449615</v>
      </c>
      <c r="E17" s="87">
        <f t="shared" ref="E17:G18" si="4">E28*200000/E36</f>
        <v>0.12997881128744662</v>
      </c>
      <c r="F17" s="87">
        <f t="shared" si="4"/>
        <v>4.1468782818653904E-2</v>
      </c>
      <c r="G17" s="87">
        <f t="shared" si="4"/>
        <v>7.7087629362678017E-2</v>
      </c>
      <c r="H17" s="87">
        <f>H28*200000/H36</f>
        <v>0.18921418591731795</v>
      </c>
      <c r="I17" s="87">
        <f t="shared" ref="I17:M17" si="5">I28*200000/I36</f>
        <v>4.0599558033211247E-2</v>
      </c>
      <c r="J17" s="87">
        <f t="shared" si="5"/>
        <v>0</v>
      </c>
      <c r="K17" s="87">
        <f t="shared" si="5"/>
        <v>0</v>
      </c>
      <c r="L17" s="87">
        <f t="shared" si="5"/>
        <v>0</v>
      </c>
      <c r="M17" s="87">
        <f t="shared" si="5"/>
        <v>5.1147507108864142E-2</v>
      </c>
      <c r="N17" s="88">
        <f>N28*200000/N36</f>
        <v>0</v>
      </c>
      <c r="O17" s="78">
        <f>O28</f>
        <v>18</v>
      </c>
      <c r="P17" s="6">
        <f>O36</f>
        <v>56937720</v>
      </c>
      <c r="Q17" s="81">
        <f>O17/(P17/200000)</f>
        <v>6.3226978530225658E-2</v>
      </c>
    </row>
    <row r="18" spans="1:21" ht="15" thickBot="1">
      <c r="A18" s="73">
        <v>13</v>
      </c>
      <c r="B18" s="4">
        <v>2024</v>
      </c>
      <c r="C18" s="8">
        <f>C29*200000/C37</f>
        <v>6.4721947120687073E-2</v>
      </c>
      <c r="D18" s="8">
        <f>D29*200000/D37</f>
        <v>0</v>
      </c>
      <c r="E18" s="8">
        <f t="shared" si="4"/>
        <v>0</v>
      </c>
      <c r="F18" s="8">
        <f t="shared" si="4"/>
        <v>0</v>
      </c>
      <c r="G18" s="8">
        <f t="shared" si="4"/>
        <v>4.7303337486030259E-2</v>
      </c>
      <c r="H18" s="8">
        <f>H29*200000/H37</f>
        <v>0</v>
      </c>
      <c r="I18" s="8">
        <f t="shared" ref="I18:N18" si="6">I29*200000/I37</f>
        <v>4.8687739916598048E-2</v>
      </c>
      <c r="J18" s="8">
        <f t="shared" si="6"/>
        <v>8.2684040027691044E-2</v>
      </c>
      <c r="K18" s="8">
        <f t="shared" si="6"/>
        <v>0</v>
      </c>
      <c r="L18" s="8">
        <f t="shared" si="6"/>
        <v>4.3039021457921892E-2</v>
      </c>
      <c r="M18" s="8">
        <f t="shared" si="6"/>
        <v>0.15020176227221621</v>
      </c>
      <c r="N18" s="8">
        <f t="shared" si="6"/>
        <v>5.5748931875552278E-2</v>
      </c>
      <c r="O18" s="92">
        <f>O29</f>
        <v>10</v>
      </c>
      <c r="P18" s="93">
        <f>O37</f>
        <v>48775195.319999993</v>
      </c>
      <c r="Q18" s="100">
        <f>O18/(P18/200000)</f>
        <v>4.1004448816218501E-2</v>
      </c>
    </row>
    <row r="19" spans="1:21">
      <c r="A19" s="5"/>
    </row>
    <row r="20" spans="1:21">
      <c r="B20" s="7" t="s">
        <v>25</v>
      </c>
    </row>
    <row r="21" spans="1:21">
      <c r="B21" s="50" t="s">
        <v>5</v>
      </c>
      <c r="C21" s="50" t="s">
        <v>6</v>
      </c>
      <c r="D21" s="50" t="s">
        <v>7</v>
      </c>
      <c r="E21" s="50" t="s">
        <v>8</v>
      </c>
      <c r="F21" s="50" t="s">
        <v>9</v>
      </c>
      <c r="G21" s="50" t="s">
        <v>10</v>
      </c>
      <c r="H21" s="50" t="s">
        <v>11</v>
      </c>
      <c r="I21" s="50" t="s">
        <v>12</v>
      </c>
      <c r="J21" s="50" t="s">
        <v>13</v>
      </c>
      <c r="K21" s="50" t="s">
        <v>14</v>
      </c>
      <c r="L21" s="50" t="s">
        <v>15</v>
      </c>
      <c r="M21" s="50" t="s">
        <v>16</v>
      </c>
      <c r="N21" s="50" t="s">
        <v>17</v>
      </c>
      <c r="O21" s="50" t="s">
        <v>26</v>
      </c>
    </row>
    <row r="22" spans="1:21">
      <c r="B22" s="9">
        <v>2017</v>
      </c>
      <c r="C22" s="26">
        <v>0</v>
      </c>
      <c r="D22" s="26">
        <v>0</v>
      </c>
      <c r="E22" s="26">
        <v>0</v>
      </c>
      <c r="F22" s="26">
        <v>1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7">
        <v>1</v>
      </c>
      <c r="M22" s="26">
        <v>0</v>
      </c>
      <c r="N22" s="26">
        <v>0</v>
      </c>
      <c r="O22" s="28">
        <f t="shared" ref="O22:O27" si="7">SUM(C22:N22)</f>
        <v>2</v>
      </c>
    </row>
    <row r="23" spans="1:21">
      <c r="B23" s="9">
        <v>2018</v>
      </c>
      <c r="C23" s="26">
        <v>0</v>
      </c>
      <c r="D23" s="26">
        <v>1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1</v>
      </c>
      <c r="K23" s="26">
        <v>1</v>
      </c>
      <c r="L23" s="26">
        <v>0</v>
      </c>
      <c r="M23" s="26">
        <v>0</v>
      </c>
      <c r="N23" s="26">
        <v>0</v>
      </c>
      <c r="O23" s="28">
        <f t="shared" si="7"/>
        <v>3</v>
      </c>
    </row>
    <row r="24" spans="1:21">
      <c r="B24" s="9">
        <v>2019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1</v>
      </c>
      <c r="I24" s="26">
        <v>2</v>
      </c>
      <c r="J24" s="52">
        <v>0</v>
      </c>
      <c r="K24" s="52">
        <v>0</v>
      </c>
      <c r="L24" s="52">
        <v>0</v>
      </c>
      <c r="M24" s="52">
        <v>0</v>
      </c>
      <c r="N24" s="52">
        <v>0</v>
      </c>
      <c r="O24" s="53">
        <f t="shared" si="7"/>
        <v>3</v>
      </c>
      <c r="U24" s="40"/>
    </row>
    <row r="25" spans="1:21">
      <c r="B25" s="9">
        <v>2020</v>
      </c>
      <c r="C25" s="26">
        <v>0</v>
      </c>
      <c r="D25" s="26">
        <v>0</v>
      </c>
      <c r="E25" s="26">
        <v>0</v>
      </c>
      <c r="F25" s="26">
        <v>1</v>
      </c>
      <c r="G25" s="26">
        <v>0</v>
      </c>
      <c r="H25" s="26">
        <v>5</v>
      </c>
      <c r="I25" s="58">
        <v>3</v>
      </c>
      <c r="J25" s="60">
        <v>1</v>
      </c>
      <c r="K25" s="60">
        <v>3</v>
      </c>
      <c r="L25" s="60">
        <v>1</v>
      </c>
      <c r="M25" s="60">
        <v>0</v>
      </c>
      <c r="N25" s="60">
        <v>0</v>
      </c>
      <c r="O25" s="61">
        <f t="shared" si="7"/>
        <v>14</v>
      </c>
    </row>
    <row r="26" spans="1:21">
      <c r="B26" s="9">
        <v>2021</v>
      </c>
      <c r="C26" s="26">
        <v>1</v>
      </c>
      <c r="D26" s="26">
        <v>0</v>
      </c>
      <c r="E26" s="26">
        <v>2</v>
      </c>
      <c r="F26" s="26">
        <v>3</v>
      </c>
      <c r="G26" s="26">
        <v>3</v>
      </c>
      <c r="H26" s="26">
        <v>2</v>
      </c>
      <c r="I26" s="58">
        <v>0</v>
      </c>
      <c r="J26" s="60">
        <v>1</v>
      </c>
      <c r="K26" s="60">
        <v>1</v>
      </c>
      <c r="L26" s="60">
        <v>1</v>
      </c>
      <c r="M26" s="60">
        <v>3</v>
      </c>
      <c r="N26" s="60">
        <v>2</v>
      </c>
      <c r="O26" s="61">
        <f t="shared" si="7"/>
        <v>19</v>
      </c>
    </row>
    <row r="27" spans="1:21">
      <c r="B27" s="51">
        <v>2022</v>
      </c>
      <c r="C27" s="52">
        <v>1</v>
      </c>
      <c r="D27" s="52">
        <v>2</v>
      </c>
      <c r="E27" s="52">
        <v>1</v>
      </c>
      <c r="F27" s="52">
        <v>1</v>
      </c>
      <c r="G27" s="52">
        <v>2</v>
      </c>
      <c r="H27" s="52">
        <v>0</v>
      </c>
      <c r="I27" s="59">
        <v>1</v>
      </c>
      <c r="J27" s="60">
        <v>4</v>
      </c>
      <c r="K27" s="60">
        <v>0</v>
      </c>
      <c r="L27" s="60">
        <v>0</v>
      </c>
      <c r="M27" s="60">
        <v>0</v>
      </c>
      <c r="N27" s="60">
        <v>1</v>
      </c>
      <c r="O27" s="61">
        <f t="shared" si="7"/>
        <v>13</v>
      </c>
    </row>
    <row r="28" spans="1:21">
      <c r="B28" s="51">
        <v>2023</v>
      </c>
      <c r="C28" s="51">
        <v>3</v>
      </c>
      <c r="D28" s="51">
        <v>2</v>
      </c>
      <c r="E28" s="51">
        <v>3</v>
      </c>
      <c r="F28" s="51">
        <v>1</v>
      </c>
      <c r="G28" s="51">
        <v>2</v>
      </c>
      <c r="H28" s="51">
        <v>5</v>
      </c>
      <c r="I28" s="84">
        <v>1</v>
      </c>
      <c r="J28" s="65">
        <v>0</v>
      </c>
      <c r="K28" s="65">
        <v>0</v>
      </c>
      <c r="L28" s="65">
        <v>0</v>
      </c>
      <c r="M28" s="65">
        <v>1</v>
      </c>
      <c r="N28" s="65">
        <v>0</v>
      </c>
      <c r="O28" s="85">
        <f>SUM(C28:N28)</f>
        <v>18</v>
      </c>
    </row>
    <row r="29" spans="1:21">
      <c r="B29" s="4">
        <v>2024</v>
      </c>
      <c r="C29" s="4">
        <v>1</v>
      </c>
      <c r="D29" s="4">
        <v>0</v>
      </c>
      <c r="E29" s="4">
        <v>0</v>
      </c>
      <c r="F29" s="4">
        <v>0</v>
      </c>
      <c r="G29" s="4">
        <v>1</v>
      </c>
      <c r="H29" s="4">
        <v>0</v>
      </c>
      <c r="I29" s="4">
        <v>1</v>
      </c>
      <c r="J29" s="4">
        <v>2</v>
      </c>
      <c r="K29" s="4">
        <v>0</v>
      </c>
      <c r="L29" s="4">
        <v>1</v>
      </c>
      <c r="M29" s="4">
        <v>3</v>
      </c>
      <c r="N29" s="4">
        <v>1</v>
      </c>
      <c r="O29" s="61">
        <f>SUM(C29:N29)</f>
        <v>10</v>
      </c>
    </row>
    <row r="31" spans="1:21">
      <c r="B31" s="7" t="s">
        <v>27</v>
      </c>
    </row>
    <row r="32" spans="1:21">
      <c r="B32" s="2" t="s">
        <v>5</v>
      </c>
      <c r="C32" s="2" t="s">
        <v>6</v>
      </c>
      <c r="D32" s="2" t="s">
        <v>7</v>
      </c>
      <c r="E32" s="2" t="s">
        <v>8</v>
      </c>
      <c r="F32" s="2" t="s">
        <v>9</v>
      </c>
      <c r="G32" s="2" t="s">
        <v>10</v>
      </c>
      <c r="H32" s="2" t="s">
        <v>11</v>
      </c>
      <c r="I32" s="2" t="s">
        <v>12</v>
      </c>
      <c r="J32" s="2" t="s">
        <v>13</v>
      </c>
      <c r="K32" s="2" t="s">
        <v>14</v>
      </c>
      <c r="L32" s="2" t="s">
        <v>15</v>
      </c>
      <c r="M32" s="2" t="s">
        <v>16</v>
      </c>
      <c r="N32" s="2" t="s">
        <v>17</v>
      </c>
      <c r="O32" s="2" t="s">
        <v>26</v>
      </c>
    </row>
    <row r="33" spans="2:15">
      <c r="B33" s="65">
        <v>2020</v>
      </c>
      <c r="C33" s="25">
        <v>4679579.5999999996</v>
      </c>
      <c r="D33" s="25">
        <v>4184702.2800000003</v>
      </c>
      <c r="E33" s="25">
        <v>4092336.9699999997</v>
      </c>
      <c r="F33" s="25">
        <v>3362517.45</v>
      </c>
      <c r="G33" s="25">
        <v>3705474.2399999998</v>
      </c>
      <c r="H33" s="25">
        <v>3957041.48</v>
      </c>
      <c r="I33" s="6">
        <v>3902279.16</v>
      </c>
      <c r="J33" s="6">
        <v>4148883.1799999997</v>
      </c>
      <c r="K33" s="6">
        <v>5155492.6500000004</v>
      </c>
      <c r="L33" s="6">
        <v>5213212.83</v>
      </c>
      <c r="M33" s="6">
        <v>4522152.1900000004</v>
      </c>
      <c r="N33" s="6">
        <v>3803736.71</v>
      </c>
      <c r="O33" s="6">
        <v>50727408.739999995</v>
      </c>
    </row>
    <row r="34" spans="2:15">
      <c r="B34" s="9">
        <v>2021</v>
      </c>
      <c r="C34" s="62">
        <v>3694146.77</v>
      </c>
      <c r="D34" s="62">
        <v>3572310.81</v>
      </c>
      <c r="E34" s="62">
        <v>4088317.95</v>
      </c>
      <c r="F34" s="62">
        <v>4342521.25</v>
      </c>
      <c r="G34" s="62">
        <v>4243240.17</v>
      </c>
      <c r="H34" s="62">
        <v>4892206.2699999996</v>
      </c>
      <c r="I34" s="64">
        <v>4875056.3899999997</v>
      </c>
      <c r="J34" s="25">
        <v>5699172.6200000001</v>
      </c>
      <c r="K34" s="25">
        <v>6406370.0099999998</v>
      </c>
      <c r="L34" s="25">
        <v>6753806.9079999998</v>
      </c>
      <c r="M34" s="25">
        <v>5964608.96</v>
      </c>
      <c r="N34" s="25">
        <v>6086095.1900000004</v>
      </c>
      <c r="O34" s="25">
        <v>60617853.298</v>
      </c>
    </row>
    <row r="35" spans="2:15">
      <c r="B35" s="9">
        <v>2022</v>
      </c>
      <c r="C35" s="63">
        <v>5311209</v>
      </c>
      <c r="D35" s="63">
        <v>5245628</v>
      </c>
      <c r="E35" s="63">
        <v>5950423</v>
      </c>
      <c r="F35" s="63">
        <v>6202406</v>
      </c>
      <c r="G35" s="63">
        <v>6023686</v>
      </c>
      <c r="H35" s="63">
        <v>6182635</v>
      </c>
      <c r="I35" s="55">
        <v>5871857</v>
      </c>
      <c r="J35" s="55">
        <v>6190324</v>
      </c>
      <c r="K35" s="54">
        <v>6448971</v>
      </c>
      <c r="L35" s="54">
        <v>6035112</v>
      </c>
      <c r="M35" s="54">
        <v>4236212</v>
      </c>
      <c r="N35" s="56">
        <v>3657865</v>
      </c>
      <c r="O35" s="57">
        <f>SUM(C35:N35)</f>
        <v>67356328</v>
      </c>
    </row>
    <row r="36" spans="2:15">
      <c r="B36" s="51">
        <v>2023</v>
      </c>
      <c r="C36" s="94">
        <v>4172820</v>
      </c>
      <c r="D36" s="94">
        <v>3987163</v>
      </c>
      <c r="E36" s="94">
        <v>4616137</v>
      </c>
      <c r="F36" s="94">
        <v>4822905</v>
      </c>
      <c r="G36" s="94">
        <v>5188900</v>
      </c>
      <c r="H36" s="95">
        <v>5285016</v>
      </c>
      <c r="I36" s="82">
        <v>4926162</v>
      </c>
      <c r="J36" s="83">
        <v>6422173</v>
      </c>
      <c r="K36" s="83">
        <v>5855195</v>
      </c>
      <c r="L36" s="83">
        <v>5065414</v>
      </c>
      <c r="M36" s="83">
        <v>3910259</v>
      </c>
      <c r="N36" s="83">
        <v>2685576</v>
      </c>
      <c r="O36" s="25">
        <f>SUM(C36:N36)</f>
        <v>56937720</v>
      </c>
    </row>
    <row r="37" spans="2:15">
      <c r="B37" s="4">
        <v>2024</v>
      </c>
      <c r="C37" s="6">
        <v>3090141.89</v>
      </c>
      <c r="D37" s="6">
        <v>3880377.81</v>
      </c>
      <c r="E37" s="6">
        <v>3904605.65</v>
      </c>
      <c r="F37" s="6">
        <v>3901409.58</v>
      </c>
      <c r="G37" s="6">
        <v>4228031.4800000004</v>
      </c>
      <c r="H37" s="6">
        <v>4094495.48</v>
      </c>
      <c r="I37" s="6">
        <v>4107810.31</v>
      </c>
      <c r="J37" s="6">
        <v>4837692.9800000004</v>
      </c>
      <c r="K37" s="6">
        <v>4501544.76</v>
      </c>
      <c r="L37" s="6">
        <v>4646945.8</v>
      </c>
      <c r="M37" s="6">
        <v>3994626.9</v>
      </c>
      <c r="N37" s="6">
        <v>3587512.68</v>
      </c>
      <c r="O37" s="6">
        <f>SUM(C37:N37)</f>
        <v>48775195.319999993</v>
      </c>
    </row>
  </sheetData>
  <mergeCells count="5">
    <mergeCell ref="A1:P1"/>
    <mergeCell ref="A2:P2"/>
    <mergeCell ref="A3:P3"/>
    <mergeCell ref="A4:P4"/>
    <mergeCell ref="W3:AA3"/>
  </mergeCells>
  <pageMargins left="0.7" right="0.7" top="0.75" bottom="0.75" header="0.3" footer="0.3"/>
  <pageSetup scale="66" fitToHeight="0" orientation="landscape" r:id="rId1"/>
  <headerFooter>
    <oddFooter>&amp;C&amp;1#&amp;"Calibri"&amp;12&amp;K000000Internal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1EABB-2EF7-48D3-92FA-7487679610D8}">
  <sheetPr filterMode="1">
    <tabColor rgb="FF92D050"/>
  </sheetPr>
  <dimension ref="A1:L82"/>
  <sheetViews>
    <sheetView tabSelected="1" zoomScale="90" zoomScaleNormal="90" workbookViewId="0">
      <selection activeCell="D82" sqref="D82"/>
    </sheetView>
  </sheetViews>
  <sheetFormatPr defaultColWidth="9.140625" defaultRowHeight="12.6"/>
  <cols>
    <col min="1" max="1" width="13" style="10" bestFit="1" customWidth="1"/>
    <col min="2" max="2" width="9.85546875" style="10" bestFit="1" customWidth="1"/>
    <col min="3" max="3" width="14.5703125" style="11" bestFit="1" customWidth="1"/>
    <col min="4" max="4" width="42.140625" style="10" bestFit="1" customWidth="1"/>
    <col min="5" max="5" width="9.42578125" style="10" customWidth="1"/>
    <col min="6" max="6" width="20.140625" style="10" bestFit="1" customWidth="1"/>
    <col min="7" max="7" width="17.28515625" style="10" customWidth="1"/>
    <col min="8" max="8" width="32.140625" style="12" customWidth="1"/>
    <col min="9" max="9" width="15.5703125" style="12" customWidth="1"/>
    <col min="10" max="16384" width="9.140625" style="10"/>
  </cols>
  <sheetData>
    <row r="1" spans="1:9" ht="36.75" customHeight="1">
      <c r="A1" s="110" t="s">
        <v>28</v>
      </c>
      <c r="B1" s="110"/>
      <c r="C1" s="110"/>
      <c r="D1" s="110"/>
      <c r="E1" s="110"/>
      <c r="F1" s="110"/>
      <c r="G1" s="110"/>
      <c r="H1" s="110"/>
      <c r="I1" s="110"/>
    </row>
    <row r="2" spans="1:9" ht="33" customHeight="1">
      <c r="A2" s="18" t="s">
        <v>29</v>
      </c>
      <c r="B2" s="18" t="s">
        <v>5</v>
      </c>
      <c r="C2" s="19" t="s">
        <v>30</v>
      </c>
      <c r="D2" s="18" t="s">
        <v>31</v>
      </c>
      <c r="E2" s="18" t="s">
        <v>32</v>
      </c>
      <c r="F2" s="18" t="s">
        <v>33</v>
      </c>
      <c r="G2" s="18" t="s">
        <v>34</v>
      </c>
      <c r="H2" s="18" t="s">
        <v>35</v>
      </c>
      <c r="I2" s="18" t="s">
        <v>36</v>
      </c>
    </row>
    <row r="3" spans="1:9" hidden="1">
      <c r="A3" s="13" t="s">
        <v>37</v>
      </c>
      <c r="B3" s="14">
        <v>2017</v>
      </c>
      <c r="C3" s="15">
        <v>112802150</v>
      </c>
      <c r="D3" s="16" t="s">
        <v>38</v>
      </c>
      <c r="E3" s="16" t="s">
        <v>39</v>
      </c>
      <c r="F3" s="16" t="s">
        <v>40</v>
      </c>
      <c r="G3" s="16" t="s">
        <v>41</v>
      </c>
      <c r="H3" s="17" t="s">
        <v>42</v>
      </c>
      <c r="I3" s="17">
        <v>1</v>
      </c>
    </row>
    <row r="4" spans="1:9" hidden="1">
      <c r="A4" s="13" t="s">
        <v>43</v>
      </c>
      <c r="B4" s="14">
        <v>2017</v>
      </c>
      <c r="C4" s="15" t="s">
        <v>44</v>
      </c>
      <c r="D4" s="16" t="s">
        <v>45</v>
      </c>
      <c r="E4" s="16" t="s">
        <v>39</v>
      </c>
      <c r="F4" s="16" t="s">
        <v>40</v>
      </c>
      <c r="G4" s="16" t="s">
        <v>41</v>
      </c>
      <c r="H4" s="17" t="s">
        <v>42</v>
      </c>
      <c r="I4" s="17">
        <v>1</v>
      </c>
    </row>
    <row r="5" spans="1:9" ht="37.5" hidden="1">
      <c r="A5" s="13">
        <v>43156</v>
      </c>
      <c r="B5" s="14">
        <v>2018</v>
      </c>
      <c r="C5" s="15">
        <v>114344097</v>
      </c>
      <c r="D5" s="17" t="s">
        <v>46</v>
      </c>
      <c r="E5" s="16" t="s">
        <v>39</v>
      </c>
      <c r="F5" s="16" t="s">
        <v>40</v>
      </c>
      <c r="G5" s="16" t="s">
        <v>41</v>
      </c>
      <c r="H5" s="17" t="s">
        <v>47</v>
      </c>
      <c r="I5" s="17">
        <v>1</v>
      </c>
    </row>
    <row r="6" spans="1:9" hidden="1">
      <c r="A6" s="13">
        <v>43364</v>
      </c>
      <c r="B6" s="14">
        <v>2018</v>
      </c>
      <c r="C6" s="15">
        <v>114995797</v>
      </c>
      <c r="D6" s="16" t="s">
        <v>48</v>
      </c>
      <c r="E6" s="16" t="s">
        <v>39</v>
      </c>
      <c r="F6" s="16" t="s">
        <v>40</v>
      </c>
      <c r="G6" s="16" t="s">
        <v>41</v>
      </c>
      <c r="H6" s="17" t="s">
        <v>49</v>
      </c>
      <c r="I6" s="17">
        <v>1</v>
      </c>
    </row>
    <row r="7" spans="1:9" hidden="1">
      <c r="A7" s="13">
        <v>43322</v>
      </c>
      <c r="B7" s="14">
        <v>2018</v>
      </c>
      <c r="C7" s="15" t="s">
        <v>50</v>
      </c>
      <c r="D7" s="16" t="s">
        <v>51</v>
      </c>
      <c r="E7" s="16" t="s">
        <v>50</v>
      </c>
      <c r="F7" s="16" t="s">
        <v>50</v>
      </c>
      <c r="G7" s="16" t="s">
        <v>41</v>
      </c>
      <c r="H7" s="17" t="s">
        <v>42</v>
      </c>
      <c r="I7" s="17">
        <v>1</v>
      </c>
    </row>
    <row r="8" spans="1:9" hidden="1">
      <c r="A8" s="13">
        <v>43633</v>
      </c>
      <c r="B8" s="14">
        <v>2019</v>
      </c>
      <c r="C8" s="15">
        <v>117472430</v>
      </c>
      <c r="D8" s="16" t="s">
        <v>52</v>
      </c>
      <c r="E8" s="16" t="s">
        <v>39</v>
      </c>
      <c r="F8" s="16" t="s">
        <v>40</v>
      </c>
      <c r="G8" s="16" t="s">
        <v>41</v>
      </c>
      <c r="H8" s="17" t="s">
        <v>49</v>
      </c>
      <c r="I8" s="17">
        <v>1</v>
      </c>
    </row>
    <row r="9" spans="1:9" ht="25.5" hidden="1" customHeight="1">
      <c r="A9" s="13">
        <v>43668</v>
      </c>
      <c r="B9" s="14">
        <v>2019</v>
      </c>
      <c r="C9" s="15">
        <v>117635458</v>
      </c>
      <c r="D9" s="16" t="s">
        <v>53</v>
      </c>
      <c r="E9" s="16" t="s">
        <v>39</v>
      </c>
      <c r="F9" s="16" t="s">
        <v>40</v>
      </c>
      <c r="G9" s="16" t="s">
        <v>41</v>
      </c>
      <c r="H9" s="17" t="s">
        <v>42</v>
      </c>
      <c r="I9" s="17">
        <v>1</v>
      </c>
    </row>
    <row r="10" spans="1:9" ht="37.5" hidden="1">
      <c r="A10" s="13">
        <v>43672</v>
      </c>
      <c r="B10" s="14">
        <v>2019</v>
      </c>
      <c r="C10" s="15">
        <v>117743879</v>
      </c>
      <c r="D10" s="16" t="s">
        <v>54</v>
      </c>
      <c r="E10" s="16" t="s">
        <v>39</v>
      </c>
      <c r="F10" s="16" t="s">
        <v>40</v>
      </c>
      <c r="G10" s="16" t="s">
        <v>41</v>
      </c>
      <c r="H10" s="17" t="s">
        <v>47</v>
      </c>
      <c r="I10" s="17">
        <v>1</v>
      </c>
    </row>
    <row r="11" spans="1:9" hidden="1">
      <c r="A11" s="13">
        <v>43941</v>
      </c>
      <c r="B11" s="14">
        <v>2020</v>
      </c>
      <c r="C11" s="15">
        <v>118946473</v>
      </c>
      <c r="D11" s="16" t="s">
        <v>55</v>
      </c>
      <c r="E11" s="16" t="s">
        <v>39</v>
      </c>
      <c r="F11" s="16" t="s">
        <v>56</v>
      </c>
      <c r="G11" s="16" t="s">
        <v>41</v>
      </c>
      <c r="H11" s="17" t="s">
        <v>57</v>
      </c>
      <c r="I11" s="17">
        <v>1</v>
      </c>
    </row>
    <row r="12" spans="1:9" ht="19.5" hidden="1" customHeight="1">
      <c r="A12" s="13">
        <v>43984</v>
      </c>
      <c r="B12" s="16">
        <v>2020</v>
      </c>
      <c r="C12" s="16" t="s">
        <v>58</v>
      </c>
      <c r="D12" s="16" t="s">
        <v>59</v>
      </c>
      <c r="E12" s="16" t="s">
        <v>39</v>
      </c>
      <c r="F12" s="16" t="s">
        <v>40</v>
      </c>
      <c r="G12" s="16" t="s">
        <v>41</v>
      </c>
      <c r="H12" s="16" t="s">
        <v>42</v>
      </c>
      <c r="I12" s="17">
        <v>3</v>
      </c>
    </row>
    <row r="13" spans="1:9" hidden="1">
      <c r="A13" s="13">
        <v>43991</v>
      </c>
      <c r="B13" s="14">
        <v>2020</v>
      </c>
      <c r="C13" s="15">
        <v>119144515</v>
      </c>
      <c r="D13" s="16" t="s">
        <v>60</v>
      </c>
      <c r="E13" s="16" t="s">
        <v>61</v>
      </c>
      <c r="F13" s="16" t="s">
        <v>62</v>
      </c>
      <c r="G13" s="16" t="s">
        <v>41</v>
      </c>
      <c r="H13" s="17" t="s">
        <v>57</v>
      </c>
      <c r="I13" s="17">
        <v>1</v>
      </c>
    </row>
    <row r="14" spans="1:9" ht="24.95" hidden="1">
      <c r="A14" s="13">
        <v>44008</v>
      </c>
      <c r="B14" s="14">
        <v>2020</v>
      </c>
      <c r="C14" s="15">
        <v>119233520</v>
      </c>
      <c r="D14" s="16" t="s">
        <v>63</v>
      </c>
      <c r="E14" s="16" t="s">
        <v>61</v>
      </c>
      <c r="F14" s="16" t="s">
        <v>62</v>
      </c>
      <c r="G14" s="16" t="s">
        <v>41</v>
      </c>
      <c r="H14" s="17" t="s">
        <v>64</v>
      </c>
      <c r="I14" s="17">
        <v>1</v>
      </c>
    </row>
    <row r="15" spans="1:9" hidden="1">
      <c r="A15" s="13">
        <v>44020</v>
      </c>
      <c r="B15" s="14">
        <v>2020</v>
      </c>
      <c r="C15" s="15">
        <v>118721495</v>
      </c>
      <c r="D15" s="16" t="s">
        <v>65</v>
      </c>
      <c r="E15" s="16" t="s">
        <v>39</v>
      </c>
      <c r="F15" s="16" t="s">
        <v>40</v>
      </c>
      <c r="G15" s="16" t="s">
        <v>41</v>
      </c>
      <c r="H15" s="17" t="s">
        <v>42</v>
      </c>
      <c r="I15" s="17">
        <v>1</v>
      </c>
    </row>
    <row r="16" spans="1:9" hidden="1">
      <c r="A16" s="13">
        <v>44025</v>
      </c>
      <c r="B16" s="14">
        <v>2020</v>
      </c>
      <c r="C16" s="15">
        <v>119366163</v>
      </c>
      <c r="D16" s="16" t="s">
        <v>66</v>
      </c>
      <c r="E16" s="16" t="s">
        <v>39</v>
      </c>
      <c r="F16" s="16" t="s">
        <v>40</v>
      </c>
      <c r="G16" s="16" t="s">
        <v>41</v>
      </c>
      <c r="H16" s="17" t="s">
        <v>57</v>
      </c>
      <c r="I16" s="17">
        <v>1</v>
      </c>
    </row>
    <row r="17" spans="1:9" hidden="1">
      <c r="A17" s="13">
        <v>44041</v>
      </c>
      <c r="B17" s="14">
        <v>2020</v>
      </c>
      <c r="C17" s="15">
        <v>119561521</v>
      </c>
      <c r="D17" s="16" t="s">
        <v>67</v>
      </c>
      <c r="E17" s="16" t="s">
        <v>61</v>
      </c>
      <c r="F17" s="16" t="s">
        <v>62</v>
      </c>
      <c r="G17" s="16" t="s">
        <v>41</v>
      </c>
      <c r="H17" s="17" t="s">
        <v>57</v>
      </c>
      <c r="I17" s="17">
        <v>1</v>
      </c>
    </row>
    <row r="18" spans="1:9" ht="24.95" hidden="1">
      <c r="A18" s="13">
        <v>44071</v>
      </c>
      <c r="B18" s="14">
        <v>2020</v>
      </c>
      <c r="C18" s="15">
        <v>119878149</v>
      </c>
      <c r="D18" s="16" t="s">
        <v>68</v>
      </c>
      <c r="E18" s="16" t="s">
        <v>61</v>
      </c>
      <c r="F18" s="16" t="s">
        <v>62</v>
      </c>
      <c r="G18" s="16" t="s">
        <v>41</v>
      </c>
      <c r="H18" s="17" t="s">
        <v>69</v>
      </c>
      <c r="I18" s="17">
        <v>1</v>
      </c>
    </row>
    <row r="19" spans="1:9" hidden="1">
      <c r="A19" s="13">
        <v>44082</v>
      </c>
      <c r="B19" s="14">
        <v>2020</v>
      </c>
      <c r="C19" s="15">
        <v>119741822</v>
      </c>
      <c r="D19" s="16" t="s">
        <v>70</v>
      </c>
      <c r="E19" s="16" t="s">
        <v>39</v>
      </c>
      <c r="F19" s="16" t="s">
        <v>40</v>
      </c>
      <c r="G19" s="16" t="s">
        <v>41</v>
      </c>
      <c r="H19" s="17" t="s">
        <v>71</v>
      </c>
      <c r="I19" s="17">
        <v>1</v>
      </c>
    </row>
    <row r="20" spans="1:9" hidden="1">
      <c r="A20" s="13">
        <v>44083</v>
      </c>
      <c r="B20" s="14">
        <v>2020</v>
      </c>
      <c r="C20" s="15">
        <v>119751701</v>
      </c>
      <c r="D20" s="16" t="s">
        <v>72</v>
      </c>
      <c r="E20" s="16" t="s">
        <v>39</v>
      </c>
      <c r="F20" s="16" t="s">
        <v>40</v>
      </c>
      <c r="G20" s="16" t="s">
        <v>41</v>
      </c>
      <c r="H20" s="17" t="s">
        <v>57</v>
      </c>
      <c r="I20" s="17">
        <v>1</v>
      </c>
    </row>
    <row r="21" spans="1:9" hidden="1">
      <c r="A21" s="13">
        <v>44089</v>
      </c>
      <c r="B21" s="14">
        <v>2020</v>
      </c>
      <c r="C21" s="15">
        <v>119774633</v>
      </c>
      <c r="D21" s="16" t="s">
        <v>73</v>
      </c>
      <c r="E21" s="16" t="s">
        <v>39</v>
      </c>
      <c r="F21" s="16" t="s">
        <v>62</v>
      </c>
      <c r="G21" s="16" t="s">
        <v>41</v>
      </c>
      <c r="H21" s="17" t="s">
        <v>57</v>
      </c>
      <c r="I21" s="17">
        <v>1</v>
      </c>
    </row>
    <row r="22" spans="1:9" hidden="1">
      <c r="A22" s="13">
        <v>44116</v>
      </c>
      <c r="B22" s="14">
        <v>2020</v>
      </c>
      <c r="C22" s="15">
        <v>119895500</v>
      </c>
      <c r="D22" s="16" t="s">
        <v>74</v>
      </c>
      <c r="E22" s="16" t="s">
        <v>39</v>
      </c>
      <c r="F22" s="16" t="s">
        <v>40</v>
      </c>
      <c r="G22" s="16" t="s">
        <v>41</v>
      </c>
      <c r="H22" s="17" t="s">
        <v>57</v>
      </c>
      <c r="I22" s="17">
        <v>1</v>
      </c>
    </row>
    <row r="23" spans="1:9" hidden="1">
      <c r="A23" s="13">
        <v>44209</v>
      </c>
      <c r="B23" s="14">
        <v>2021</v>
      </c>
      <c r="C23" s="15">
        <v>120430843</v>
      </c>
      <c r="D23" s="16" t="s">
        <v>75</v>
      </c>
      <c r="E23" s="16" t="s">
        <v>61</v>
      </c>
      <c r="F23" s="16" t="s">
        <v>62</v>
      </c>
      <c r="G23" s="16" t="s">
        <v>41</v>
      </c>
      <c r="H23" s="17" t="s">
        <v>57</v>
      </c>
      <c r="I23" s="17">
        <v>1</v>
      </c>
    </row>
    <row r="24" spans="1:9" hidden="1">
      <c r="A24" s="13">
        <v>44259</v>
      </c>
      <c r="B24" s="14">
        <v>2021</v>
      </c>
      <c r="C24" s="15">
        <v>120607640</v>
      </c>
      <c r="D24" s="16" t="s">
        <v>76</v>
      </c>
      <c r="E24" s="16" t="s">
        <v>61</v>
      </c>
      <c r="F24" s="16" t="s">
        <v>62</v>
      </c>
      <c r="G24" s="16" t="s">
        <v>41</v>
      </c>
      <c r="H24" s="17" t="s">
        <v>57</v>
      </c>
      <c r="I24" s="17">
        <v>1</v>
      </c>
    </row>
    <row r="25" spans="1:9" hidden="1">
      <c r="A25" s="13">
        <v>44264</v>
      </c>
      <c r="B25" s="14">
        <v>2021</v>
      </c>
      <c r="C25" s="15">
        <v>120618048</v>
      </c>
      <c r="D25" s="16" t="s">
        <v>77</v>
      </c>
      <c r="E25" s="16" t="s">
        <v>39</v>
      </c>
      <c r="F25" s="16" t="s">
        <v>40</v>
      </c>
      <c r="G25" s="16" t="s">
        <v>41</v>
      </c>
      <c r="H25" s="17" t="s">
        <v>42</v>
      </c>
      <c r="I25" s="17">
        <v>1</v>
      </c>
    </row>
    <row r="26" spans="1:9" hidden="1">
      <c r="A26" s="13">
        <v>44288</v>
      </c>
      <c r="B26" s="14">
        <v>2021</v>
      </c>
      <c r="C26" s="15">
        <v>120744889</v>
      </c>
      <c r="D26" s="16" t="s">
        <v>78</v>
      </c>
      <c r="E26" s="16" t="s">
        <v>39</v>
      </c>
      <c r="F26" s="16" t="s">
        <v>56</v>
      </c>
      <c r="G26" s="16" t="s">
        <v>41</v>
      </c>
      <c r="H26" s="17" t="s">
        <v>57</v>
      </c>
      <c r="I26" s="17">
        <v>1</v>
      </c>
    </row>
    <row r="27" spans="1:9" hidden="1">
      <c r="A27" s="13">
        <v>44301</v>
      </c>
      <c r="B27" s="14">
        <v>2021</v>
      </c>
      <c r="C27" s="15">
        <v>120841730</v>
      </c>
      <c r="D27" s="16" t="s">
        <v>79</v>
      </c>
      <c r="E27" s="16" t="s">
        <v>39</v>
      </c>
      <c r="F27" s="16" t="s">
        <v>62</v>
      </c>
      <c r="G27" s="16" t="s">
        <v>41</v>
      </c>
      <c r="H27" s="17" t="s">
        <v>57</v>
      </c>
      <c r="I27" s="17">
        <v>1</v>
      </c>
    </row>
    <row r="28" spans="1:9" hidden="1">
      <c r="A28" s="13">
        <v>44315</v>
      </c>
      <c r="B28" s="14">
        <v>2021</v>
      </c>
      <c r="C28" s="15">
        <v>120904082</v>
      </c>
      <c r="D28" s="16" t="s">
        <v>80</v>
      </c>
      <c r="E28" s="16" t="s">
        <v>39</v>
      </c>
      <c r="F28" s="16" t="s">
        <v>62</v>
      </c>
      <c r="G28" s="16" t="s">
        <v>41</v>
      </c>
      <c r="H28" s="17" t="s">
        <v>57</v>
      </c>
      <c r="I28" s="17">
        <v>1</v>
      </c>
    </row>
    <row r="29" spans="1:9" hidden="1">
      <c r="A29" s="13">
        <v>44331</v>
      </c>
      <c r="B29" s="14">
        <v>2021</v>
      </c>
      <c r="C29" s="15">
        <v>121344077</v>
      </c>
      <c r="D29" s="16" t="s">
        <v>81</v>
      </c>
      <c r="E29" s="16" t="s">
        <v>39</v>
      </c>
      <c r="F29" s="16" t="s">
        <v>40</v>
      </c>
      <c r="G29" s="16" t="s">
        <v>41</v>
      </c>
      <c r="H29" s="17" t="s">
        <v>82</v>
      </c>
      <c r="I29" s="17">
        <v>1</v>
      </c>
    </row>
    <row r="30" spans="1:9" hidden="1">
      <c r="A30" s="13">
        <v>44342</v>
      </c>
      <c r="B30" s="14">
        <v>2021</v>
      </c>
      <c r="C30" s="15">
        <v>121409033</v>
      </c>
      <c r="D30" s="16" t="s">
        <v>83</v>
      </c>
      <c r="E30" s="16" t="s">
        <v>84</v>
      </c>
      <c r="F30" s="16" t="s">
        <v>56</v>
      </c>
      <c r="G30" s="16" t="s">
        <v>41</v>
      </c>
      <c r="H30" s="17" t="s">
        <v>57</v>
      </c>
      <c r="I30" s="17">
        <v>1</v>
      </c>
    </row>
    <row r="31" spans="1:9" hidden="1">
      <c r="A31" s="13">
        <v>44344</v>
      </c>
      <c r="B31" s="14">
        <v>2021</v>
      </c>
      <c r="C31" s="15">
        <v>121435611</v>
      </c>
      <c r="D31" s="16" t="s">
        <v>85</v>
      </c>
      <c r="E31" s="16" t="s">
        <v>39</v>
      </c>
      <c r="F31" s="16" t="s">
        <v>40</v>
      </c>
      <c r="G31" s="16" t="s">
        <v>41</v>
      </c>
      <c r="H31" s="17" t="s">
        <v>42</v>
      </c>
      <c r="I31" s="17">
        <v>1</v>
      </c>
    </row>
    <row r="32" spans="1:9" hidden="1">
      <c r="A32" s="13">
        <v>44362</v>
      </c>
      <c r="B32" s="14">
        <v>2021</v>
      </c>
      <c r="C32" s="15">
        <v>121544819</v>
      </c>
      <c r="D32" s="16" t="s">
        <v>86</v>
      </c>
      <c r="E32" s="16" t="s">
        <v>39</v>
      </c>
      <c r="F32" s="16" t="s">
        <v>40</v>
      </c>
      <c r="G32" s="16" t="s">
        <v>41</v>
      </c>
      <c r="H32" s="17" t="s">
        <v>42</v>
      </c>
      <c r="I32" s="17">
        <v>1</v>
      </c>
    </row>
    <row r="33" spans="1:12" hidden="1">
      <c r="A33" s="13">
        <v>44364</v>
      </c>
      <c r="B33" s="14">
        <v>2021</v>
      </c>
      <c r="C33" s="15">
        <v>121560737</v>
      </c>
      <c r="D33" s="16" t="s">
        <v>87</v>
      </c>
      <c r="E33" s="16" t="s">
        <v>61</v>
      </c>
      <c r="F33" s="16" t="s">
        <v>62</v>
      </c>
      <c r="G33" s="16" t="s">
        <v>41</v>
      </c>
      <c r="H33" s="17" t="s">
        <v>57</v>
      </c>
      <c r="I33" s="17">
        <v>1</v>
      </c>
    </row>
    <row r="34" spans="1:12" ht="14.1" hidden="1" customHeight="1">
      <c r="A34" s="13">
        <v>44411</v>
      </c>
      <c r="B34" s="14">
        <v>2021</v>
      </c>
      <c r="C34" s="15">
        <v>121839077</v>
      </c>
      <c r="D34" s="16" t="s">
        <v>88</v>
      </c>
      <c r="E34" s="16" t="s">
        <v>61</v>
      </c>
      <c r="F34" s="16" t="s">
        <v>62</v>
      </c>
      <c r="G34" s="16" t="s">
        <v>41</v>
      </c>
      <c r="H34" s="17" t="s">
        <v>57</v>
      </c>
      <c r="I34" s="17">
        <v>1</v>
      </c>
    </row>
    <row r="35" spans="1:12" ht="14.1" hidden="1" customHeight="1">
      <c r="A35" s="13">
        <v>44447</v>
      </c>
      <c r="B35" s="14">
        <v>2021</v>
      </c>
      <c r="C35" s="15">
        <v>122018932</v>
      </c>
      <c r="D35" s="16" t="s">
        <v>89</v>
      </c>
      <c r="E35" s="16" t="s">
        <v>39</v>
      </c>
      <c r="F35" s="16" t="s">
        <v>62</v>
      </c>
      <c r="G35" s="16" t="s">
        <v>41</v>
      </c>
      <c r="H35" s="17" t="s">
        <v>57</v>
      </c>
      <c r="I35" s="17">
        <v>1</v>
      </c>
    </row>
    <row r="36" spans="1:12" hidden="1">
      <c r="A36" s="13">
        <v>44491</v>
      </c>
      <c r="B36" s="14">
        <v>2021</v>
      </c>
      <c r="C36" s="15">
        <v>122248520</v>
      </c>
      <c r="D36" s="16" t="s">
        <v>90</v>
      </c>
      <c r="E36" s="16" t="s">
        <v>39</v>
      </c>
      <c r="F36" s="16" t="s">
        <v>40</v>
      </c>
      <c r="G36" s="16" t="s">
        <v>41</v>
      </c>
      <c r="H36" s="17" t="s">
        <v>57</v>
      </c>
      <c r="I36" s="17">
        <v>1</v>
      </c>
    </row>
    <row r="37" spans="1:12" hidden="1">
      <c r="A37" s="13">
        <v>44502</v>
      </c>
      <c r="B37" s="14">
        <v>2021</v>
      </c>
      <c r="C37" s="15">
        <v>122322356</v>
      </c>
      <c r="D37" s="16" t="s">
        <v>91</v>
      </c>
      <c r="E37" s="16" t="s">
        <v>61</v>
      </c>
      <c r="F37" s="16" t="s">
        <v>56</v>
      </c>
      <c r="G37" s="16" t="s">
        <v>41</v>
      </c>
      <c r="H37" s="17" t="s">
        <v>82</v>
      </c>
      <c r="I37" s="17">
        <v>1</v>
      </c>
    </row>
    <row r="38" spans="1:12" hidden="1">
      <c r="A38" s="13">
        <v>44503</v>
      </c>
      <c r="B38" s="14">
        <v>2021</v>
      </c>
      <c r="C38" s="15">
        <v>122320676</v>
      </c>
      <c r="D38" s="16" t="s">
        <v>92</v>
      </c>
      <c r="E38" s="16" t="s">
        <v>39</v>
      </c>
      <c r="F38" s="16" t="s">
        <v>40</v>
      </c>
      <c r="G38" s="16" t="s">
        <v>41</v>
      </c>
      <c r="H38" s="17" t="s">
        <v>93</v>
      </c>
      <c r="I38" s="17">
        <v>1</v>
      </c>
    </row>
    <row r="39" spans="1:12" hidden="1">
      <c r="A39" s="13">
        <v>44513</v>
      </c>
      <c r="B39" s="14">
        <v>2021</v>
      </c>
      <c r="C39" s="15">
        <v>122379865</v>
      </c>
      <c r="D39" s="16" t="s">
        <v>94</v>
      </c>
      <c r="E39" s="16" t="s">
        <v>61</v>
      </c>
      <c r="F39" s="16" t="s">
        <v>56</v>
      </c>
      <c r="G39" s="16" t="s">
        <v>41</v>
      </c>
      <c r="H39" s="17" t="s">
        <v>57</v>
      </c>
      <c r="I39" s="17">
        <v>1</v>
      </c>
    </row>
    <row r="40" spans="1:12" ht="14.45" hidden="1">
      <c r="A40" s="13">
        <v>44537</v>
      </c>
      <c r="B40" s="14">
        <v>2021</v>
      </c>
      <c r="C40" s="15">
        <v>122481851</v>
      </c>
      <c r="D40" s="16" t="s">
        <v>95</v>
      </c>
      <c r="E40" s="16" t="s">
        <v>61</v>
      </c>
      <c r="F40" s="16" t="s">
        <v>62</v>
      </c>
      <c r="G40" s="16" t="s">
        <v>41</v>
      </c>
      <c r="H40" s="17" t="s">
        <v>57</v>
      </c>
      <c r="I40" s="17">
        <v>1</v>
      </c>
      <c r="L40" s="20"/>
    </row>
    <row r="41" spans="1:12" ht="14.45" hidden="1">
      <c r="A41" s="32">
        <v>44559</v>
      </c>
      <c r="B41" s="33">
        <v>2021</v>
      </c>
      <c r="C41" s="34">
        <v>122527041</v>
      </c>
      <c r="D41" s="35" t="s">
        <v>96</v>
      </c>
      <c r="E41" s="35" t="s">
        <v>61</v>
      </c>
      <c r="F41" s="35" t="s">
        <v>62</v>
      </c>
      <c r="G41" s="35" t="s">
        <v>41</v>
      </c>
      <c r="H41" s="36" t="s">
        <v>57</v>
      </c>
      <c r="I41" s="36">
        <v>1</v>
      </c>
      <c r="L41" s="20"/>
    </row>
    <row r="42" spans="1:12" hidden="1">
      <c r="A42" s="37">
        <v>44567</v>
      </c>
      <c r="B42" s="29">
        <v>2022</v>
      </c>
      <c r="C42" s="30">
        <v>122563803</v>
      </c>
      <c r="D42" s="29" t="s">
        <v>97</v>
      </c>
      <c r="E42" s="29" t="s">
        <v>61</v>
      </c>
      <c r="F42" s="29" t="s">
        <v>62</v>
      </c>
      <c r="G42" s="35" t="s">
        <v>41</v>
      </c>
      <c r="H42" s="31" t="s">
        <v>57</v>
      </c>
      <c r="I42" s="31">
        <v>1</v>
      </c>
    </row>
    <row r="43" spans="1:12" hidden="1">
      <c r="A43" s="37">
        <v>44596</v>
      </c>
      <c r="B43" s="29">
        <v>2022</v>
      </c>
      <c r="C43" s="30">
        <v>122927906</v>
      </c>
      <c r="D43" s="29" t="s">
        <v>98</v>
      </c>
      <c r="E43" s="29" t="s">
        <v>39</v>
      </c>
      <c r="F43" s="29" t="s">
        <v>62</v>
      </c>
      <c r="G43" s="35" t="s">
        <v>41</v>
      </c>
      <c r="H43" s="31" t="s">
        <v>57</v>
      </c>
      <c r="I43" s="31">
        <v>1</v>
      </c>
    </row>
    <row r="44" spans="1:12" ht="24.95" hidden="1">
      <c r="A44" s="37">
        <v>44601</v>
      </c>
      <c r="B44" s="29">
        <v>2022</v>
      </c>
      <c r="C44" s="30">
        <v>122970032</v>
      </c>
      <c r="D44" s="29" t="s">
        <v>99</v>
      </c>
      <c r="E44" s="29" t="s">
        <v>39</v>
      </c>
      <c r="F44" s="29" t="s">
        <v>62</v>
      </c>
      <c r="G44" s="35" t="s">
        <v>41</v>
      </c>
      <c r="H44" s="31" t="s">
        <v>64</v>
      </c>
      <c r="I44" s="31">
        <v>1</v>
      </c>
    </row>
    <row r="45" spans="1:12" hidden="1">
      <c r="A45" s="37">
        <v>44620</v>
      </c>
      <c r="B45" s="29">
        <v>2022</v>
      </c>
      <c r="C45" s="30">
        <v>123035808</v>
      </c>
      <c r="D45" s="29" t="s">
        <v>100</v>
      </c>
      <c r="E45" s="29" t="s">
        <v>61</v>
      </c>
      <c r="F45" s="29" t="s">
        <v>62</v>
      </c>
      <c r="G45" s="35" t="s">
        <v>41</v>
      </c>
      <c r="H45" s="31" t="s">
        <v>57</v>
      </c>
      <c r="I45" s="31">
        <v>1</v>
      </c>
    </row>
    <row r="46" spans="1:12" hidden="1">
      <c r="A46" s="37">
        <v>44673</v>
      </c>
      <c r="B46" s="29">
        <v>2022</v>
      </c>
      <c r="C46" s="30">
        <v>123422814</v>
      </c>
      <c r="D46" s="29" t="s">
        <v>101</v>
      </c>
      <c r="E46" s="29" t="s">
        <v>61</v>
      </c>
      <c r="F46" s="29" t="s">
        <v>62</v>
      </c>
      <c r="G46" s="35" t="s">
        <v>41</v>
      </c>
      <c r="H46" s="31" t="s">
        <v>57</v>
      </c>
      <c r="I46" s="31">
        <v>1</v>
      </c>
    </row>
    <row r="47" spans="1:12" hidden="1">
      <c r="A47" s="37">
        <v>44692</v>
      </c>
      <c r="B47" s="29">
        <v>2022</v>
      </c>
      <c r="C47" s="30">
        <v>123573456</v>
      </c>
      <c r="D47" s="29" t="s">
        <v>102</v>
      </c>
      <c r="E47" s="29" t="s">
        <v>39</v>
      </c>
      <c r="F47" s="29" t="s">
        <v>40</v>
      </c>
      <c r="G47" s="35" t="s">
        <v>41</v>
      </c>
      <c r="H47" s="31" t="s">
        <v>57</v>
      </c>
      <c r="I47" s="31">
        <v>1</v>
      </c>
    </row>
    <row r="48" spans="1:12" hidden="1">
      <c r="A48" s="41">
        <v>44697</v>
      </c>
      <c r="B48" s="42">
        <v>2022</v>
      </c>
      <c r="C48" s="43">
        <v>123636496</v>
      </c>
      <c r="D48" s="42" t="s">
        <v>103</v>
      </c>
      <c r="E48" s="42" t="s">
        <v>61</v>
      </c>
      <c r="F48" s="44" t="s">
        <v>62</v>
      </c>
      <c r="G48" s="42" t="s">
        <v>41</v>
      </c>
      <c r="H48" s="45" t="s">
        <v>57</v>
      </c>
      <c r="I48" s="46">
        <v>1</v>
      </c>
    </row>
    <row r="49" spans="1:9" hidden="1">
      <c r="A49" s="37">
        <v>44756</v>
      </c>
      <c r="B49" s="29">
        <v>2022</v>
      </c>
      <c r="C49" s="30">
        <v>124091983</v>
      </c>
      <c r="D49" s="29" t="s">
        <v>104</v>
      </c>
      <c r="E49" s="29" t="s">
        <v>61</v>
      </c>
      <c r="F49" s="29" t="s">
        <v>105</v>
      </c>
      <c r="G49" s="35" t="s">
        <v>41</v>
      </c>
      <c r="H49" s="31" t="s">
        <v>57</v>
      </c>
      <c r="I49" s="31">
        <v>1</v>
      </c>
    </row>
    <row r="50" spans="1:9" ht="26.25" hidden="1" customHeight="1">
      <c r="A50" s="37">
        <v>44791</v>
      </c>
      <c r="B50" s="29">
        <v>2022</v>
      </c>
      <c r="C50" s="30">
        <v>124316165</v>
      </c>
      <c r="D50" s="29" t="s">
        <v>106</v>
      </c>
      <c r="E50" s="29" t="s">
        <v>61</v>
      </c>
      <c r="F50" s="29" t="s">
        <v>107</v>
      </c>
      <c r="G50" s="35" t="s">
        <v>41</v>
      </c>
      <c r="H50" s="31" t="s">
        <v>108</v>
      </c>
      <c r="I50" s="31">
        <v>1</v>
      </c>
    </row>
    <row r="51" spans="1:9" hidden="1">
      <c r="A51" s="37">
        <v>44784</v>
      </c>
      <c r="B51" s="29">
        <v>2022</v>
      </c>
      <c r="C51" s="30">
        <v>124284755</v>
      </c>
      <c r="D51" s="29" t="s">
        <v>109</v>
      </c>
      <c r="E51" s="29" t="s">
        <v>39</v>
      </c>
      <c r="F51" s="29" t="s">
        <v>110</v>
      </c>
      <c r="G51" s="35" t="s">
        <v>41</v>
      </c>
      <c r="H51" s="31" t="s">
        <v>111</v>
      </c>
      <c r="I51" s="31">
        <v>1</v>
      </c>
    </row>
    <row r="52" spans="1:9" hidden="1">
      <c r="A52" s="37">
        <v>44797</v>
      </c>
      <c r="B52" s="29">
        <v>2022</v>
      </c>
      <c r="C52" s="30">
        <v>124375950</v>
      </c>
      <c r="D52" s="29" t="s">
        <v>112</v>
      </c>
      <c r="E52" s="29" t="s">
        <v>39</v>
      </c>
      <c r="F52" s="29" t="s">
        <v>110</v>
      </c>
      <c r="G52" s="35" t="s">
        <v>41</v>
      </c>
      <c r="H52" s="31" t="s">
        <v>42</v>
      </c>
      <c r="I52" s="31">
        <v>1</v>
      </c>
    </row>
    <row r="53" spans="1:9" ht="27" hidden="1" customHeight="1">
      <c r="A53" s="37">
        <v>44765</v>
      </c>
      <c r="B53" s="29">
        <v>2022</v>
      </c>
      <c r="C53" s="30">
        <v>124210872</v>
      </c>
      <c r="D53" s="29" t="s">
        <v>113</v>
      </c>
      <c r="E53" s="29" t="s">
        <v>84</v>
      </c>
      <c r="F53" s="29" t="s">
        <v>114</v>
      </c>
      <c r="G53" s="35" t="s">
        <v>41</v>
      </c>
      <c r="H53" s="31" t="s">
        <v>64</v>
      </c>
      <c r="I53" s="31">
        <v>1</v>
      </c>
    </row>
    <row r="54" spans="1:9" hidden="1">
      <c r="A54" s="37">
        <v>44903</v>
      </c>
      <c r="B54" s="29">
        <v>2022</v>
      </c>
      <c r="C54" s="30">
        <v>124998101</v>
      </c>
      <c r="D54" s="29" t="s">
        <v>115</v>
      </c>
      <c r="E54" s="29" t="s">
        <v>39</v>
      </c>
      <c r="F54" s="38" t="s">
        <v>110</v>
      </c>
      <c r="G54" s="29" t="s">
        <v>41</v>
      </c>
      <c r="H54" s="39" t="s">
        <v>42</v>
      </c>
      <c r="I54" s="31">
        <v>1</v>
      </c>
    </row>
    <row r="55" spans="1:9" ht="24.95" hidden="1">
      <c r="A55" s="37">
        <v>44950</v>
      </c>
      <c r="B55" s="29">
        <v>2023</v>
      </c>
      <c r="C55" s="30">
        <v>125380293</v>
      </c>
      <c r="D55" s="29" t="s">
        <v>116</v>
      </c>
      <c r="E55" s="29" t="s">
        <v>84</v>
      </c>
      <c r="F55" s="29" t="s">
        <v>114</v>
      </c>
      <c r="G55" s="35" t="s">
        <v>41</v>
      </c>
      <c r="H55" s="31" t="s">
        <v>64</v>
      </c>
      <c r="I55" s="31">
        <v>1</v>
      </c>
    </row>
    <row r="56" spans="1:9" hidden="1">
      <c r="A56" s="41">
        <v>44928</v>
      </c>
      <c r="B56" s="42">
        <v>2023</v>
      </c>
      <c r="C56" s="43">
        <v>125309263</v>
      </c>
      <c r="D56" s="42" t="s">
        <v>117</v>
      </c>
      <c r="E56" s="42" t="s">
        <v>39</v>
      </c>
      <c r="F56" s="44" t="s">
        <v>118</v>
      </c>
      <c r="G56" s="42" t="s">
        <v>41</v>
      </c>
      <c r="H56" s="45" t="s">
        <v>42</v>
      </c>
      <c r="I56" s="31">
        <v>1</v>
      </c>
    </row>
    <row r="57" spans="1:9" ht="24.95" hidden="1">
      <c r="A57" s="41">
        <v>44928</v>
      </c>
      <c r="B57" s="42">
        <v>2023</v>
      </c>
      <c r="C57" s="43">
        <v>125309263</v>
      </c>
      <c r="D57" s="42" t="s">
        <v>117</v>
      </c>
      <c r="E57" s="42" t="s">
        <v>39</v>
      </c>
      <c r="F57" s="44" t="s">
        <v>114</v>
      </c>
      <c r="G57" s="42" t="s">
        <v>41</v>
      </c>
      <c r="H57" s="45" t="s">
        <v>119</v>
      </c>
      <c r="I57" s="31">
        <v>1</v>
      </c>
    </row>
    <row r="58" spans="1:9" hidden="1">
      <c r="A58" s="37">
        <v>44984</v>
      </c>
      <c r="B58" s="29">
        <v>2023</v>
      </c>
      <c r="C58" s="30">
        <v>125570328</v>
      </c>
      <c r="D58" s="29" t="s">
        <v>120</v>
      </c>
      <c r="E58" s="29" t="s">
        <v>61</v>
      </c>
      <c r="F58" s="29" t="s">
        <v>121</v>
      </c>
      <c r="G58" s="35" t="s">
        <v>41</v>
      </c>
      <c r="H58" s="31" t="s">
        <v>122</v>
      </c>
      <c r="I58" s="46">
        <v>1</v>
      </c>
    </row>
    <row r="59" spans="1:9" hidden="1">
      <c r="A59" s="37">
        <v>44985</v>
      </c>
      <c r="B59" s="29">
        <v>2023</v>
      </c>
      <c r="C59" s="30">
        <v>125578886</v>
      </c>
      <c r="D59" s="29" t="s">
        <v>123</v>
      </c>
      <c r="E59" s="29" t="s">
        <v>61</v>
      </c>
      <c r="F59" s="29" t="s">
        <v>124</v>
      </c>
      <c r="G59" s="35" t="s">
        <v>41</v>
      </c>
      <c r="H59" s="31" t="s">
        <v>57</v>
      </c>
      <c r="I59" s="31">
        <v>1</v>
      </c>
    </row>
    <row r="60" spans="1:9" hidden="1">
      <c r="A60" s="37">
        <v>44994</v>
      </c>
      <c r="B60" s="29">
        <v>2023</v>
      </c>
      <c r="C60" s="30">
        <v>125637237</v>
      </c>
      <c r="D60" s="29" t="s">
        <v>125</v>
      </c>
      <c r="E60" s="29" t="s">
        <v>84</v>
      </c>
      <c r="F60" s="29" t="s">
        <v>114</v>
      </c>
      <c r="G60" s="35" t="s">
        <v>41</v>
      </c>
      <c r="H60" s="31" t="s">
        <v>57</v>
      </c>
      <c r="I60" s="31">
        <v>1</v>
      </c>
    </row>
    <row r="61" spans="1:9" hidden="1">
      <c r="A61" s="37">
        <v>45008</v>
      </c>
      <c r="B61" s="29">
        <v>2023</v>
      </c>
      <c r="C61" s="30">
        <v>125726023</v>
      </c>
      <c r="D61" s="29" t="s">
        <v>126</v>
      </c>
      <c r="E61" s="29" t="s">
        <v>61</v>
      </c>
      <c r="F61" s="29" t="s">
        <v>114</v>
      </c>
      <c r="G61" s="35" t="s">
        <v>41</v>
      </c>
      <c r="H61" s="31" t="s">
        <v>57</v>
      </c>
      <c r="I61" s="31">
        <v>1</v>
      </c>
    </row>
    <row r="62" spans="1:9" hidden="1">
      <c r="A62" s="37">
        <v>45006</v>
      </c>
      <c r="B62" s="29">
        <v>2023</v>
      </c>
      <c r="C62" s="30">
        <v>125713749</v>
      </c>
      <c r="D62" s="29" t="s">
        <v>127</v>
      </c>
      <c r="E62" s="29" t="s">
        <v>39</v>
      </c>
      <c r="F62" s="29" t="s">
        <v>110</v>
      </c>
      <c r="G62" s="35" t="s">
        <v>41</v>
      </c>
      <c r="H62" s="31" t="s">
        <v>57</v>
      </c>
      <c r="I62" s="31">
        <v>1</v>
      </c>
    </row>
    <row r="63" spans="1:9" hidden="1">
      <c r="A63" s="37">
        <v>45034</v>
      </c>
      <c r="B63" s="29">
        <v>2023</v>
      </c>
      <c r="C63" s="30">
        <v>125948769</v>
      </c>
      <c r="D63" s="29" t="s">
        <v>128</v>
      </c>
      <c r="E63" s="29" t="s">
        <v>39</v>
      </c>
      <c r="F63" s="38" t="s">
        <v>105</v>
      </c>
      <c r="G63" s="29" t="s">
        <v>41</v>
      </c>
      <c r="H63" s="39" t="s">
        <v>57</v>
      </c>
      <c r="I63" s="31">
        <v>1</v>
      </c>
    </row>
    <row r="64" spans="1:9" hidden="1">
      <c r="A64" s="37">
        <v>45062</v>
      </c>
      <c r="B64" s="29">
        <v>2023</v>
      </c>
      <c r="C64" s="30">
        <v>126156030</v>
      </c>
      <c r="D64" s="29" t="s">
        <v>129</v>
      </c>
      <c r="E64" s="29" t="s">
        <v>61</v>
      </c>
      <c r="F64" s="29" t="s">
        <v>114</v>
      </c>
      <c r="G64" s="35" t="s">
        <v>41</v>
      </c>
      <c r="H64" s="31" t="s">
        <v>130</v>
      </c>
      <c r="I64" s="31">
        <v>1</v>
      </c>
    </row>
    <row r="65" spans="1:9" hidden="1">
      <c r="A65" s="41">
        <v>45076</v>
      </c>
      <c r="B65" s="42">
        <v>2023</v>
      </c>
      <c r="C65" s="43">
        <v>126254295</v>
      </c>
      <c r="D65" s="42" t="s">
        <v>131</v>
      </c>
      <c r="E65" s="42" t="s">
        <v>61</v>
      </c>
      <c r="F65" s="44" t="s">
        <v>105</v>
      </c>
      <c r="G65" s="42" t="s">
        <v>41</v>
      </c>
      <c r="H65" s="45" t="s">
        <v>57</v>
      </c>
      <c r="I65" s="31">
        <v>1</v>
      </c>
    </row>
    <row r="66" spans="1:9" hidden="1">
      <c r="A66" s="37">
        <v>45081</v>
      </c>
      <c r="B66" s="29">
        <v>2023</v>
      </c>
      <c r="C66" s="30">
        <v>126298973</v>
      </c>
      <c r="D66" s="29" t="s">
        <v>132</v>
      </c>
      <c r="E66" s="29" t="s">
        <v>61</v>
      </c>
      <c r="F66" s="29" t="s">
        <v>114</v>
      </c>
      <c r="G66" s="35" t="s">
        <v>41</v>
      </c>
      <c r="H66" s="31" t="s">
        <v>57</v>
      </c>
      <c r="I66" s="31">
        <v>1</v>
      </c>
    </row>
    <row r="67" spans="1:9" ht="24.95" hidden="1">
      <c r="A67" s="37">
        <v>45082</v>
      </c>
      <c r="B67" s="29">
        <v>2023</v>
      </c>
      <c r="C67" s="30">
        <v>126304374</v>
      </c>
      <c r="D67" s="29" t="s">
        <v>133</v>
      </c>
      <c r="E67" s="29" t="s">
        <v>61</v>
      </c>
      <c r="F67" s="29" t="s">
        <v>105</v>
      </c>
      <c r="G67" s="35" t="s">
        <v>41</v>
      </c>
      <c r="H67" s="31" t="s">
        <v>64</v>
      </c>
      <c r="I67" s="31">
        <v>1</v>
      </c>
    </row>
    <row r="68" spans="1:9" hidden="1">
      <c r="A68" s="41">
        <v>45083</v>
      </c>
      <c r="B68" s="42">
        <v>2023</v>
      </c>
      <c r="C68" s="43">
        <v>126313829</v>
      </c>
      <c r="D68" s="42" t="s">
        <v>134</v>
      </c>
      <c r="E68" s="42" t="s">
        <v>39</v>
      </c>
      <c r="F68" s="42" t="s">
        <v>105</v>
      </c>
      <c r="G68" s="35" t="s">
        <v>41</v>
      </c>
      <c r="H68" s="46" t="s">
        <v>57</v>
      </c>
      <c r="I68" s="31">
        <v>1</v>
      </c>
    </row>
    <row r="69" spans="1:9" hidden="1">
      <c r="A69" s="71">
        <v>45093</v>
      </c>
      <c r="B69" s="16">
        <v>2023</v>
      </c>
      <c r="C69" s="15">
        <v>126410635</v>
      </c>
      <c r="D69" s="16" t="s">
        <v>135</v>
      </c>
      <c r="E69" s="16" t="s">
        <v>61</v>
      </c>
      <c r="F69" s="16" t="s">
        <v>105</v>
      </c>
      <c r="G69" s="16" t="s">
        <v>41</v>
      </c>
      <c r="H69" s="17" t="s">
        <v>57</v>
      </c>
      <c r="I69" s="39">
        <v>1</v>
      </c>
    </row>
    <row r="70" spans="1:9" hidden="1">
      <c r="A70" s="66">
        <v>45095</v>
      </c>
      <c r="B70" s="67">
        <v>2023</v>
      </c>
      <c r="C70" s="68">
        <v>126414187</v>
      </c>
      <c r="D70" s="67" t="s">
        <v>136</v>
      </c>
      <c r="E70" s="67" t="s">
        <v>39</v>
      </c>
      <c r="F70" s="67" t="s">
        <v>121</v>
      </c>
      <c r="G70" s="69" t="s">
        <v>41</v>
      </c>
      <c r="H70" s="70" t="s">
        <v>137</v>
      </c>
      <c r="I70" s="31">
        <v>1</v>
      </c>
    </row>
    <row r="71" spans="1:9" hidden="1">
      <c r="A71" s="71">
        <v>45134</v>
      </c>
      <c r="B71" s="16">
        <v>2023</v>
      </c>
      <c r="C71" s="15">
        <v>126711279</v>
      </c>
      <c r="D71" s="16" t="s">
        <v>138</v>
      </c>
      <c r="E71" s="16"/>
      <c r="F71" s="16" t="s">
        <v>139</v>
      </c>
      <c r="G71" s="16" t="s">
        <v>41</v>
      </c>
      <c r="H71" s="17" t="s">
        <v>57</v>
      </c>
      <c r="I71" s="39">
        <v>1</v>
      </c>
    </row>
    <row r="72" spans="1:9" hidden="1">
      <c r="A72" s="86">
        <v>45238</v>
      </c>
      <c r="B72" s="35">
        <v>2023</v>
      </c>
      <c r="C72" s="34">
        <v>127451727</v>
      </c>
      <c r="D72" s="35" t="s">
        <v>140</v>
      </c>
      <c r="E72" s="35" t="s">
        <v>84</v>
      </c>
      <c r="F72" s="35" t="s">
        <v>114</v>
      </c>
      <c r="G72" s="35" t="s">
        <v>41</v>
      </c>
      <c r="H72" s="36" t="s">
        <v>137</v>
      </c>
      <c r="I72" s="45">
        <v>1</v>
      </c>
    </row>
    <row r="73" spans="1:9">
      <c r="A73" s="96">
        <v>45311</v>
      </c>
      <c r="B73" s="97">
        <v>2024</v>
      </c>
      <c r="C73" s="98">
        <v>128073033</v>
      </c>
      <c r="D73" s="97" t="s">
        <v>141</v>
      </c>
      <c r="E73" s="97" t="s">
        <v>84</v>
      </c>
      <c r="F73" s="97" t="s">
        <v>142</v>
      </c>
      <c r="G73" s="97" t="s">
        <v>41</v>
      </c>
      <c r="H73" s="99" t="s">
        <v>57</v>
      </c>
      <c r="I73" s="99">
        <v>1</v>
      </c>
    </row>
    <row r="74" spans="1:9" ht="24.95">
      <c r="A74" s="41">
        <v>45420</v>
      </c>
      <c r="B74" s="42">
        <v>2024</v>
      </c>
      <c r="C74" s="43">
        <v>128733356</v>
      </c>
      <c r="D74" s="42" t="s">
        <v>143</v>
      </c>
      <c r="E74" s="42" t="s">
        <v>61</v>
      </c>
      <c r="F74" s="42" t="s">
        <v>105</v>
      </c>
      <c r="G74" s="35" t="s">
        <v>41</v>
      </c>
      <c r="H74" s="46" t="s">
        <v>64</v>
      </c>
      <c r="I74" s="31">
        <v>1</v>
      </c>
    </row>
    <row r="75" spans="1:9">
      <c r="A75" s="71">
        <v>45489</v>
      </c>
      <c r="B75" s="16">
        <v>2024</v>
      </c>
      <c r="C75" s="15">
        <v>129229974</v>
      </c>
      <c r="D75" s="16" t="s">
        <v>144</v>
      </c>
      <c r="E75" s="16" t="s">
        <v>61</v>
      </c>
      <c r="F75" s="16" t="s">
        <v>105</v>
      </c>
      <c r="G75" s="16" t="s">
        <v>41</v>
      </c>
      <c r="H75" s="17" t="s">
        <v>57</v>
      </c>
      <c r="I75" s="39">
        <v>1</v>
      </c>
    </row>
    <row r="76" spans="1:9">
      <c r="A76" s="66">
        <v>45512</v>
      </c>
      <c r="B76" s="67">
        <v>2024</v>
      </c>
      <c r="C76" s="68">
        <v>129356722</v>
      </c>
      <c r="D76" s="67" t="s">
        <v>145</v>
      </c>
      <c r="E76" s="67" t="s">
        <v>39</v>
      </c>
      <c r="F76" s="67" t="s">
        <v>110</v>
      </c>
      <c r="G76" s="69" t="s">
        <v>41</v>
      </c>
      <c r="H76" s="70" t="s">
        <v>130</v>
      </c>
      <c r="I76" s="31">
        <v>1</v>
      </c>
    </row>
    <row r="77" spans="1:9">
      <c r="A77" s="71">
        <v>45517</v>
      </c>
      <c r="B77" s="16">
        <v>2024</v>
      </c>
      <c r="C77" s="15">
        <v>129393032</v>
      </c>
      <c r="D77" s="16" t="s">
        <v>146</v>
      </c>
      <c r="E77" s="16" t="s">
        <v>61</v>
      </c>
      <c r="F77" s="16" t="s">
        <v>114</v>
      </c>
      <c r="G77" s="16" t="s">
        <v>41</v>
      </c>
      <c r="H77" s="17" t="s">
        <v>57</v>
      </c>
      <c r="I77" s="39">
        <v>1</v>
      </c>
    </row>
    <row r="78" spans="1:9">
      <c r="A78" s="86">
        <v>45573</v>
      </c>
      <c r="B78" s="35">
        <v>2024</v>
      </c>
      <c r="C78" s="34">
        <v>129657942</v>
      </c>
      <c r="D78" s="35" t="s">
        <v>147</v>
      </c>
      <c r="E78" s="35" t="s">
        <v>61</v>
      </c>
      <c r="F78" s="35" t="s">
        <v>105</v>
      </c>
      <c r="G78" s="35" t="s">
        <v>41</v>
      </c>
      <c r="H78" s="36" t="s">
        <v>57</v>
      </c>
      <c r="I78" s="45">
        <v>1</v>
      </c>
    </row>
    <row r="79" spans="1:9">
      <c r="A79" s="96">
        <v>45620</v>
      </c>
      <c r="B79" s="97">
        <v>2024</v>
      </c>
      <c r="C79" s="98">
        <v>129864247</v>
      </c>
      <c r="D79" s="97" t="s">
        <v>148</v>
      </c>
      <c r="E79" s="97" t="s">
        <v>61</v>
      </c>
      <c r="F79" s="97" t="s">
        <v>105</v>
      </c>
      <c r="G79" s="97" t="s">
        <v>41</v>
      </c>
      <c r="H79" s="99" t="s">
        <v>57</v>
      </c>
      <c r="I79" s="99">
        <v>1</v>
      </c>
    </row>
    <row r="80" spans="1:9">
      <c r="A80" s="41">
        <v>45621</v>
      </c>
      <c r="B80" s="42">
        <v>2024</v>
      </c>
      <c r="C80" s="43">
        <v>129865224</v>
      </c>
      <c r="D80" s="42" t="s">
        <v>149</v>
      </c>
      <c r="E80" s="42" t="s">
        <v>39</v>
      </c>
      <c r="F80" s="42" t="s">
        <v>110</v>
      </c>
      <c r="G80" s="35" t="s">
        <v>41</v>
      </c>
      <c r="H80" s="46" t="s">
        <v>130</v>
      </c>
      <c r="I80" s="31">
        <v>1</v>
      </c>
    </row>
    <row r="81" spans="1:9" ht="24.95">
      <c r="A81" s="71">
        <v>45614</v>
      </c>
      <c r="B81" s="16">
        <v>2024</v>
      </c>
      <c r="C81" s="15">
        <v>130533958</v>
      </c>
      <c r="D81" s="16" t="s">
        <v>150</v>
      </c>
      <c r="E81" s="16" t="s">
        <v>84</v>
      </c>
      <c r="F81" s="16" t="s">
        <v>114</v>
      </c>
      <c r="G81" s="16" t="s">
        <v>41</v>
      </c>
      <c r="H81" s="17" t="s">
        <v>64</v>
      </c>
      <c r="I81" s="39">
        <v>1</v>
      </c>
    </row>
    <row r="82" spans="1:9">
      <c r="A82" s="101">
        <v>45647</v>
      </c>
      <c r="B82" s="102">
        <v>2024</v>
      </c>
      <c r="C82" s="103">
        <v>130533839</v>
      </c>
      <c r="D82" s="102" t="s">
        <v>151</v>
      </c>
      <c r="E82" s="102" t="s">
        <v>61</v>
      </c>
      <c r="F82" s="102" t="s">
        <v>105</v>
      </c>
      <c r="G82" s="16" t="s">
        <v>41</v>
      </c>
      <c r="H82" s="104" t="s">
        <v>57</v>
      </c>
      <c r="I82" s="104">
        <v>1</v>
      </c>
    </row>
  </sheetData>
  <autoFilter ref="A2:L82" xr:uid="{4871EABB-2EF7-48D3-92FA-7487679610D8}">
    <filterColumn colId="1">
      <filters>
        <filter val="2024"/>
      </filters>
    </filterColumn>
  </autoFilter>
  <mergeCells count="1">
    <mergeCell ref="A1:I1"/>
  </mergeCells>
  <pageMargins left="0.75" right="0.75" top="1" bottom="1" header="0.5" footer="0.5"/>
  <pageSetup orientation="portrait" r:id="rId1"/>
  <headerFooter alignWithMargins="0">
    <oddFooter>&amp;C&amp;1#&amp;"Calibri"&amp;12&amp;K000000Internal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EB122FDE28045A79DFB5DD27317B7" ma:contentTypeVersion="6" ma:contentTypeDescription="Create a new document." ma:contentTypeScope="" ma:versionID="5cf46dedd1d8eb1bc2e6144855d39582">
  <xsd:schema xmlns:xsd="http://www.w3.org/2001/XMLSchema" xmlns:xs="http://www.w3.org/2001/XMLSchema" xmlns:p="http://schemas.microsoft.com/office/2006/metadata/properties" xmlns:ns2="97e57212-3e02-407f-8b2d-05f7d7f19b15" xmlns:ns3="5d5b96cd-bc1c-4037-90c3-cc9fb9d0389f" targetNamespace="http://schemas.microsoft.com/office/2006/metadata/properties" ma:root="true" ma:fieldsID="2cf6e926d73d1f94e13928d4187829ff" ns2:_="" ns3:_="">
    <xsd:import namespace="97e57212-3e02-407f-8b2d-05f7d7f19b15"/>
    <xsd:import namespace="5d5b96cd-bc1c-4037-90c3-cc9fb9d0389f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b96cd-bc1c-4037-90c3-cc9fb9d03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F77B9E-4077-4FD6-83A6-41969F812B52}"/>
</file>

<file path=customXml/itemProps2.xml><?xml version="1.0" encoding="utf-8"?>
<ds:datastoreItem xmlns:ds="http://schemas.openxmlformats.org/officeDocument/2006/customXml" ds:itemID="{7E307E2A-82E1-41CD-8C2D-4588AFA5347D}"/>
</file>

<file path=customXml/itemProps3.xml><?xml version="1.0" encoding="utf-8"?>
<ds:datastoreItem xmlns:ds="http://schemas.openxmlformats.org/officeDocument/2006/customXml" ds:itemID="{D541A847-504B-47B4-B3C0-001C83B9079D}"/>
</file>

<file path=customXml/itemProps4.xml><?xml version="1.0" encoding="utf-8"?>
<ds:datastoreItem xmlns:ds="http://schemas.openxmlformats.org/officeDocument/2006/customXml" ds:itemID="{AA13F733-7701-4D5F-AE88-EB1EB437D7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Shatara, Anne</cp:lastModifiedBy>
  <cp:revision/>
  <dcterms:created xsi:type="dcterms:W3CDTF">2020-01-09T21:30:51Z</dcterms:created>
  <dcterms:modified xsi:type="dcterms:W3CDTF">2025-02-24T22:31:27Z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0x01010074BEB122FDE28045A79DFB5DD27317B7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SIP_Label_fe50d7ff-dac2-44e7-b4b1-f9f0ac2f0a92_Enabled">
    <vt:lpwstr>true</vt:lpwstr>
  </property>
  <property fmtid="{D5CDD505-2E9C-101B-9397-08002B2CF9AE}" pid="12" name="MSIP_Label_fe50d7ff-dac2-44e7-b4b1-f9f0ac2f0a92_SetDate">
    <vt:lpwstr>2022-08-11T21:03:33Z</vt:lpwstr>
  </property>
  <property fmtid="{D5CDD505-2E9C-101B-9397-08002B2CF9AE}" pid="13" name="MSIP_Label_fe50d7ff-dac2-44e7-b4b1-f9f0ac2f0a92_Method">
    <vt:lpwstr>Privileged</vt:lpwstr>
  </property>
  <property fmtid="{D5CDD505-2E9C-101B-9397-08002B2CF9AE}" pid="14" name="MSIP_Label_fe50d7ff-dac2-44e7-b4b1-f9f0ac2f0a92_Name">
    <vt:lpwstr>Internal</vt:lpwstr>
  </property>
  <property fmtid="{D5CDD505-2E9C-101B-9397-08002B2CF9AE}" pid="15" name="MSIP_Label_fe50d7ff-dac2-44e7-b4b1-f9f0ac2f0a92_SiteId">
    <vt:lpwstr>44ae661a-ece6-41aa-bc96-7c2c85a08941</vt:lpwstr>
  </property>
  <property fmtid="{D5CDD505-2E9C-101B-9397-08002B2CF9AE}" pid="16" name="MSIP_Label_fe50d7ff-dac2-44e7-b4b1-f9f0ac2f0a92_ActionId">
    <vt:lpwstr>3d09ee8e-7e5c-4537-bddf-cd3bfb084a91</vt:lpwstr>
  </property>
  <property fmtid="{D5CDD505-2E9C-101B-9397-08002B2CF9AE}" pid="17" name="MSIP_Label_fe50d7ff-dac2-44e7-b4b1-f9f0ac2f0a92_ContentBits">
    <vt:lpwstr>3</vt:lpwstr>
  </property>
  <property fmtid="{D5CDD505-2E9C-101B-9397-08002B2CF9AE}" pid="18" name="SharedWithUsers">
    <vt:lpwstr/>
  </property>
</Properties>
</file>