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5"/>
  <workbookPr defaultThemeVersion="166925"/>
  <mc:AlternateContent xmlns:mc="http://schemas.openxmlformats.org/markup-compatibility/2006">
    <mc:Choice Requires="x15">
      <x15ac:absPath xmlns:x15ac="http://schemas.microsoft.com/office/spreadsheetml/2010/11/ac" url="https://pge.sharepoint.com/sites/SOMReports/2025/2025 - March/Report Files/1.3 SIF Actual (Public)/"/>
    </mc:Choice>
  </mc:AlternateContent>
  <xr:revisionPtr revIDLastSave="375" documentId="8_{A8EB4F8B-9724-4BF0-8711-3320E2AF7A15}" xr6:coauthVersionLast="47" xr6:coauthVersionMax="47" xr10:uidLastSave="{77F13722-E789-451B-BFE5-B99904955461}"/>
  <bookViews>
    <workbookView xWindow="-110" yWindow="-110" windowWidth="19420" windowHeight="10300" xr2:uid="{00000000-000D-0000-FFFF-FFFF00000000}"/>
  </bookViews>
  <sheets>
    <sheet name="2010- Q3 2024 SOM Public SIF A" sheetId="1" r:id="rId1"/>
    <sheet name="Chart - Summary" sheetId="2" r:id="rId2"/>
  </sheets>
  <definedNames>
    <definedName name="_xlnm._FilterDatabase" localSheetId="0" hidden="1">'2010- Q3 2024 SOM Public SIF A'!$A$1:$L$34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 l="1"/>
  <c r="D34" i="1"/>
  <c r="F34" i="1"/>
  <c r="D41" i="2"/>
  <c r="C41" i="2"/>
  <c r="E34" i="1"/>
  <c r="D20" i="2"/>
  <c r="E1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tc={855CD73B-3571-4B98-9A86-47A0ACD6A2DA}</author>
  </authors>
  <commentList>
    <comment ref="A35" authorId="0" shapeId="0" xr:uid="{855CD73B-3571-4B98-9A86-47A0ACD6A2DA}">
      <text>
        <t xml:space="preserve">[Threaded comment]
Your version of Excel allows you to read this threaded comment; however, any edits to it will get removed if the file is opened in a newer version of Excel. Learn more: https://go.microsoft.com/fwlink/?linkid=870924
Comment:
    @Ouborg, Peter (Law) Hi Peter -- here are the updated footnotes for the SOMs Public SIF data for your review.  </t>
      </text>
    </comment>
  </commentList>
</comments>
</file>

<file path=xl/sharedStrings.xml><?xml version="1.0" encoding="utf-8"?>
<sst xmlns="http://schemas.openxmlformats.org/spreadsheetml/2006/main" count="214" uniqueCount="77">
  <si>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</si>
  <si>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</si>
  <si>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</si>
  <si>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</si>
  <si>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</si>
  <si>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</si>
  <si>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</si>
  <si>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</si>
  <si>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</si>
  <si>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</si>
  <si>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</si>
  <si>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</si>
  <si>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</si>
  <si>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</si>
  <si>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</si>
  <si>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</si>
  <si>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</si>
  <si>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Company Vehicle Incident</t>
  </si>
  <si>
    <t xml:space="preserve">PG&amp;E employee operating a rental vehicle struck 3rd party motorcyclist who sustained injuries.  </t>
  </si>
  <si>
    <t>PG&amp;E</t>
  </si>
  <si>
    <t>Unknown</t>
  </si>
  <si>
    <t>Employee motor vehicle accident involving pedestrian.</t>
  </si>
  <si>
    <t>Motor vehicle accident where pedestrian struck by PG&amp;E vehicle mirror. Pedestrian suffered broken leg.</t>
  </si>
  <si>
    <t>Public Fatality Company Vehicle Incident</t>
  </si>
  <si>
    <t>A contractor driving own vehicle on company business struck bicyclist who sustained fatal injuries.</t>
  </si>
  <si>
    <t>Fires, Wildland &amp; Structure</t>
  </si>
  <si>
    <t>A gas leak occurred at the customers underground gas pipeline resulting in a gas explosion and bodily injuries.</t>
  </si>
  <si>
    <t xml:space="preserve">Blind lawsuit involving employee of All Source Recruiting Group who rear ended a third-party vehicle which resulted in a fatality and 2 serious injuries to third party. </t>
  </si>
  <si>
    <t>PG&amp;E Job Site Injury/Damage to 3rd Pty</t>
  </si>
  <si>
    <t>Debris from the Kern Power Plant implosion traveled further than our demolition contractor had estimated, striking bystanders. One adult male sustained serious leg injuries.  Still under investigation.</t>
  </si>
  <si>
    <t>PG&amp;E truck rear ended claimant.  Claimant complaining of neck pain, numbness in her right thumb and hearing issues.</t>
  </si>
  <si>
    <t>Vehicle incident</t>
  </si>
  <si>
    <t>Third-party driver of semi sustained fatal injury caused by collision with PG&amp;E's Contractor's sub-contractor transporting a container of debris from Humboldt Bay PP to Idaho.</t>
  </si>
  <si>
    <t>A PG&amp;E employee was involved in a motor vehicle incident with a member of the public. The person was pregnant and the child did not survive the accident.</t>
  </si>
  <si>
    <t>MIT House Loss - wildfire</t>
  </si>
  <si>
    <t>Members of the public were affected by the Butte Fire. The incident resulted in 1 known serious injury and 1 fatality.</t>
  </si>
  <si>
    <t>Cal Fire</t>
  </si>
  <si>
    <t>A PG&amp;E employee was involved in a motor vehicle incident with a member of the public. The person was transported to the hospital and the vehicles were towed.</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</si>
  <si>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</si>
  <si>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PG&amp;E was notified of a structure fire at 2209 S. George Washington Blvd, Yuba City.  The fire department called back at 0658 advising PG&amp;E of an explosion resulting in a collapse of a residential home.</t>
  </si>
  <si>
    <t>CPUC and DOT</t>
  </si>
  <si>
    <t xml:space="preserve">PG&amp;E was notified of a structure fire at 2101 Bel Air Ave in San Jose. The Gas Service Representative (GSR) arrived on-site at 1122 hours. Per the fire department, witnesses reported an explosion followed by a structure fire.  </t>
  </si>
  <si>
    <t>NA - wildfire</t>
  </si>
  <si>
    <t>CAMP</t>
  </si>
  <si>
    <t>Cal Fire, PG&amp;E</t>
  </si>
  <si>
    <t>Vegetation Management (Tree Trimming or Removal)</t>
  </si>
  <si>
    <t>Power line down across Hwy 1 causing injury to motorcyclist</t>
  </si>
  <si>
    <t>KINCADE</t>
  </si>
  <si>
    <t>4</t>
  </si>
  <si>
    <t>CPUC and Cal Fire</t>
  </si>
  <si>
    <t>ZOGG</t>
  </si>
  <si>
    <t>1</t>
  </si>
  <si>
    <t>5</t>
  </si>
  <si>
    <t>PG&amp;E and Cal Fire</t>
  </si>
  <si>
    <t>Slip and trip as the result of temporary patches placed in sidewalk after PG&amp;E work was completed.  They were not aligned with the sidewalk. Plaintiff tripped at night was injured. (Claims report added 5/8/2024)</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</si>
  <si>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</si>
  <si>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</si>
  <si>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</si>
  <si>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</si>
  <si>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</si>
  <si>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</si>
  <si>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semi-trailer became entangled in communications cable which tugged on a PG&amp;E pole, it traveled 46 yards and hit a 3rd party.</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</si>
  <si>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</si>
  <si>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May 8, 2023, a waste management truck contacted an energized guy wire that had been previously damaged.  As the waste management employee was emptying a metal trash bin it contacted the truck and the employee received an electric shock for approximately 1 or 2 seconds which resulted in a serious injury</t>
  </si>
  <si>
    <t xml:space="preserve">Coworker at a stop sign, failed to yield the right of way to third-party motorcyclist prior to making a left turn.  </t>
  </si>
  <si>
    <t xml:space="preserve">On July 10, 2023, a PG&amp;E coworker failed to yield the right of way to third-party motorcyclist prior to making a left turn.  </t>
  </si>
  <si>
    <t xml:space="preserve">A contract partner truck was traveling northeast and encountered a sudden stop in traffic. The driver was unable to come to a complete stop and collided with a third-party passenger vehicle. </t>
  </si>
  <si>
    <t>On August 16, 2023, a member of the public contacted downed primary lines which resulted in a fatality in Mendota, Fresno County.*</t>
  </si>
  <si>
    <t>PG&amp;E Backing CW was going reverse and contacted a pedestrian that was on a crosswalk.  The pedestrian had a skull fracture, concussion and was transported by ambulance to the hospital.</t>
  </si>
  <si>
    <t>Third-party was makng a left turn when an employee ran a stop sign and struck third-party vehicle.</t>
  </si>
  <si>
    <t>*The downed primary line was due to the failure of a pole damaged in a fire not caused by PG&amp;E, and about which PG&amp;E was not notified.  PG&amp;E is reporting this incident under SOM 1.3 in the spirit of transparency despite the existence of non-PG&amp;E related causes because we determined that our troubleshooter didn’t follow our line reenergization procedures that may have allowed us to prevent the incident. 
NOTES: 
The Sawmill wildfire incident has been removed from this Attachment since the September 30, 2023, PG&amp;E Safety and Operational metrics (SOMs) report filing.  The Kincade and Zogg wildfire incidents remain as pending final determination.
Incident that occurred on 11/18/2020 was reported to the PG&amp;E Claims department in May of 2024</t>
  </si>
  <si>
    <t>Number of Public SIF Actual Incidents 2010 - 2024</t>
  </si>
  <si>
    <t>Confirmed</t>
  </si>
  <si>
    <t>Unknown or Pending</t>
  </si>
  <si>
    <t xml:space="preserve"> </t>
  </si>
  <si>
    <t>Totals</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</si>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</sst>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color rgb="FF000000"/>
      <name val="Arial"/>
      <family val="2"/>
    </font>
    <font>
      <i/>
      <sz val="11"/>
      <color theme="1"/>
      <name val="Calibri"/>
      <family val="2"/>
      <scheme val="minor"/>
    </font>
    <font>
      <sz val="11"/>
      <color rgb="FFFF0000"/>
      <name val="Calibri"/>
      <family val="2"/>
      <scheme val="minor"/>
    </font>
    <font>
      <sz val="11"/>
      <color rgb="FF444444"/>
      <name val="Calibri"/>
      <family val="2"/>
      <charset val="1"/>
    </font>
    <font>
      <sz val="12"/>
      <name val="Calibri"/>
      <family val="2"/>
      <scheme val="minor"/>
    </font>
  </fonts>
  <fills count="9">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rgb="FFFFFFFF"/>
        <bgColor indexed="64"/>
      </patternFill>
    </fill>
    <fill>
      <patternFill patternType="solid">
        <fgColor rgb="FFD9E1F2"/>
        <bgColor indexed="64"/>
      </patternFill>
    </fill>
    <fill>
      <patternFill patternType="solid">
        <fgColor rgb="FFB4C6E7"/>
        <bgColor indexed="64"/>
      </patternFill>
    </fill>
  </fills>
  <borders count="18">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0"/>
      </left>
      <right style="thin">
        <color theme="0"/>
      </right>
      <top/>
      <bottom/>
      <diagonal/>
    </border>
  </borders>
  <cellStyleXfs count="2">
    <xf numFmtId="0" fontId="0" fillId="0" borderId="0"/>
    <xf numFmtId="0" fontId="3" fillId="0" borderId="0"/>
  </cellStyleXfs>
  <cellXfs count="77">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6" fillId="0" borderId="5" xfId="0" applyFont="1" applyBorder="1"/>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5" borderId="2" xfId="0" applyFont="1" applyFill="1" applyBorder="1" applyAlignment="1">
      <alignment horizontal="left" vertical="center" wrapText="1"/>
    </xf>
    <xf numFmtId="0" fontId="9" fillId="0" borderId="0" xfId="0" applyFont="1" applyAlignment="1">
      <alignment horizontal="center" vertical="center"/>
    </xf>
    <xf numFmtId="0" fontId="6" fillId="0" borderId="10" xfId="0" applyFont="1" applyBorder="1" applyAlignment="1">
      <alignment vertical="center" wrapText="1"/>
    </xf>
    <xf numFmtId="0" fontId="0" fillId="6" borderId="4" xfId="0" applyFill="1" applyBorder="1"/>
    <xf numFmtId="1" fontId="4" fillId="5" borderId="2" xfId="0" applyNumberFormat="1" applyFont="1" applyFill="1" applyBorder="1" applyAlignment="1">
      <alignment horizontal="center" vertical="center" wrapText="1"/>
    </xf>
    <xf numFmtId="1" fontId="4" fillId="5" borderId="2" xfId="0" quotePrefix="1" applyNumberFormat="1" applyFont="1" applyFill="1" applyBorder="1" applyAlignment="1">
      <alignment horizontal="center" vertical="center" wrapText="1"/>
    </xf>
    <xf numFmtId="0" fontId="0" fillId="0" borderId="14" xfId="0" applyBorder="1"/>
    <xf numFmtId="0" fontId="6" fillId="0" borderId="10" xfId="0" applyFont="1" applyBorder="1"/>
    <xf numFmtId="0" fontId="0" fillId="0" borderId="0" xfId="0" applyAlignment="1">
      <alignmen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4" xfId="0" applyFont="1" applyBorder="1" applyAlignment="1">
      <alignment horizontal="center"/>
    </xf>
    <xf numFmtId="0" fontId="6" fillId="0" borderId="6" xfId="0" applyFont="1" applyBorder="1" applyAlignment="1">
      <alignment horizontal="center"/>
    </xf>
    <xf numFmtId="14" fontId="4" fillId="7" borderId="2" xfId="0" applyNumberFormat="1" applyFont="1" applyFill="1" applyBorder="1" applyAlignment="1">
      <alignment horizontal="center" vertical="center"/>
    </xf>
    <xf numFmtId="0" fontId="0" fillId="7" borderId="2" xfId="0" applyFill="1" applyBorder="1" applyAlignment="1">
      <alignment horizontal="left" vertical="center" wrapText="1"/>
    </xf>
    <xf numFmtId="0" fontId="4" fillId="7" borderId="2" xfId="0" applyFont="1" applyFill="1" applyBorder="1" applyAlignment="1">
      <alignment vertical="center" wrapText="1"/>
    </xf>
    <xf numFmtId="0" fontId="4" fillId="7" borderId="2" xfId="0" quotePrefix="1" applyFont="1" applyFill="1" applyBorder="1" applyAlignment="1">
      <alignment horizontal="center" vertical="center" wrapText="1"/>
    </xf>
    <xf numFmtId="0" fontId="0" fillId="7" borderId="2" xfId="0" applyFill="1" applyBorder="1" applyAlignment="1">
      <alignment horizontal="center" vertical="center"/>
    </xf>
    <xf numFmtId="0" fontId="4" fillId="7" borderId="2" xfId="0" applyFont="1" applyFill="1" applyBorder="1" applyAlignment="1">
      <alignment horizontal="center" vertical="center" wrapText="1"/>
    </xf>
    <xf numFmtId="14" fontId="4" fillId="8" borderId="2" xfId="0" applyNumberFormat="1" applyFont="1" applyFill="1" applyBorder="1" applyAlignment="1">
      <alignment horizontal="center" vertical="center"/>
    </xf>
    <xf numFmtId="0" fontId="0" fillId="8" borderId="2" xfId="0" applyFill="1" applyBorder="1" applyAlignment="1">
      <alignment horizontal="left" vertical="center" wrapText="1"/>
    </xf>
    <xf numFmtId="0" fontId="4" fillId="8" borderId="2" xfId="0" applyFont="1" applyFill="1" applyBorder="1" applyAlignment="1">
      <alignment vertical="center" wrapText="1"/>
    </xf>
    <xf numFmtId="0" fontId="4" fillId="8" borderId="2" xfId="0" quotePrefix="1" applyFont="1" applyFill="1" applyBorder="1" applyAlignment="1">
      <alignment horizontal="center" vertical="center" wrapText="1"/>
    </xf>
    <xf numFmtId="0" fontId="0" fillId="8" borderId="2" xfId="0" applyFill="1" applyBorder="1" applyAlignment="1">
      <alignment horizontal="center" vertical="center"/>
    </xf>
    <xf numFmtId="0" fontId="4" fillId="8" borderId="2" xfId="0" applyFont="1" applyFill="1" applyBorder="1" applyAlignment="1">
      <alignment horizontal="center" vertical="center" wrapText="1"/>
    </xf>
    <xf numFmtId="0" fontId="11" fillId="7" borderId="2" xfId="1" applyFont="1" applyFill="1" applyBorder="1" applyAlignment="1">
      <alignment horizontal="left" vertical="center" wrapText="1"/>
    </xf>
    <xf numFmtId="0" fontId="4" fillId="7" borderId="17" xfId="0" applyFont="1" applyFill="1" applyBorder="1" applyAlignment="1">
      <alignment vertical="center" wrapText="1"/>
    </xf>
    <xf numFmtId="14" fontId="4" fillId="8" borderId="17" xfId="0" applyNumberFormat="1" applyFont="1" applyFill="1" applyBorder="1" applyAlignment="1">
      <alignment horizontal="center" vertical="center"/>
    </xf>
    <xf numFmtId="0" fontId="0" fillId="8" borderId="17" xfId="0" applyFill="1" applyBorder="1" applyAlignment="1">
      <alignment horizontal="left" vertical="center" wrapText="1"/>
    </xf>
    <xf numFmtId="0" fontId="4" fillId="8" borderId="17" xfId="0" applyFont="1" applyFill="1" applyBorder="1" applyAlignment="1">
      <alignment vertical="center" wrapText="1"/>
    </xf>
    <xf numFmtId="0" fontId="4" fillId="8" borderId="17" xfId="0" quotePrefix="1" applyFont="1" applyFill="1" applyBorder="1" applyAlignment="1">
      <alignment horizontal="center" vertical="center" wrapText="1"/>
    </xf>
    <xf numFmtId="0" fontId="0" fillId="8" borderId="17" xfId="0" applyFill="1" applyBorder="1" applyAlignment="1">
      <alignment horizontal="center" vertical="center"/>
    </xf>
    <xf numFmtId="0" fontId="4" fillId="8" borderId="17" xfId="0" applyFont="1" applyFill="1" applyBorder="1" applyAlignment="1">
      <alignment horizontal="center" vertical="center" wrapText="1"/>
    </xf>
    <xf numFmtId="0" fontId="11" fillId="8" borderId="17" xfId="1" applyFont="1" applyFill="1" applyBorder="1" applyAlignment="1">
      <alignment horizontal="left" vertical="center" wrapText="1"/>
    </xf>
    <xf numFmtId="1" fontId="2" fillId="2" borderId="3" xfId="0" applyNumberFormat="1" applyFont="1" applyFill="1" applyBorder="1" applyAlignment="1">
      <alignment horizontal="center" vertical="center" wrapText="1"/>
    </xf>
    <xf numFmtId="0" fontId="6" fillId="0" borderId="7" xfId="0" applyFont="1" applyBorder="1"/>
    <xf numFmtId="0" fontId="0" fillId="0" borderId="8" xfId="0" applyBorder="1"/>
    <xf numFmtId="0" fontId="0" fillId="0" borderId="9" xfId="0" applyBorder="1"/>
    <xf numFmtId="0" fontId="0" fillId="0" borderId="13" xfId="0" applyBorder="1" applyAlignment="1">
      <alignment horizontal="left" vertical="center" wrapText="1"/>
    </xf>
    <xf numFmtId="0" fontId="10" fillId="0" borderId="0" xfId="0" applyFont="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0" xfId="0" applyFont="1" applyAlignment="1">
      <alignment horizontal="center"/>
    </xf>
  </cellXfs>
  <cellStyles count="2">
    <cellStyle name="Normal" xfId="0" builtinId="0"/>
    <cellStyle name="Normal 2" xfId="1" xr:uid="{860AD0C1-62B6-48D1-86C2-FAC11E696177}"/>
  </cellStyles>
  <dxfs count="0"/>
  <tableStyles count="0" defaultTableStyle="TableStyleMedium2" defaultPivotStyle="PivotStyleMedium9"/>
  <colors>
    <mruColors>
      <color rgb="FFB4C6E7"/>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Table 1: Number of Public SIF Actual Incidents (2010 - 2024)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63483211383181"/>
          <c:y val="0.10146500036119338"/>
          <c:w val="0.82840210056408736"/>
          <c:h val="0.63710780418502733"/>
        </c:manualLayout>
      </c:layout>
      <c:barChart>
        <c:barDir val="col"/>
        <c:grouping val="stacked"/>
        <c:varyColors val="0"/>
        <c:ser>
          <c:idx val="0"/>
          <c:order val="0"/>
          <c:tx>
            <c:strRef>
              <c:f>'Chart - Summary'!$C$4</c:f>
              <c:strCache>
                <c:ptCount val="1"/>
                <c:pt idx="0">
                  <c:v>Confirmed</c:v>
                </c:pt>
              </c:strCache>
            </c:strRef>
          </c:tx>
          <c:spPr>
            <a:solidFill>
              <a:schemeClr val="accent1"/>
            </a:solidFill>
            <a:ln>
              <a:noFill/>
            </a:ln>
            <a:effectLst/>
          </c:spPr>
          <c:invertIfNegative val="0"/>
          <c:cat>
            <c:numRef>
              <c:f>'Chart - Summary'!$B$5:$B$19</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'Chart - Summary'!$C$5:$C$19</c:f>
              <c:numCache>
                <c:formatCode>General</c:formatCode>
                <c:ptCount val="15"/>
                <c:pt idx="0">
                  <c:v>1</c:v>
                </c:pt>
                <c:pt idx="1">
                  <c:v>0</c:v>
                </c:pt>
                <c:pt idx="2">
                  <c:v>5</c:v>
                </c:pt>
                <c:pt idx="3">
                  <c:v>2</c:v>
                </c:pt>
                <c:pt idx="4">
                  <c:v>2</c:v>
                </c:pt>
                <c:pt idx="5">
                  <c:v>4</c:v>
                </c:pt>
                <c:pt idx="6">
                  <c:v>0</c:v>
                </c:pt>
                <c:pt idx="7">
                  <c:v>1</c:v>
                </c:pt>
                <c:pt idx="8">
                  <c:v>2</c:v>
                </c:pt>
                <c:pt idx="9">
                  <c:v>1</c:v>
                </c:pt>
                <c:pt idx="10">
                  <c:v>1</c:v>
                </c:pt>
                <c:pt idx="11">
                  <c:v>3</c:v>
                </c:pt>
                <c:pt idx="12">
                  <c:v>2</c:v>
                </c:pt>
                <c:pt idx="13">
                  <c:v>4</c:v>
                </c:pt>
                <c:pt idx="14">
                  <c:v>2</c:v>
                </c:pt>
              </c:numCache>
            </c:numRef>
          </c:val>
          <c:extLst>
            <c:ext xmlns:c16="http://schemas.microsoft.com/office/drawing/2014/chart" uri="{C3380CC4-5D6E-409C-BE32-E72D297353CC}">
              <c16:uniqueId val="{00000000-7C17-423E-9DF6-4FAD63497833}"/>
            </c:ext>
          </c:extLst>
        </c:ser>
        <c:ser>
          <c:idx val="1"/>
          <c:order val="1"/>
          <c:tx>
            <c:strRef>
              <c:f>'Chart - Summary'!$D$4</c:f>
              <c:strCache>
                <c:ptCount val="1"/>
                <c:pt idx="0">
                  <c:v>Unknown or Pending</c:v>
                </c:pt>
              </c:strCache>
            </c:strRef>
          </c:tx>
          <c:spPr>
            <a:solidFill>
              <a:schemeClr val="bg2">
                <a:lumMod val="90000"/>
              </a:schemeClr>
            </a:solidFill>
            <a:ln>
              <a:noFill/>
            </a:ln>
            <a:effectLst/>
          </c:spPr>
          <c:invertIfNegative val="0"/>
          <c:cat>
            <c:numRef>
              <c:f>'Chart - Summary'!$B$5:$B$19</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'Chart - Summary'!$D$5:$D$19</c:f>
              <c:numCache>
                <c:formatCode>General</c:formatCode>
                <c:ptCount val="15"/>
                <c:pt idx="9">
                  <c:v>1</c:v>
                </c:pt>
                <c:pt idx="10">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layout>
        <c:manualLayout>
          <c:xMode val="edge"/>
          <c:yMode val="edge"/>
          <c:x val="0.40765301162882595"/>
          <c:y val="0.93152895441376027"/>
          <c:w val="0.29722944332397566"/>
          <c:h val="5.514744480469353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Table 2: Number of Public SIF Actuals (2010 - 2024)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876887058121942"/>
          <c:y val="0.11802704852824185"/>
          <c:w val="0.81952004947488155"/>
          <c:h val="0.6578309811512224"/>
        </c:manualLayout>
      </c:layout>
      <c:barChart>
        <c:barDir val="col"/>
        <c:grouping val="stacked"/>
        <c:varyColors val="0"/>
        <c:ser>
          <c:idx val="0"/>
          <c:order val="0"/>
          <c:tx>
            <c:strRef>
              <c:f>'Chart - Summary'!$C$25</c:f>
              <c:strCache>
                <c:ptCount val="1"/>
                <c:pt idx="0">
                  <c:v>Confirmed</c:v>
                </c:pt>
              </c:strCache>
            </c:strRef>
          </c:tx>
          <c:spPr>
            <a:solidFill>
              <a:schemeClr val="accent1"/>
            </a:solidFill>
            <a:ln>
              <a:noFill/>
            </a:ln>
            <a:effectLst/>
          </c:spPr>
          <c:invertIfNegative val="0"/>
          <c:cat>
            <c:strRef>
              <c:extLst>
                <c:ext xmlns:c15="http://schemas.microsoft.com/office/drawing/2012/chart" uri="{02D57815-91ED-43cb-92C2-25804820EDAC}">
                  <c15:fullRef>
                    <c15:sqref>'Chart - Summary'!$B$25:$B$40</c15:sqref>
                  </c15:fullRef>
                </c:ext>
              </c:extLst>
              <c:f>'Chart - Summary'!$B$26:$B$40</c:f>
              <c:strCach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strCache>
            </c:strRef>
          </c:cat>
          <c:val>
            <c:numRef>
              <c:extLst>
                <c:ext xmlns:c15="http://schemas.microsoft.com/office/drawing/2012/chart" uri="{02D57815-91ED-43cb-92C2-25804820EDAC}">
                  <c15:fullRef>
                    <c15:sqref>'Chart - Summary'!$C$25:$C$40</c15:sqref>
                  </c15:fullRef>
                </c:ext>
              </c:extLst>
              <c:f>'Chart - Summary'!$C$26:$C$40</c:f>
              <c:numCache>
                <c:formatCode>General</c:formatCode>
                <c:ptCount val="15"/>
                <c:pt idx="0">
                  <c:v>59</c:v>
                </c:pt>
                <c:pt idx="2">
                  <c:v>5</c:v>
                </c:pt>
                <c:pt idx="3">
                  <c:v>4</c:v>
                </c:pt>
                <c:pt idx="4">
                  <c:v>2</c:v>
                </c:pt>
                <c:pt idx="5">
                  <c:v>6</c:v>
                </c:pt>
                <c:pt idx="6">
                  <c:v>0</c:v>
                </c:pt>
                <c:pt idx="7">
                  <c:v>1</c:v>
                </c:pt>
                <c:pt idx="8">
                  <c:v>86</c:v>
                </c:pt>
                <c:pt idx="9">
                  <c:v>1</c:v>
                </c:pt>
                <c:pt idx="10">
                  <c:v>1</c:v>
                </c:pt>
                <c:pt idx="11">
                  <c:v>3</c:v>
                </c:pt>
                <c:pt idx="12">
                  <c:v>2</c:v>
                </c:pt>
                <c:pt idx="13">
                  <c:v>4</c:v>
                </c:pt>
                <c:pt idx="14">
                  <c:v>2</c:v>
                </c:pt>
              </c:numCache>
            </c:numRef>
          </c:val>
          <c:extLst>
            <c:ext xmlns:c16="http://schemas.microsoft.com/office/drawing/2014/chart" uri="{C3380CC4-5D6E-409C-BE32-E72D297353CC}">
              <c16:uniqueId val="{00000000-860E-4AEC-BFE2-E883A1DA26C7}"/>
            </c:ext>
          </c:extLst>
        </c:ser>
        <c:ser>
          <c:idx val="1"/>
          <c:order val="1"/>
          <c:tx>
            <c:strRef>
              <c:f>'Chart - Summary'!$D$25</c:f>
              <c:strCache>
                <c:ptCount val="1"/>
                <c:pt idx="0">
                  <c:v>Unknown or Pending</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'Chart - Summary'!$B$25:$B$40</c15:sqref>
                  </c15:fullRef>
                </c:ext>
              </c:extLst>
              <c:f>'Chart - Summary'!$B$26:$B$40</c:f>
              <c:strCach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strCache>
            </c:strRef>
          </c:cat>
          <c:val>
            <c:numRef>
              <c:extLst>
                <c:ext xmlns:c15="http://schemas.microsoft.com/office/drawing/2012/chart" uri="{02D57815-91ED-43cb-92C2-25804820EDAC}">
                  <c15:fullRef>
                    <c15:sqref>'Chart - Summary'!$D$25:$D$40</c15:sqref>
                  </c15:fullRef>
                </c:ext>
              </c:extLst>
              <c:f>'Chart - Summary'!$D$26:$D$40</c:f>
              <c:numCache>
                <c:formatCode>General</c:formatCode>
                <c:ptCount val="15"/>
                <c:pt idx="9">
                  <c:v>4</c:v>
                </c:pt>
                <c:pt idx="10">
                  <c:v>5</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161925</xdr:colOff>
      <xdr:row>0</xdr:row>
      <xdr:rowOff>171450</xdr:rowOff>
    </xdr:from>
    <xdr:to>
      <xdr:col>16</xdr:col>
      <xdr:colOff>19050</xdr:colOff>
      <xdr:row>20</xdr:row>
      <xdr:rowOff>161925</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190500</xdr:colOff>
      <xdr:row>23</xdr:row>
      <xdr:rowOff>19050</xdr:rowOff>
    </xdr:from>
    <xdr:to>
      <xdr:col>15</xdr:col>
      <xdr:colOff>381000</xdr:colOff>
      <xdr:row>42</xdr:row>
      <xdr:rowOff>177800</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Ouborg, Peter (Law)" id="{C26EBD30-B00C-48E8-8C02-6005956F8903}" userId="PXO2@pge.com" providerId="PeoplePicker"/>
  <person displayName="Colborn, Susan" id="{04506E5E-30BA-4329-BD5A-DBC43D4E6F5E}" userId="S::SJCX@pge.com::994a0e2f-7af8-4a90-bd2e-e41e7e1a39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5" dT="2024-03-22T18:55:04.01" personId="{04506E5E-30BA-4329-BD5A-DBC43D4E6F5E}" id="{855CD73B-3571-4B98-9A86-47A0ACD6A2DA}">
    <text xml:space="preserve">@Ouborg, Peter (Law) Hi Peter -- here are the updated footnotes for the SOMs Public SIF data for your review.  </text>
    <mentions>
      <mention mentionpersonId="{C26EBD30-B00C-48E8-8C02-6005956F8903}" mentionId="{7ADD92AB-4271-4398-84F6-E15D82645187}" startIndex="0" length="2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5"/>
  <sheetViews>
    <sheetView tabSelected="1" zoomScaleNormal="100" workbookViewId="0">
      <pane ySplit="1" topLeftCell="A32" activePane="bottomLeft" state="frozen"/>
      <selection pane="bottomLeft" activeCell="C33" sqref="C33"/>
    </sheetView>
  </sheetViews>
  <sheetFormatPr defaultColWidth="15.5703125" defaultRowHeight="37.5" customHeight="1"/>
  <cols>
    <col min="1" max="1" width="15.5703125" style="30"/>
    <col min="2" max="2" width="5.42578125" hidden="1" customWidth="1"/>
    <col min="3" max="3" width="96" customWidth="1"/>
    <col min="4" max="4" width="14" customWidth="1"/>
    <col min="5" max="5" width="8.5703125" customWidth="1"/>
    <col min="6" max="6" width="12.5703125" customWidth="1"/>
    <col min="7" max="7" width="9.7109375" customWidth="1"/>
    <col min="8" max="8" width="16.42578125" customWidth="1"/>
    <col min="9" max="9" width="18.42578125" customWidth="1"/>
    <col min="10" max="10" width="17.42578125" customWidth="1"/>
    <col min="11" max="11" width="18.28515625" customWidth="1"/>
  </cols>
  <sheetData>
    <row r="1" spans="1:12" ht="55.5" customHeight="1" thickBot="1">
      <c r="A1" s="22" t="s">
        <v>0</v>
      </c>
      <c r="B1" s="23" t="s">
        <v>1</v>
      </c>
      <c r="C1" s="23" t="s">
        <v>2</v>
      </c>
      <c r="D1" s="23" t="s">
        <v>3</v>
      </c>
      <c r="E1" s="23" t="s">
        <v>4</v>
      </c>
      <c r="F1" s="23" t="s">
        <v>5</v>
      </c>
      <c r="G1" s="23" t="s">
        <v>6</v>
      </c>
      <c r="H1" s="23" t="s">
        <v>7</v>
      </c>
      <c r="I1" s="23" t="s">
        <v>8</v>
      </c>
      <c r="J1" s="23" t="s">
        <v>9</v>
      </c>
      <c r="K1" s="23" t="s">
        <v>10</v>
      </c>
    </row>
    <row r="2" spans="1:12" ht="50.25" customHeight="1">
      <c r="A2" s="19">
        <v>40430</v>
      </c>
      <c r="B2" s="7" t="s">
        <v>11</v>
      </c>
      <c r="C2" s="7" t="s">
        <v>12</v>
      </c>
      <c r="D2" s="9">
        <v>51</v>
      </c>
      <c r="E2" s="9">
        <v>8</v>
      </c>
      <c r="F2" s="10">
        <v>59</v>
      </c>
      <c r="G2" s="9">
        <v>2010</v>
      </c>
      <c r="H2" s="18" t="s">
        <v>13</v>
      </c>
      <c r="I2" s="9" t="s">
        <v>14</v>
      </c>
      <c r="J2" s="9" t="s">
        <v>15</v>
      </c>
      <c r="K2" s="31" t="s">
        <v>16</v>
      </c>
    </row>
    <row r="3" spans="1:12" ht="58.5" customHeight="1">
      <c r="A3" s="25">
        <v>40979</v>
      </c>
      <c r="B3" s="1" t="s">
        <v>17</v>
      </c>
      <c r="C3" s="2" t="s">
        <v>18</v>
      </c>
      <c r="D3" s="4">
        <v>1</v>
      </c>
      <c r="E3" s="4">
        <v>0</v>
      </c>
      <c r="F3" s="4">
        <v>1</v>
      </c>
      <c r="G3" s="5">
        <v>2012</v>
      </c>
      <c r="H3" s="4" t="s">
        <v>19</v>
      </c>
      <c r="I3" s="4" t="s">
        <v>15</v>
      </c>
      <c r="J3" s="4" t="s">
        <v>20</v>
      </c>
      <c r="K3" s="4" t="s">
        <v>20</v>
      </c>
    </row>
    <row r="4" spans="1:12" ht="37.5" customHeight="1">
      <c r="A4" s="19">
        <v>41033</v>
      </c>
      <c r="B4" s="6" t="s">
        <v>17</v>
      </c>
      <c r="C4" s="7" t="s">
        <v>21</v>
      </c>
      <c r="D4" s="9">
        <v>1</v>
      </c>
      <c r="E4" s="9">
        <v>0</v>
      </c>
      <c r="F4" s="9">
        <v>1</v>
      </c>
      <c r="G4" s="10">
        <v>2012</v>
      </c>
      <c r="H4" s="9" t="s">
        <v>19</v>
      </c>
      <c r="I4" s="9" t="s">
        <v>15</v>
      </c>
      <c r="J4" s="9" t="s">
        <v>20</v>
      </c>
      <c r="K4" s="9" t="s">
        <v>20</v>
      </c>
    </row>
    <row r="5" spans="1:12" ht="37.5" customHeight="1">
      <c r="A5" s="25">
        <v>41095</v>
      </c>
      <c r="B5" s="1" t="s">
        <v>17</v>
      </c>
      <c r="C5" s="2" t="s">
        <v>22</v>
      </c>
      <c r="D5" s="4">
        <v>1</v>
      </c>
      <c r="E5" s="4">
        <v>0</v>
      </c>
      <c r="F5" s="4">
        <v>1</v>
      </c>
      <c r="G5" s="5">
        <v>2012</v>
      </c>
      <c r="H5" s="4" t="s">
        <v>19</v>
      </c>
      <c r="I5" s="4" t="s">
        <v>15</v>
      </c>
      <c r="J5" s="4" t="s">
        <v>20</v>
      </c>
      <c r="K5" s="4" t="s">
        <v>20</v>
      </c>
    </row>
    <row r="6" spans="1:12" ht="37.5" customHeight="1">
      <c r="A6" s="19">
        <v>41116</v>
      </c>
      <c r="B6" s="7" t="s">
        <v>23</v>
      </c>
      <c r="C6" s="7" t="s">
        <v>24</v>
      </c>
      <c r="D6" s="9">
        <v>0</v>
      </c>
      <c r="E6" s="9">
        <v>1</v>
      </c>
      <c r="F6" s="9">
        <v>1</v>
      </c>
      <c r="G6" s="10">
        <v>2012</v>
      </c>
      <c r="H6" s="9" t="s">
        <v>19</v>
      </c>
      <c r="I6" s="9" t="s">
        <v>15</v>
      </c>
      <c r="J6" s="9" t="s">
        <v>20</v>
      </c>
      <c r="K6" s="9" t="s">
        <v>20</v>
      </c>
    </row>
    <row r="7" spans="1:12" ht="37.5" customHeight="1">
      <c r="A7" s="26">
        <v>41247</v>
      </c>
      <c r="B7" s="1" t="s">
        <v>25</v>
      </c>
      <c r="C7" s="2" t="s">
        <v>26</v>
      </c>
      <c r="D7" s="4">
        <v>1</v>
      </c>
      <c r="E7" s="4">
        <v>0</v>
      </c>
      <c r="F7" s="4">
        <v>1</v>
      </c>
      <c r="G7" s="5">
        <v>2012</v>
      </c>
      <c r="H7" s="4" t="s">
        <v>19</v>
      </c>
      <c r="I7" s="4" t="s">
        <v>15</v>
      </c>
      <c r="J7" s="4" t="s">
        <v>15</v>
      </c>
      <c r="K7" s="4" t="s">
        <v>14</v>
      </c>
    </row>
    <row r="8" spans="1:12" ht="52.5" customHeight="1">
      <c r="A8" s="27">
        <v>41486</v>
      </c>
      <c r="B8" s="6" t="s">
        <v>17</v>
      </c>
      <c r="C8" s="8" t="s">
        <v>27</v>
      </c>
      <c r="D8" s="9">
        <v>2</v>
      </c>
      <c r="E8" s="9">
        <v>1</v>
      </c>
      <c r="F8" s="9">
        <v>3</v>
      </c>
      <c r="G8" s="10">
        <v>2013</v>
      </c>
      <c r="H8" s="9" t="s">
        <v>19</v>
      </c>
      <c r="I8" s="9" t="s">
        <v>15</v>
      </c>
      <c r="J8" s="9" t="s">
        <v>20</v>
      </c>
      <c r="K8" s="9" t="s">
        <v>20</v>
      </c>
    </row>
    <row r="9" spans="1:12" ht="59.25" customHeight="1">
      <c r="A9" s="26">
        <v>41489</v>
      </c>
      <c r="B9" s="2" t="s">
        <v>28</v>
      </c>
      <c r="C9" s="3" t="s">
        <v>29</v>
      </c>
      <c r="D9" s="4">
        <v>1</v>
      </c>
      <c r="E9" s="4">
        <v>0</v>
      </c>
      <c r="F9" s="4">
        <v>1</v>
      </c>
      <c r="G9" s="5">
        <v>2013</v>
      </c>
      <c r="H9" s="5" t="s">
        <v>19</v>
      </c>
      <c r="I9" s="5" t="s">
        <v>14</v>
      </c>
      <c r="J9" s="5" t="s">
        <v>15</v>
      </c>
      <c r="K9" s="5" t="s">
        <v>15</v>
      </c>
    </row>
    <row r="10" spans="1:12" ht="37.5" customHeight="1">
      <c r="A10" s="27">
        <v>41877</v>
      </c>
      <c r="B10" s="6" t="s">
        <v>17</v>
      </c>
      <c r="C10" s="7" t="s">
        <v>30</v>
      </c>
      <c r="D10" s="9">
        <v>1</v>
      </c>
      <c r="E10" s="9">
        <v>0</v>
      </c>
      <c r="F10" s="9">
        <v>1</v>
      </c>
      <c r="G10" s="10">
        <v>2014</v>
      </c>
      <c r="H10" s="9" t="s">
        <v>19</v>
      </c>
      <c r="I10" s="9" t="s">
        <v>15</v>
      </c>
      <c r="J10" s="9" t="s">
        <v>20</v>
      </c>
      <c r="K10" s="9" t="s">
        <v>20</v>
      </c>
    </row>
    <row r="11" spans="1:12" ht="60.75" customHeight="1">
      <c r="A11" s="26">
        <v>41901</v>
      </c>
      <c r="B11" s="1" t="s">
        <v>31</v>
      </c>
      <c r="C11" s="2" t="s">
        <v>32</v>
      </c>
      <c r="D11" s="4">
        <v>0</v>
      </c>
      <c r="E11" s="4">
        <v>1</v>
      </c>
      <c r="F11" s="4">
        <v>1</v>
      </c>
      <c r="G11" s="5">
        <v>2014</v>
      </c>
      <c r="H11" s="4" t="s">
        <v>19</v>
      </c>
      <c r="I11" s="4" t="s">
        <v>15</v>
      </c>
      <c r="J11" s="4" t="s">
        <v>20</v>
      </c>
      <c r="K11" s="4" t="s">
        <v>20</v>
      </c>
    </row>
    <row r="12" spans="1:12" ht="43.5" customHeight="1">
      <c r="A12" s="27">
        <v>42075</v>
      </c>
      <c r="B12" s="6" t="s">
        <v>17</v>
      </c>
      <c r="C12" s="8" t="s">
        <v>33</v>
      </c>
      <c r="D12" s="9">
        <v>1</v>
      </c>
      <c r="E12" s="9">
        <v>1</v>
      </c>
      <c r="F12" s="9">
        <v>2</v>
      </c>
      <c r="G12" s="10">
        <v>2015</v>
      </c>
      <c r="H12" s="9" t="s">
        <v>19</v>
      </c>
      <c r="I12" s="9" t="s">
        <v>15</v>
      </c>
      <c r="J12" s="9" t="s">
        <v>20</v>
      </c>
      <c r="K12" s="9" t="s">
        <v>20</v>
      </c>
    </row>
    <row r="13" spans="1:12" ht="37.5" customHeight="1">
      <c r="A13" s="26">
        <v>42256</v>
      </c>
      <c r="B13" s="1" t="s">
        <v>34</v>
      </c>
      <c r="C13" s="2" t="s">
        <v>35</v>
      </c>
      <c r="D13" s="4">
        <v>0</v>
      </c>
      <c r="E13" s="4">
        <v>2</v>
      </c>
      <c r="F13" s="4">
        <v>2</v>
      </c>
      <c r="G13" s="5">
        <v>2015</v>
      </c>
      <c r="H13" s="4" t="s">
        <v>36</v>
      </c>
      <c r="I13" s="4" t="s">
        <v>20</v>
      </c>
      <c r="J13" s="4" t="s">
        <v>15</v>
      </c>
      <c r="K13" s="4" t="s">
        <v>20</v>
      </c>
    </row>
    <row r="14" spans="1:12" ht="51.75" customHeight="1">
      <c r="A14" s="27">
        <v>42265</v>
      </c>
      <c r="B14" s="6" t="s">
        <v>17</v>
      </c>
      <c r="C14" s="8" t="s">
        <v>37</v>
      </c>
      <c r="D14" s="9">
        <v>1</v>
      </c>
      <c r="E14" s="9">
        <v>0</v>
      </c>
      <c r="F14" s="9">
        <v>1</v>
      </c>
      <c r="G14" s="10">
        <v>2015</v>
      </c>
      <c r="H14" s="9" t="s">
        <v>19</v>
      </c>
      <c r="I14" s="9" t="s">
        <v>15</v>
      </c>
      <c r="J14" s="9" t="s">
        <v>20</v>
      </c>
      <c r="K14" s="9" t="s">
        <v>20</v>
      </c>
    </row>
    <row r="15" spans="1:12" ht="56.25" customHeight="1">
      <c r="A15" s="26">
        <v>42273</v>
      </c>
      <c r="B15" s="1" t="s">
        <v>25</v>
      </c>
      <c r="C15" s="2" t="s">
        <v>38</v>
      </c>
      <c r="D15" s="4">
        <v>1</v>
      </c>
      <c r="E15" s="4">
        <v>0</v>
      </c>
      <c r="F15" s="4">
        <v>1</v>
      </c>
      <c r="G15" s="5">
        <v>2015</v>
      </c>
      <c r="H15" s="4" t="s">
        <v>19</v>
      </c>
      <c r="I15" s="4" t="s">
        <v>20</v>
      </c>
      <c r="J15" s="4" t="s">
        <v>15</v>
      </c>
      <c r="K15" s="4" t="s">
        <v>20</v>
      </c>
    </row>
    <row r="16" spans="1:12" ht="40.5" customHeight="1">
      <c r="A16" s="27">
        <v>42747</v>
      </c>
      <c r="B16" s="6"/>
      <c r="C16" s="8" t="s">
        <v>39</v>
      </c>
      <c r="D16" s="9">
        <v>1</v>
      </c>
      <c r="E16" s="9">
        <v>0</v>
      </c>
      <c r="F16" s="9">
        <v>1</v>
      </c>
      <c r="G16" s="10">
        <v>2017</v>
      </c>
      <c r="H16" s="9" t="s">
        <v>40</v>
      </c>
      <c r="I16" s="9" t="s">
        <v>14</v>
      </c>
      <c r="J16" s="9" t="s">
        <v>15</v>
      </c>
      <c r="K16" s="9" t="s">
        <v>15</v>
      </c>
      <c r="L16" s="33"/>
    </row>
    <row r="17" spans="1:12" ht="48" customHeight="1">
      <c r="A17" s="26">
        <v>43169</v>
      </c>
      <c r="B17" s="1"/>
      <c r="C17" s="2" t="s">
        <v>41</v>
      </c>
      <c r="D17" s="4">
        <v>1</v>
      </c>
      <c r="E17" s="4">
        <v>0</v>
      </c>
      <c r="F17" s="4">
        <v>1</v>
      </c>
      <c r="G17" s="5">
        <v>2018</v>
      </c>
      <c r="H17" s="4" t="s">
        <v>40</v>
      </c>
      <c r="I17" s="4" t="s">
        <v>14</v>
      </c>
      <c r="J17" s="4" t="s">
        <v>15</v>
      </c>
      <c r="K17" s="4" t="s">
        <v>15</v>
      </c>
      <c r="L17" s="33"/>
    </row>
    <row r="18" spans="1:12" ht="37.5" customHeight="1">
      <c r="A18" s="27">
        <v>43412</v>
      </c>
      <c r="B18" s="6" t="s">
        <v>42</v>
      </c>
      <c r="C18" s="8" t="s">
        <v>43</v>
      </c>
      <c r="D18" s="9">
        <v>0</v>
      </c>
      <c r="E18" s="9">
        <v>85</v>
      </c>
      <c r="F18" s="9">
        <v>85</v>
      </c>
      <c r="G18" s="10">
        <v>2018</v>
      </c>
      <c r="H18" s="9" t="s">
        <v>44</v>
      </c>
      <c r="I18" s="9" t="s">
        <v>15</v>
      </c>
      <c r="J18" s="9" t="s">
        <v>15</v>
      </c>
      <c r="K18" s="9" t="s">
        <v>15</v>
      </c>
    </row>
    <row r="19" spans="1:12" ht="37.5" customHeight="1">
      <c r="A19" s="26">
        <v>43644</v>
      </c>
      <c r="B19" s="1" t="s">
        <v>45</v>
      </c>
      <c r="C19" s="2" t="s">
        <v>46</v>
      </c>
      <c r="D19" s="4">
        <v>1</v>
      </c>
      <c r="E19" s="4">
        <v>0</v>
      </c>
      <c r="F19" s="4">
        <v>1</v>
      </c>
      <c r="G19" s="5">
        <v>2019</v>
      </c>
      <c r="H19" s="4" t="s">
        <v>19</v>
      </c>
      <c r="I19" s="4" t="s">
        <v>20</v>
      </c>
      <c r="J19" s="4" t="s">
        <v>15</v>
      </c>
      <c r="K19" s="4" t="s">
        <v>20</v>
      </c>
    </row>
    <row r="20" spans="1:12" ht="27.75" customHeight="1">
      <c r="A20" s="28">
        <v>43761</v>
      </c>
      <c r="B20" s="6" t="s">
        <v>42</v>
      </c>
      <c r="C20" s="32" t="s">
        <v>47</v>
      </c>
      <c r="D20" s="37" t="s">
        <v>48</v>
      </c>
      <c r="E20" s="36">
        <v>0</v>
      </c>
      <c r="F20" s="37" t="s">
        <v>48</v>
      </c>
      <c r="G20" s="21">
        <v>2019</v>
      </c>
      <c r="H20" s="20" t="s">
        <v>49</v>
      </c>
      <c r="I20" s="20" t="s">
        <v>20</v>
      </c>
      <c r="J20" s="20" t="s">
        <v>20</v>
      </c>
      <c r="K20" s="20" t="s">
        <v>20</v>
      </c>
    </row>
    <row r="21" spans="1:12" ht="27.75" customHeight="1">
      <c r="A21" s="28">
        <v>44101</v>
      </c>
      <c r="B21" s="6" t="s">
        <v>42</v>
      </c>
      <c r="C21" s="32" t="s">
        <v>50</v>
      </c>
      <c r="D21" s="37" t="s">
        <v>51</v>
      </c>
      <c r="E21" s="37" t="s">
        <v>48</v>
      </c>
      <c r="F21" s="37" t="s">
        <v>52</v>
      </c>
      <c r="G21" s="21">
        <v>2020</v>
      </c>
      <c r="H21" s="20" t="s">
        <v>53</v>
      </c>
      <c r="I21" s="20" t="s">
        <v>20</v>
      </c>
      <c r="J21" s="20" t="s">
        <v>20</v>
      </c>
      <c r="K21" s="20" t="s">
        <v>20</v>
      </c>
    </row>
    <row r="22" spans="1:12" ht="27.75" customHeight="1">
      <c r="A22" s="27">
        <v>44153</v>
      </c>
      <c r="B22" s="6" t="s">
        <v>31</v>
      </c>
      <c r="C22" s="8" t="s">
        <v>54</v>
      </c>
      <c r="D22" s="9">
        <v>1</v>
      </c>
      <c r="E22" s="9">
        <v>0</v>
      </c>
      <c r="F22" s="9">
        <v>1</v>
      </c>
      <c r="G22" s="10">
        <v>2020</v>
      </c>
      <c r="H22" s="9" t="s">
        <v>19</v>
      </c>
      <c r="I22" s="9" t="s">
        <v>20</v>
      </c>
      <c r="J22" s="9" t="s">
        <v>15</v>
      </c>
      <c r="K22" s="9" t="s">
        <v>20</v>
      </c>
    </row>
    <row r="23" spans="1:12" ht="62.25" customHeight="1">
      <c r="A23" s="26">
        <v>44221</v>
      </c>
      <c r="B23" s="1" t="s">
        <v>55</v>
      </c>
      <c r="C23" s="2" t="s">
        <v>56</v>
      </c>
      <c r="D23" s="4">
        <v>0</v>
      </c>
      <c r="E23" s="4">
        <v>1</v>
      </c>
      <c r="F23" s="4">
        <v>1</v>
      </c>
      <c r="G23" s="5">
        <v>2021</v>
      </c>
      <c r="H23" s="4" t="s">
        <v>19</v>
      </c>
      <c r="I23" s="4" t="s">
        <v>20</v>
      </c>
      <c r="J23" s="4" t="s">
        <v>15</v>
      </c>
      <c r="K23" s="4" t="s">
        <v>20</v>
      </c>
    </row>
    <row r="24" spans="1:12" ht="37.5" customHeight="1">
      <c r="A24" s="27">
        <v>44352</v>
      </c>
      <c r="B24" s="6" t="s">
        <v>31</v>
      </c>
      <c r="C24" s="8" t="s">
        <v>57</v>
      </c>
      <c r="D24" s="9">
        <v>0</v>
      </c>
      <c r="E24" s="9">
        <v>1</v>
      </c>
      <c r="F24" s="9">
        <v>1</v>
      </c>
      <c r="G24" s="10">
        <v>2021</v>
      </c>
      <c r="H24" s="9" t="s">
        <v>58</v>
      </c>
      <c r="I24" s="9" t="s">
        <v>15</v>
      </c>
      <c r="J24" s="9" t="s">
        <v>14</v>
      </c>
      <c r="K24" s="9" t="s">
        <v>15</v>
      </c>
    </row>
    <row r="25" spans="1:12" ht="129.6" customHeight="1">
      <c r="A25" s="26">
        <v>44469</v>
      </c>
      <c r="B25" s="1" t="s">
        <v>59</v>
      </c>
      <c r="C25" s="2" t="s">
        <v>60</v>
      </c>
      <c r="D25" s="4">
        <v>1</v>
      </c>
      <c r="E25" s="4">
        <v>0</v>
      </c>
      <c r="F25" s="4">
        <v>1</v>
      </c>
      <c r="G25" s="5">
        <v>2021</v>
      </c>
      <c r="H25" s="4" t="s">
        <v>19</v>
      </c>
      <c r="I25" s="4" t="s">
        <v>14</v>
      </c>
      <c r="J25" s="4" t="s">
        <v>15</v>
      </c>
      <c r="K25" s="4" t="s">
        <v>20</v>
      </c>
    </row>
    <row r="26" spans="1:12" ht="41.25" customHeight="1">
      <c r="A26" s="27">
        <v>44564</v>
      </c>
      <c r="B26" s="6"/>
      <c r="C26" s="8" t="s">
        <v>61</v>
      </c>
      <c r="D26" s="9">
        <v>1</v>
      </c>
      <c r="E26" s="9">
        <v>0</v>
      </c>
      <c r="F26" s="9">
        <v>1</v>
      </c>
      <c r="G26" s="10">
        <v>2022</v>
      </c>
      <c r="H26" s="9" t="s">
        <v>19</v>
      </c>
      <c r="I26" s="9" t="s">
        <v>14</v>
      </c>
      <c r="J26" s="9" t="s">
        <v>15</v>
      </c>
      <c r="K26" s="9" t="s">
        <v>14</v>
      </c>
    </row>
    <row r="27" spans="1:12" ht="99.75" customHeight="1">
      <c r="A27" s="26">
        <v>44585</v>
      </c>
      <c r="B27" s="1"/>
      <c r="C27" s="2" t="s">
        <v>62</v>
      </c>
      <c r="D27" s="4">
        <v>0</v>
      </c>
      <c r="E27" s="4">
        <v>1</v>
      </c>
      <c r="F27" s="4">
        <v>1</v>
      </c>
      <c r="G27" s="5">
        <v>2022</v>
      </c>
      <c r="H27" s="4" t="s">
        <v>19</v>
      </c>
      <c r="I27" s="4" t="s">
        <v>14</v>
      </c>
      <c r="J27" s="4" t="s">
        <v>15</v>
      </c>
      <c r="K27" s="4" t="s">
        <v>15</v>
      </c>
    </row>
    <row r="28" spans="1:12" ht="99.95" customHeight="1">
      <c r="A28" s="45">
        <v>45054</v>
      </c>
      <c r="B28" s="46"/>
      <c r="C28" s="47" t="s">
        <v>63</v>
      </c>
      <c r="D28" s="48">
        <v>1</v>
      </c>
      <c r="E28" s="48">
        <v>0</v>
      </c>
      <c r="F28" s="48">
        <v>1</v>
      </c>
      <c r="G28" s="49">
        <v>2023</v>
      </c>
      <c r="H28" s="50" t="s">
        <v>13</v>
      </c>
      <c r="I28" s="50" t="s">
        <v>14</v>
      </c>
      <c r="J28" s="50" t="s">
        <v>15</v>
      </c>
      <c r="K28" s="50" t="s">
        <v>15</v>
      </c>
      <c r="L28" s="40"/>
    </row>
    <row r="29" spans="1:12" ht="43.5" customHeight="1">
      <c r="A29" s="51">
        <v>45117</v>
      </c>
      <c r="B29" s="52" t="s">
        <v>64</v>
      </c>
      <c r="C29" s="53" t="s">
        <v>65</v>
      </c>
      <c r="D29" s="54">
        <v>1</v>
      </c>
      <c r="E29" s="54">
        <v>0</v>
      </c>
      <c r="F29" s="54">
        <v>1</v>
      </c>
      <c r="G29" s="55">
        <v>2023</v>
      </c>
      <c r="H29" s="56" t="s">
        <v>58</v>
      </c>
      <c r="I29" s="56" t="s">
        <v>15</v>
      </c>
      <c r="J29" s="56" t="s">
        <v>14</v>
      </c>
      <c r="K29" s="56" t="s">
        <v>15</v>
      </c>
      <c r="L29" s="40"/>
    </row>
    <row r="30" spans="1:12" ht="43.5" customHeight="1">
      <c r="A30" s="45">
        <v>45120</v>
      </c>
      <c r="B30" s="57" t="s">
        <v>66</v>
      </c>
      <c r="C30" s="58" t="s">
        <v>66</v>
      </c>
      <c r="D30" s="48">
        <v>1</v>
      </c>
      <c r="E30" s="48">
        <v>0</v>
      </c>
      <c r="F30" s="48">
        <v>1</v>
      </c>
      <c r="G30" s="49">
        <v>2023</v>
      </c>
      <c r="H30" s="50" t="s">
        <v>19</v>
      </c>
      <c r="I30" s="50" t="s">
        <v>15</v>
      </c>
      <c r="J30" s="50" t="s">
        <v>14</v>
      </c>
      <c r="K30" s="50" t="s">
        <v>15</v>
      </c>
    </row>
    <row r="31" spans="1:12" ht="43.5" customHeight="1" thickBot="1">
      <c r="A31" s="59">
        <v>45154</v>
      </c>
      <c r="B31" s="60"/>
      <c r="C31" s="61" t="s">
        <v>67</v>
      </c>
      <c r="D31" s="62">
        <v>0</v>
      </c>
      <c r="E31" s="62">
        <v>1</v>
      </c>
      <c r="F31" s="62">
        <v>1</v>
      </c>
      <c r="G31" s="63">
        <v>2023</v>
      </c>
      <c r="H31" s="56" t="s">
        <v>19</v>
      </c>
      <c r="I31" s="56" t="s">
        <v>15</v>
      </c>
      <c r="J31" s="56" t="s">
        <v>14</v>
      </c>
      <c r="K31" s="64" t="s">
        <v>14</v>
      </c>
    </row>
    <row r="32" spans="1:12" ht="45" customHeight="1">
      <c r="A32" s="45">
        <v>45427</v>
      </c>
      <c r="B32" s="57"/>
      <c r="C32" s="58" t="s">
        <v>68</v>
      </c>
      <c r="D32" s="48">
        <v>1</v>
      </c>
      <c r="E32" s="48">
        <v>0</v>
      </c>
      <c r="F32" s="48">
        <v>1</v>
      </c>
      <c r="G32" s="49">
        <v>2024</v>
      </c>
      <c r="H32" s="50" t="s">
        <v>19</v>
      </c>
      <c r="I32" s="50" t="s">
        <v>15</v>
      </c>
      <c r="J32" s="50" t="s">
        <v>14</v>
      </c>
      <c r="K32" s="50" t="s">
        <v>15</v>
      </c>
    </row>
    <row r="33" spans="1:11" ht="36.950000000000003" customHeight="1">
      <c r="A33" s="59">
        <v>45440</v>
      </c>
      <c r="B33" s="65"/>
      <c r="C33" s="61" t="s">
        <v>69</v>
      </c>
      <c r="D33" s="62">
        <v>1</v>
      </c>
      <c r="E33" s="62">
        <v>0</v>
      </c>
      <c r="F33" s="62">
        <v>1</v>
      </c>
      <c r="G33" s="63">
        <v>2024</v>
      </c>
      <c r="H33" s="56" t="s">
        <v>19</v>
      </c>
      <c r="I33" s="64" t="s">
        <v>15</v>
      </c>
      <c r="J33" s="64" t="s">
        <v>14</v>
      </c>
      <c r="K33" s="64" t="s">
        <v>15</v>
      </c>
    </row>
    <row r="34" spans="1:11" ht="22.5" customHeight="1" thickTop="1" thickBot="1">
      <c r="A34" s="29"/>
      <c r="B34" s="12"/>
      <c r="C34" s="13"/>
      <c r="D34" s="66">
        <f>SUM(D2:D33)</f>
        <v>73</v>
      </c>
      <c r="E34" s="66">
        <f>SUM(E2:E33)</f>
        <v>103</v>
      </c>
      <c r="F34" s="66">
        <f>SUM(F2:F33)</f>
        <v>176</v>
      </c>
      <c r="G34" s="11"/>
      <c r="H34" s="14"/>
      <c r="I34" s="14"/>
      <c r="J34" s="14"/>
      <c r="K34" s="14"/>
    </row>
    <row r="35" spans="1:11" ht="94.5" customHeight="1">
      <c r="A35" s="70" t="s">
        <v>70</v>
      </c>
      <c r="B35" s="70"/>
      <c r="C35" s="70"/>
      <c r="D35" s="70"/>
      <c r="E35" s="70"/>
      <c r="F35" s="70"/>
      <c r="G35" s="70"/>
      <c r="H35" s="70"/>
      <c r="I35" s="70"/>
      <c r="J35" s="70"/>
      <c r="K35" s="70"/>
    </row>
  </sheetData>
  <autoFilter ref="A1:L35" xr:uid="{00000000-0001-0000-0000-000000000000}"/>
  <mergeCells count="1">
    <mergeCell ref="A35:K3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O45"/>
  <sheetViews>
    <sheetView workbookViewId="0">
      <selection activeCell="C21" sqref="C21"/>
    </sheetView>
  </sheetViews>
  <sheetFormatPr defaultRowHeight="14.45"/>
  <cols>
    <col min="2" max="2" width="11.28515625" bestFit="1" customWidth="1"/>
    <col min="3" max="3" width="11.28515625" customWidth="1"/>
    <col min="4" max="4" width="18.28515625" customWidth="1"/>
    <col min="5" max="5" width="10.7109375" customWidth="1"/>
    <col min="7" max="7" width="16" customWidth="1"/>
  </cols>
  <sheetData>
    <row r="1" spans="1:11" ht="15" customHeight="1">
      <c r="G1" s="76"/>
      <c r="H1" s="76"/>
      <c r="I1" s="76"/>
      <c r="J1" s="76"/>
      <c r="K1" s="76"/>
    </row>
    <row r="2" spans="1:11" ht="15" thickBot="1"/>
    <row r="3" spans="1:11" ht="27.75" customHeight="1">
      <c r="B3" s="38"/>
      <c r="C3" s="72" t="s">
        <v>71</v>
      </c>
      <c r="D3" s="73"/>
    </row>
    <row r="4" spans="1:11">
      <c r="B4" s="39" t="s">
        <v>6</v>
      </c>
      <c r="C4" s="41" t="s">
        <v>72</v>
      </c>
      <c r="D4" s="42" t="s">
        <v>73</v>
      </c>
    </row>
    <row r="5" spans="1:11">
      <c r="A5" t="s">
        <v>74</v>
      </c>
      <c r="B5" s="17">
        <v>2010</v>
      </c>
      <c r="C5" s="15">
        <v>1</v>
      </c>
      <c r="D5" s="16"/>
    </row>
    <row r="6" spans="1:11">
      <c r="A6" t="s">
        <v>74</v>
      </c>
      <c r="B6" s="17">
        <v>2011</v>
      </c>
      <c r="C6" s="15">
        <v>0</v>
      </c>
      <c r="D6" s="16"/>
    </row>
    <row r="7" spans="1:11">
      <c r="B7" s="17">
        <v>2012</v>
      </c>
      <c r="C7" s="15">
        <v>5</v>
      </c>
      <c r="D7" s="16"/>
    </row>
    <row r="8" spans="1:11">
      <c r="B8" s="17">
        <v>2013</v>
      </c>
      <c r="C8" s="15">
        <v>2</v>
      </c>
      <c r="D8" s="16"/>
    </row>
    <row r="9" spans="1:11">
      <c r="B9" s="17">
        <v>2014</v>
      </c>
      <c r="C9" s="15">
        <v>2</v>
      </c>
      <c r="D9" s="16"/>
    </row>
    <row r="10" spans="1:11">
      <c r="B10" s="17">
        <v>2015</v>
      </c>
      <c r="C10" s="15">
        <v>4</v>
      </c>
      <c r="D10" s="16"/>
    </row>
    <row r="11" spans="1:11">
      <c r="B11" s="17">
        <v>2016</v>
      </c>
      <c r="C11" s="15">
        <v>0</v>
      </c>
      <c r="D11" s="16"/>
    </row>
    <row r="12" spans="1:11">
      <c r="B12" s="17">
        <v>2017</v>
      </c>
      <c r="C12" s="15">
        <v>1</v>
      </c>
      <c r="D12" s="16"/>
    </row>
    <row r="13" spans="1:11">
      <c r="B13" s="17">
        <v>2018</v>
      </c>
      <c r="C13" s="15">
        <v>2</v>
      </c>
      <c r="D13" s="16"/>
    </row>
    <row r="14" spans="1:11">
      <c r="B14" s="17">
        <v>2019</v>
      </c>
      <c r="C14" s="35">
        <v>1</v>
      </c>
      <c r="D14" s="16">
        <v>1</v>
      </c>
    </row>
    <row r="15" spans="1:11">
      <c r="B15" s="17">
        <v>2020</v>
      </c>
      <c r="C15" s="15">
        <v>1</v>
      </c>
      <c r="D15" s="16">
        <v>1</v>
      </c>
    </row>
    <row r="16" spans="1:11">
      <c r="B16" s="17">
        <v>2021</v>
      </c>
      <c r="C16" s="15">
        <v>3</v>
      </c>
      <c r="D16" s="16"/>
    </row>
    <row r="17" spans="2:11">
      <c r="B17" s="17">
        <v>2022</v>
      </c>
      <c r="C17" s="15">
        <v>2</v>
      </c>
      <c r="D17" s="16"/>
    </row>
    <row r="18" spans="2:11" ht="21" customHeight="1">
      <c r="B18" s="17">
        <v>2023</v>
      </c>
      <c r="C18" s="15">
        <v>4</v>
      </c>
      <c r="D18" s="16"/>
      <c r="E18" t="s">
        <v>74</v>
      </c>
    </row>
    <row r="19" spans="2:11" ht="15" thickBot="1">
      <c r="B19" s="67">
        <v>2024</v>
      </c>
      <c r="C19" s="68">
        <v>2</v>
      </c>
      <c r="D19" s="69"/>
      <c r="E19" s="24">
        <f>C20+D20</f>
        <v>32</v>
      </c>
    </row>
    <row r="20" spans="2:11">
      <c r="B20" s="24" t="s">
        <v>75</v>
      </c>
      <c r="C20" s="24">
        <f>SUM(C5:C19)</f>
        <v>30</v>
      </c>
      <c r="D20" s="24">
        <f>SUM(D5:D19)</f>
        <v>2</v>
      </c>
      <c r="E20" s="24"/>
    </row>
    <row r="21" spans="2:11">
      <c r="B21" s="24"/>
      <c r="C21" s="24"/>
      <c r="D21" s="24"/>
      <c r="E21" s="24"/>
    </row>
    <row r="22" spans="2:11">
      <c r="B22" s="24"/>
      <c r="C22" s="24"/>
      <c r="D22" s="24"/>
      <c r="E22" s="24"/>
    </row>
    <row r="23" spans="2:11" ht="15.6">
      <c r="G23" s="76"/>
      <c r="H23" s="76"/>
      <c r="I23" s="76"/>
      <c r="J23" s="76"/>
      <c r="K23" s="76"/>
    </row>
    <row r="24" spans="2:11" ht="44.25" customHeight="1">
      <c r="B24" s="34"/>
      <c r="C24" s="74" t="s">
        <v>76</v>
      </c>
      <c r="D24" s="75"/>
    </row>
    <row r="25" spans="2:11">
      <c r="B25" s="17" t="s">
        <v>6</v>
      </c>
      <c r="C25" s="43" t="s">
        <v>72</v>
      </c>
      <c r="D25" s="44" t="s">
        <v>73</v>
      </c>
    </row>
    <row r="26" spans="2:11">
      <c r="B26" s="17">
        <v>2010</v>
      </c>
      <c r="C26" s="15">
        <v>59</v>
      </c>
      <c r="D26" s="16"/>
    </row>
    <row r="27" spans="2:11">
      <c r="B27" s="17">
        <v>2011</v>
      </c>
      <c r="C27" s="15"/>
      <c r="D27" s="16"/>
    </row>
    <row r="28" spans="2:11">
      <c r="B28" s="17">
        <v>2012</v>
      </c>
      <c r="C28" s="15">
        <v>5</v>
      </c>
      <c r="D28" s="16"/>
    </row>
    <row r="29" spans="2:11">
      <c r="B29" s="17">
        <v>2013</v>
      </c>
      <c r="C29" s="15">
        <v>4</v>
      </c>
      <c r="D29" s="16"/>
    </row>
    <row r="30" spans="2:11">
      <c r="B30" s="17">
        <v>2014</v>
      </c>
      <c r="C30" s="15">
        <v>2</v>
      </c>
      <c r="D30" s="16"/>
    </row>
    <row r="31" spans="2:11">
      <c r="B31" s="17">
        <v>2015</v>
      </c>
      <c r="C31" s="15">
        <v>6</v>
      </c>
      <c r="D31" s="16"/>
    </row>
    <row r="32" spans="2:11">
      <c r="B32" s="17">
        <v>2016</v>
      </c>
      <c r="C32" s="15">
        <v>0</v>
      </c>
      <c r="D32" s="16"/>
    </row>
    <row r="33" spans="2:15">
      <c r="B33" s="17">
        <v>2017</v>
      </c>
      <c r="C33" s="15">
        <v>1</v>
      </c>
      <c r="D33" s="16"/>
    </row>
    <row r="34" spans="2:15">
      <c r="B34" s="17">
        <v>2018</v>
      </c>
      <c r="C34" s="15">
        <v>86</v>
      </c>
      <c r="D34" s="16"/>
    </row>
    <row r="35" spans="2:15">
      <c r="B35" s="17">
        <v>2019</v>
      </c>
      <c r="C35" s="35">
        <v>1</v>
      </c>
      <c r="D35" s="16">
        <v>4</v>
      </c>
    </row>
    <row r="36" spans="2:15">
      <c r="B36" s="17">
        <v>2020</v>
      </c>
      <c r="C36" s="15">
        <v>1</v>
      </c>
      <c r="D36" s="16">
        <v>5</v>
      </c>
    </row>
    <row r="37" spans="2:15">
      <c r="B37" s="17">
        <v>2021</v>
      </c>
      <c r="C37" s="15">
        <v>3</v>
      </c>
      <c r="D37" s="16"/>
    </row>
    <row r="38" spans="2:15">
      <c r="B38" s="17">
        <v>2022</v>
      </c>
      <c r="C38" s="15">
        <v>2</v>
      </c>
      <c r="D38" s="16"/>
    </row>
    <row r="39" spans="2:15">
      <c r="B39" s="17">
        <v>2023</v>
      </c>
      <c r="C39" s="15">
        <v>4</v>
      </c>
      <c r="D39" s="16"/>
      <c r="E39" s="24"/>
    </row>
    <row r="40" spans="2:15" ht="15" thickBot="1">
      <c r="B40" s="67">
        <v>2024</v>
      </c>
      <c r="C40" s="68">
        <v>2</v>
      </c>
      <c r="D40" s="69"/>
    </row>
    <row r="41" spans="2:15">
      <c r="B41" s="24" t="s">
        <v>75</v>
      </c>
      <c r="C41" s="24">
        <f>SUM(C26:C40)</f>
        <v>176</v>
      </c>
      <c r="D41" s="24">
        <f>SUM(D26:D40)</f>
        <v>9</v>
      </c>
    </row>
    <row r="45" spans="2:15" ht="20.25" customHeight="1">
      <c r="B45" s="71"/>
      <c r="C45" s="71"/>
      <c r="D45" s="71"/>
      <c r="E45" s="71"/>
      <c r="F45" s="71"/>
      <c r="G45" s="71"/>
      <c r="H45" s="71"/>
      <c r="I45" s="71"/>
      <c r="J45" s="71"/>
      <c r="K45" s="71"/>
      <c r="L45" s="71"/>
      <c r="M45" s="71"/>
      <c r="N45" s="71"/>
      <c r="O45" s="71"/>
    </row>
  </sheetData>
  <mergeCells count="5">
    <mergeCell ref="B45:O45"/>
    <mergeCell ref="C3:D3"/>
    <mergeCell ref="C24:D24"/>
    <mergeCell ref="G1:K1"/>
    <mergeCell ref="G23:K23"/>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C4E15893-5422-4A75-BC46-3BEDD276914B}"/>
</file>

<file path=customXml/itemProps2.xml><?xml version="1.0" encoding="utf-8"?>
<ds:datastoreItem xmlns:ds="http://schemas.openxmlformats.org/officeDocument/2006/customXml" ds:itemID="{B418F902-DC15-4414-B804-DF152ADF7124}"/>
</file>

<file path=customXml/itemProps3.xml><?xml version="1.0" encoding="utf-8"?>
<ds:datastoreItem xmlns:ds="http://schemas.openxmlformats.org/officeDocument/2006/customXml" ds:itemID="{C803D406-CDA8-4C51-8EDB-9A1A303146AC}"/>
</file>

<file path=customXml/itemProps4.xml><?xml version="1.0" encoding="utf-8"?>
<ds:datastoreItem xmlns:ds="http://schemas.openxmlformats.org/officeDocument/2006/customXml" ds:itemID="{132348EF-6E33-4EBA-A84D-1E9F38DDC61D}"/>
</file>

<file path=docMetadata/LabelInfo.xml><?xml version="1.0" encoding="utf-8"?>
<clbl:labelList xmlns:clbl="http://schemas.microsoft.com/office/2020/mipLabelMetadata">
  <clbl:label id="{fe50d7ff-dac2-44e7-b4b1-f9f0ac2f0a92}"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Colborn, Susan</cp:lastModifiedBy>
  <cp:revision/>
  <dcterms:created xsi:type="dcterms:W3CDTF">2022-02-09T22:41:42Z</dcterms:created>
  <dcterms:modified xsi:type="dcterms:W3CDTF">2025-03-19T14:03:10Z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0x01010074BEB122FDE28045A79DFB5DD27317B7</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