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2"/>
  <workbookPr/>
  <mc:AlternateContent xmlns:mc="http://schemas.openxmlformats.org/markup-compatibility/2006">
    <mc:Choice Requires="x15">
      <x15ac:absPath xmlns:x15ac="http://schemas.microsoft.com/office/spreadsheetml/2010/11/ac" url="https://pge-my.sharepoint.com/personal/jl5z_pge_com/Documents/Desktop/"/>
    </mc:Choice>
  </mc:AlternateContent>
  <xr:revisionPtr revIDLastSave="26" documentId="8_{7502160D-44D9-4B95-B26D-50B38921CFFC}" xr6:coauthVersionLast="47" xr6:coauthVersionMax="47" xr10:uidLastSave="{262655E8-CA0B-4F6C-8886-2B3C9249D472}"/>
  <bookViews>
    <workbookView xWindow="-38510" yWindow="-110" windowWidth="38620" windowHeight="21100" activeTab="2" xr2:uid="{14FC4F48-5ED8-4292-9483-90C436202ECA}"/>
  </bookViews>
  <sheets>
    <sheet name="T&amp;D" sheetId="1" r:id="rId1"/>
    <sheet name="Sub" sheetId="2" r:id="rId2"/>
    <sheet name="Result Data" sheetId="3" r:id="rId3"/>
  </sheets>
  <definedNames>
    <definedName name="_xlnm._FilterDatabase" localSheetId="1" hidden="1">Sub!$A$2:$O$2</definedName>
    <definedName name="_xlnm._FilterDatabase" localSheetId="0" hidden="1">'T&amp;D'!$A$2:$N$2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8" i="3" l="1"/>
  <c r="S8" i="3"/>
  <c r="U8" i="3" s="1"/>
</calcChain>
</file>

<file path=xl/sharedStrings.xml><?xml version="1.0" encoding="utf-8"?>
<sst xmlns="http://schemas.openxmlformats.org/spreadsheetml/2006/main" count="253" uniqueCount="168">
  <si>
    <t>Monthly</t>
  </si>
  <si>
    <t>ytd</t>
  </si>
  <si>
    <t>Tot Cust</t>
  </si>
  <si>
    <t>Division/Region/System</t>
  </si>
  <si>
    <t>AIDI</t>
  </si>
  <si>
    <t>AIFI</t>
  </si>
  <si>
    <t>CAIDI</t>
  </si>
  <si>
    <t>C Min</t>
  </si>
  <si>
    <t>CESO</t>
  </si>
  <si>
    <t>SO</t>
  </si>
  <si>
    <t xml:space="preserve">SYSTEM               </t>
  </si>
  <si>
    <t xml:space="preserve">TRANSMISSION         </t>
  </si>
  <si>
    <t xml:space="preserve">T CENTRAL            </t>
  </si>
  <si>
    <t xml:space="preserve">T NORTH              </t>
  </si>
  <si>
    <t xml:space="preserve">T SOUTH              </t>
  </si>
  <si>
    <t xml:space="preserve">DISTRIBUTION         </t>
  </si>
  <si>
    <t xml:space="preserve">CENTRAL COAST        </t>
  </si>
  <si>
    <t xml:space="preserve">DE ANZA              </t>
  </si>
  <si>
    <t xml:space="preserve">DIABLO               </t>
  </si>
  <si>
    <t xml:space="preserve">EAST BAY             </t>
  </si>
  <si>
    <t xml:space="preserve">FRESNO               </t>
  </si>
  <si>
    <t xml:space="preserve">HUMBOLDT             </t>
  </si>
  <si>
    <t xml:space="preserve">KERN                 </t>
  </si>
  <si>
    <t xml:space="preserve">LOS PADRES           </t>
  </si>
  <si>
    <t xml:space="preserve">MISSION              </t>
  </si>
  <si>
    <t xml:space="preserve">NORTH BAY            </t>
  </si>
  <si>
    <t xml:space="preserve">NORTH VALLEY         </t>
  </si>
  <si>
    <t xml:space="preserve">PENINSULA            </t>
  </si>
  <si>
    <t xml:space="preserve">SACRAMENTO           </t>
  </si>
  <si>
    <t xml:space="preserve">SAN FRANCISCO        </t>
  </si>
  <si>
    <t xml:space="preserve">SAN JOSE             </t>
  </si>
  <si>
    <t xml:space="preserve">SIERRA               </t>
  </si>
  <si>
    <t xml:space="preserve">SONOMA               </t>
  </si>
  <si>
    <t xml:space="preserve">STOCKTON             </t>
  </si>
  <si>
    <t xml:space="preserve">YOSEMITE             </t>
  </si>
  <si>
    <t xml:space="preserve">BAY REGION           </t>
  </si>
  <si>
    <t xml:space="preserve">C COAST REGIO        </t>
  </si>
  <si>
    <t xml:space="preserve">C VALLEY REGI        </t>
  </si>
  <si>
    <t xml:space="preserve">NORTHERN REGI        </t>
  </si>
  <si>
    <t>Sub Area</t>
  </si>
  <si>
    <t>Sub HQ</t>
  </si>
  <si>
    <t xml:space="preserve">BAY                      </t>
  </si>
  <si>
    <t xml:space="preserve">MARTIN           </t>
  </si>
  <si>
    <t xml:space="preserve">OAKPORT          </t>
  </si>
  <si>
    <t xml:space="preserve">CENTRAL COAST            </t>
  </si>
  <si>
    <t xml:space="preserve">CONCORD          </t>
  </si>
  <si>
    <t xml:space="preserve">CUPERTINO        </t>
  </si>
  <si>
    <t xml:space="preserve">HAYWARD          </t>
  </si>
  <si>
    <t xml:space="preserve">MOSS LANDING     </t>
  </si>
  <si>
    <t xml:space="preserve">SAN CARLOS       </t>
  </si>
  <si>
    <t xml:space="preserve">NORTH COAST              </t>
  </si>
  <si>
    <t xml:space="preserve">COTTONWOOD       </t>
  </si>
  <si>
    <t xml:space="preserve">EUREKA           </t>
  </si>
  <si>
    <t xml:space="preserve">MCMAUDE          </t>
  </si>
  <si>
    <t xml:space="preserve">TABLE MTN        </t>
  </si>
  <si>
    <t xml:space="preserve">UKIAH            </t>
  </si>
  <si>
    <t xml:space="preserve">NORTH VALLEY             </t>
  </si>
  <si>
    <t xml:space="preserve">DEL MAR          </t>
  </si>
  <si>
    <t xml:space="preserve">MERCED           </t>
  </si>
  <si>
    <t xml:space="preserve">STOCKTON         </t>
  </si>
  <si>
    <t xml:space="preserve">TESLA            </t>
  </si>
  <si>
    <t xml:space="preserve">VACA DIXON       </t>
  </si>
  <si>
    <t xml:space="preserve">SOUTH VALLEY             </t>
  </si>
  <si>
    <t xml:space="preserve">BAKERSFIELD      </t>
  </si>
  <si>
    <t xml:space="preserve">FRESNO           </t>
  </si>
  <si>
    <t xml:space="preserve">GATES            </t>
  </si>
  <si>
    <t xml:space="preserve">PISMO BEACH      </t>
  </si>
  <si>
    <t>2024 RELIABILITY INDICES BY DIVISION, AREA &amp; SYSTEM - YTD:</t>
  </si>
  <si>
    <t>Dec</t>
  </si>
  <si>
    <r>
      <t>(Excluding 2.5</t>
    </r>
    <r>
      <rPr>
        <b/>
        <sz val="10"/>
        <rFont val="Symbol"/>
        <family val="1"/>
        <charset val="2"/>
      </rPr>
      <t>b</t>
    </r>
    <r>
      <rPr>
        <b/>
        <i/>
        <sz val="10"/>
        <rFont val="Arial"/>
        <family val="2"/>
      </rPr>
      <t xml:space="preserve"> ME Days, ISO, &amp; Planned Outages)</t>
    </r>
  </si>
  <si>
    <t>CMIN</t>
  </si>
  <si>
    <t>Div/Area/System</t>
  </si>
  <si>
    <t>YTD</t>
  </si>
  <si>
    <t>Total</t>
  </si>
  <si>
    <t>SAIFI</t>
  </si>
  <si>
    <t>SAIFI Average</t>
  </si>
  <si>
    <t>Actual</t>
  </si>
  <si>
    <t>Customers</t>
  </si>
  <si>
    <t xml:space="preserve">Total </t>
  </si>
  <si>
    <t xml:space="preserve">SYSTEM            </t>
  </si>
  <si>
    <t xml:space="preserve">TRANSMISSION      </t>
  </si>
  <si>
    <t>Formula: CESO ÷ Total customers = SAIFI</t>
  </si>
  <si>
    <t>Central Area</t>
  </si>
  <si>
    <t>North Area</t>
  </si>
  <si>
    <t>South Area</t>
  </si>
  <si>
    <t xml:space="preserve">SUBSTATION        </t>
  </si>
  <si>
    <t>BAY AREA</t>
  </si>
  <si>
    <t>NORTH COAST AREA</t>
  </si>
  <si>
    <t>COTTONWOOD</t>
  </si>
  <si>
    <t>SAIFI TARGET</t>
  </si>
  <si>
    <t>EUREKA</t>
  </si>
  <si>
    <t>1.555-2.405</t>
  </si>
  <si>
    <t>MCMAUDE</t>
  </si>
  <si>
    <t>1.555-2.406</t>
  </si>
  <si>
    <t>TABLE MTN</t>
  </si>
  <si>
    <t>UKIAH</t>
  </si>
  <si>
    <t>NORTH VALLEY AREA</t>
  </si>
  <si>
    <t>DEL MAR</t>
  </si>
  <si>
    <t>MERCED</t>
  </si>
  <si>
    <t>STOCKTON</t>
  </si>
  <si>
    <t>TESLA</t>
  </si>
  <si>
    <t>VACA DIXON</t>
  </si>
  <si>
    <t>CENTRAL COAST AREA</t>
  </si>
  <si>
    <t>CONCORD</t>
  </si>
  <si>
    <t>SAN CARLOS</t>
  </si>
  <si>
    <t>CUPERTINO</t>
  </si>
  <si>
    <t>HAYWARD</t>
  </si>
  <si>
    <t>MOSS LANDING</t>
  </si>
  <si>
    <t>SOUTH VALLEY AREA</t>
  </si>
  <si>
    <t>BAKERSFIELD</t>
  </si>
  <si>
    <t>FRESNO</t>
  </si>
  <si>
    <t>GATES</t>
  </si>
  <si>
    <t>PISMO BEACH</t>
  </si>
  <si>
    <t>DISTRIBUTION TOTAL</t>
  </si>
  <si>
    <t xml:space="preserve">CENTRAL COAST     </t>
  </si>
  <si>
    <t xml:space="preserve">DE ANZA           </t>
  </si>
  <si>
    <t xml:space="preserve">DIABLO            </t>
  </si>
  <si>
    <t xml:space="preserve">EAST BAY          </t>
  </si>
  <si>
    <t xml:space="preserve">FRESNO            </t>
  </si>
  <si>
    <t>HUMBOLDT</t>
  </si>
  <si>
    <t xml:space="preserve">KERN              </t>
  </si>
  <si>
    <t xml:space="preserve">LOS PADRES        </t>
  </si>
  <si>
    <t xml:space="preserve">MISSION           </t>
  </si>
  <si>
    <t xml:space="preserve">NORTH BAY         </t>
  </si>
  <si>
    <t xml:space="preserve">NORTH VALLEY      </t>
  </si>
  <si>
    <t xml:space="preserve">PENINSULA         </t>
  </si>
  <si>
    <t xml:space="preserve">SACRAMENTO        </t>
  </si>
  <si>
    <t xml:space="preserve">SAN FRANCISCO     </t>
  </si>
  <si>
    <t xml:space="preserve">SAN JOSE          </t>
  </si>
  <si>
    <t xml:space="preserve">SIERRA            </t>
  </si>
  <si>
    <t>SONOMA</t>
  </si>
  <si>
    <t xml:space="preserve">STOCKTON          </t>
  </si>
  <si>
    <t xml:space="preserve">YOSEMITE          </t>
  </si>
  <si>
    <t>Bay Area Region</t>
  </si>
  <si>
    <t>Central Coast Region</t>
  </si>
  <si>
    <t>Central Valley Region</t>
  </si>
  <si>
    <t>Northern Region</t>
  </si>
  <si>
    <t>DCC-System</t>
  </si>
  <si>
    <t>North DCC</t>
  </si>
  <si>
    <t>AOR 1</t>
  </si>
  <si>
    <t>North Valley</t>
  </si>
  <si>
    <t>Sonoma</t>
  </si>
  <si>
    <t>Humboldt</t>
  </si>
  <si>
    <t>AOR 2</t>
  </si>
  <si>
    <t>Sierra</t>
  </si>
  <si>
    <t>Sacramento</t>
  </si>
  <si>
    <t>Central DCC</t>
  </si>
  <si>
    <t>AOR 3</t>
  </si>
  <si>
    <t>North Bay</t>
  </si>
  <si>
    <t>East Bay</t>
  </si>
  <si>
    <t>Diablo</t>
  </si>
  <si>
    <t>AOR 4</t>
  </si>
  <si>
    <t>Peninsula</t>
  </si>
  <si>
    <t>San Francisco</t>
  </si>
  <si>
    <t>AOR 5</t>
  </si>
  <si>
    <t>Mission</t>
  </si>
  <si>
    <t>DeAnza</t>
  </si>
  <si>
    <t>San Jose</t>
  </si>
  <si>
    <t>South DCC</t>
  </si>
  <si>
    <t>AOR 6</t>
  </si>
  <si>
    <t>Central Coast</t>
  </si>
  <si>
    <t>Los Padres</t>
  </si>
  <si>
    <t>AOR 7</t>
  </si>
  <si>
    <t>Stockton</t>
  </si>
  <si>
    <t>Yosemite</t>
  </si>
  <si>
    <t>AOR 8</t>
  </si>
  <si>
    <t>Fresno</t>
  </si>
  <si>
    <t>Kern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</si>
</sst>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</font>
    <font>
      <b/>
      <i/>
      <sz val="12"/>
      <name val="Arial"/>
      <family val="2"/>
    </font>
    <font>
      <b/>
      <i/>
      <sz val="12"/>
      <color rgb="FFFF0000"/>
      <name val="Arial"/>
      <family val="2"/>
    </font>
    <font>
      <b/>
      <i/>
      <sz val="10"/>
      <name val="Arial"/>
      <family val="2"/>
    </font>
    <font>
      <b/>
      <sz val="10"/>
      <name val="Symbol"/>
      <family val="1"/>
      <charset val="2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</font>
    <font>
      <sz val="14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/>
    <xf numFmtId="0" fontId="9" fillId="0" borderId="0" xfId="0" applyFont="1"/>
    <xf numFmtId="0" fontId="0" fillId="0" borderId="1" xfId="0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4" fillId="0" borderId="1" xfId="0" applyFont="1" applyBorder="1"/>
    <xf numFmtId="3" fontId="4" fillId="0" borderId="1" xfId="0" applyNumberFormat="1" applyFont="1" applyBorder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Border="1"/>
    <xf numFmtId="0" fontId="12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4" xfId="0" applyBorder="1"/>
    <xf numFmtId="164" fontId="0" fillId="0" borderId="5" xfId="0" applyNumberFormat="1" applyBorder="1"/>
    <xf numFmtId="0" fontId="0" fillId="0" borderId="1" xfId="0" applyBorder="1" applyAlignment="1">
      <alignment horizontal="left"/>
    </xf>
    <xf numFmtId="3" fontId="4" fillId="2" borderId="1" xfId="0" applyNumberFormat="1" applyFont="1" applyFill="1" applyBorder="1"/>
    <xf numFmtId="3" fontId="0" fillId="2" borderId="1" xfId="0" applyNumberFormat="1" applyFill="1" applyBorder="1" applyAlignment="1">
      <alignment horizontal="center"/>
    </xf>
    <xf numFmtId="0" fontId="1" fillId="0" borderId="0" xfId="0" applyFont="1"/>
    <xf numFmtId="0" fontId="14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3" fontId="0" fillId="4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12" fillId="3" borderId="4" xfId="0" applyFont="1" applyFill="1" applyBorder="1"/>
    <xf numFmtId="164" fontId="2" fillId="3" borderId="5" xfId="0" applyNumberFormat="1" applyFont="1" applyFill="1" applyBorder="1"/>
    <xf numFmtId="164" fontId="2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3" fontId="4" fillId="4" borderId="1" xfId="0" applyNumberFormat="1" applyFont="1" applyFill="1" applyBorder="1"/>
    <xf numFmtId="0" fontId="3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C628D-85F8-4763-92F6-A4DB17C5D978}">
  <dimension ref="A1:N31"/>
  <sheetViews>
    <sheetView workbookViewId="0">
      <selection activeCell="C3" sqref="C3"/>
    </sheetView>
  </sheetViews>
  <sheetFormatPr defaultRowHeight="14.45"/>
  <cols>
    <col min="1" max="1" width="23.5703125" bestFit="1" customWidth="1"/>
    <col min="2" max="3" width="8.7109375" bestFit="1" customWidth="1"/>
    <col min="4" max="5" width="8.5703125" bestFit="1" customWidth="1"/>
    <col min="6" max="7" width="10" bestFit="1" customWidth="1"/>
    <col min="8" max="8" width="10.28515625" bestFit="1" customWidth="1"/>
    <col min="9" max="9" width="14.5703125" customWidth="1"/>
    <col min="10" max="11" width="10.42578125" bestFit="1" customWidth="1"/>
    <col min="12" max="13" width="8" bestFit="1" customWidth="1"/>
    <col min="14" max="14" width="8.85546875" bestFit="1" customWidth="1"/>
  </cols>
  <sheetData>
    <row r="1" spans="1:14" ht="24" customHeight="1">
      <c r="A1" s="8"/>
      <c r="B1" s="9" t="s">
        <v>0</v>
      </c>
      <c r="C1" s="9" t="s">
        <v>1</v>
      </c>
      <c r="D1" s="9" t="s">
        <v>0</v>
      </c>
      <c r="E1" s="9" t="s">
        <v>1</v>
      </c>
      <c r="F1" s="9" t="s">
        <v>0</v>
      </c>
      <c r="G1" s="9" t="s">
        <v>1</v>
      </c>
      <c r="H1" s="9" t="s">
        <v>0</v>
      </c>
      <c r="I1" s="9" t="s">
        <v>1</v>
      </c>
      <c r="J1" s="9" t="s">
        <v>0</v>
      </c>
      <c r="K1" s="9" t="s">
        <v>1</v>
      </c>
      <c r="L1" s="9" t="s">
        <v>0</v>
      </c>
      <c r="M1" s="9" t="s">
        <v>1</v>
      </c>
      <c r="N1" s="40" t="s">
        <v>2</v>
      </c>
    </row>
    <row r="2" spans="1:14">
      <c r="A2" s="10" t="s">
        <v>3</v>
      </c>
      <c r="B2" s="9" t="s">
        <v>4</v>
      </c>
      <c r="C2" s="9" t="s">
        <v>4</v>
      </c>
      <c r="D2" s="9" t="s">
        <v>5</v>
      </c>
      <c r="E2" s="9" t="s">
        <v>5</v>
      </c>
      <c r="F2" s="9" t="s">
        <v>6</v>
      </c>
      <c r="G2" s="9" t="s">
        <v>6</v>
      </c>
      <c r="H2" s="9" t="s">
        <v>7</v>
      </c>
      <c r="I2" s="9" t="s">
        <v>7</v>
      </c>
      <c r="J2" s="9" t="s">
        <v>8</v>
      </c>
      <c r="K2" s="9" t="s">
        <v>8</v>
      </c>
      <c r="L2" s="9" t="s">
        <v>9</v>
      </c>
      <c r="M2" s="9" t="s">
        <v>9</v>
      </c>
      <c r="N2" s="41"/>
    </row>
    <row r="3" spans="1:14">
      <c r="A3" s="12" t="s">
        <v>10</v>
      </c>
      <c r="B3" s="12">
        <v>12.7</v>
      </c>
      <c r="C3" s="12">
        <v>225.9</v>
      </c>
      <c r="D3" s="12">
        <v>0.10100000000000001</v>
      </c>
      <c r="E3" s="12">
        <v>1.63</v>
      </c>
      <c r="F3" s="12">
        <v>126.3</v>
      </c>
      <c r="G3" s="12">
        <v>138.6</v>
      </c>
      <c r="H3" s="13">
        <v>73872838</v>
      </c>
      <c r="I3" s="13">
        <v>1309080000</v>
      </c>
      <c r="J3" s="13">
        <v>585082</v>
      </c>
      <c r="K3" s="13">
        <v>9445118</v>
      </c>
      <c r="L3" s="13">
        <v>2683</v>
      </c>
      <c r="M3" s="13">
        <v>35573</v>
      </c>
      <c r="N3" s="13">
        <v>5795693</v>
      </c>
    </row>
    <row r="4" spans="1:14">
      <c r="A4" s="12" t="s">
        <v>11</v>
      </c>
      <c r="B4" s="12">
        <v>0.1</v>
      </c>
      <c r="C4" s="12">
        <v>10.1</v>
      </c>
      <c r="D4" s="12">
        <v>1E-3</v>
      </c>
      <c r="E4" s="12">
        <v>7.4999999999999997E-2</v>
      </c>
      <c r="F4" s="12">
        <v>143.4</v>
      </c>
      <c r="G4" s="12">
        <v>133.9</v>
      </c>
      <c r="H4" s="13">
        <v>795202</v>
      </c>
      <c r="I4" s="13">
        <v>58325344</v>
      </c>
      <c r="J4" s="13">
        <v>5547</v>
      </c>
      <c r="K4" s="13">
        <v>435559</v>
      </c>
      <c r="L4" s="12">
        <v>6</v>
      </c>
      <c r="M4" s="12">
        <v>187</v>
      </c>
      <c r="N4" s="13">
        <v>5795693</v>
      </c>
    </row>
    <row r="5" spans="1:14">
      <c r="A5" s="12" t="s">
        <v>12</v>
      </c>
      <c r="B5" s="12">
        <v>0.1</v>
      </c>
      <c r="C5" s="12">
        <v>6.6</v>
      </c>
      <c r="D5" s="12">
        <v>1E-3</v>
      </c>
      <c r="E5" s="12">
        <v>5.2999999999999999E-2</v>
      </c>
      <c r="F5" s="12">
        <v>121</v>
      </c>
      <c r="G5" s="12">
        <v>122.8</v>
      </c>
      <c r="H5" s="13">
        <v>242968</v>
      </c>
      <c r="I5" s="13">
        <v>22013743</v>
      </c>
      <c r="J5" s="13">
        <v>2008</v>
      </c>
      <c r="K5" s="13">
        <v>179294</v>
      </c>
      <c r="L5" s="12">
        <v>1</v>
      </c>
      <c r="M5" s="12">
        <v>40</v>
      </c>
      <c r="N5" s="13">
        <v>3360151</v>
      </c>
    </row>
    <row r="6" spans="1:14">
      <c r="A6" s="12" t="s">
        <v>13</v>
      </c>
      <c r="B6" s="12">
        <v>0.4</v>
      </c>
      <c r="C6" s="12">
        <v>27.1</v>
      </c>
      <c r="D6" s="12">
        <v>3.0000000000000001E-3</v>
      </c>
      <c r="E6" s="12">
        <v>0.14299999999999999</v>
      </c>
      <c r="F6" s="12">
        <v>121.9</v>
      </c>
      <c r="G6" s="12">
        <v>189.4</v>
      </c>
      <c r="H6" s="13">
        <v>334462</v>
      </c>
      <c r="I6" s="13">
        <v>24941034</v>
      </c>
      <c r="J6" s="13">
        <v>2743</v>
      </c>
      <c r="K6" s="13">
        <v>131661</v>
      </c>
      <c r="L6" s="12">
        <v>4</v>
      </c>
      <c r="M6" s="12">
        <v>101</v>
      </c>
      <c r="N6" s="13">
        <v>920686</v>
      </c>
    </row>
    <row r="7" spans="1:14">
      <c r="A7" s="12" t="s">
        <v>14</v>
      </c>
      <c r="B7" s="12">
        <v>0.1</v>
      </c>
      <c r="C7" s="12">
        <v>7.5</v>
      </c>
      <c r="D7" s="12">
        <v>1E-3</v>
      </c>
      <c r="E7" s="12">
        <v>8.2000000000000003E-2</v>
      </c>
      <c r="F7" s="12">
        <v>273.60000000000002</v>
      </c>
      <c r="G7" s="12">
        <v>91.3</v>
      </c>
      <c r="H7" s="13">
        <v>217772</v>
      </c>
      <c r="I7" s="13">
        <v>11370567</v>
      </c>
      <c r="J7" s="12">
        <v>796</v>
      </c>
      <c r="K7" s="13">
        <v>124604</v>
      </c>
      <c r="L7" s="12">
        <v>1</v>
      </c>
      <c r="M7" s="12">
        <v>46</v>
      </c>
      <c r="N7" s="13">
        <v>1514856</v>
      </c>
    </row>
    <row r="8" spans="1:14">
      <c r="A8" s="12" t="s">
        <v>15</v>
      </c>
      <c r="B8" s="12">
        <v>12.5</v>
      </c>
      <c r="C8" s="12">
        <v>209.9</v>
      </c>
      <c r="D8" s="12">
        <v>9.9000000000000005E-2</v>
      </c>
      <c r="E8" s="12">
        <v>1.502</v>
      </c>
      <c r="F8" s="12">
        <v>125.2</v>
      </c>
      <c r="G8" s="12">
        <v>139.80000000000001</v>
      </c>
      <c r="H8" s="13">
        <v>72193999</v>
      </c>
      <c r="I8" s="13">
        <v>1216550000</v>
      </c>
      <c r="J8" s="13">
        <v>576609</v>
      </c>
      <c r="K8" s="13">
        <v>8703404</v>
      </c>
      <c r="L8" s="13">
        <v>2673</v>
      </c>
      <c r="M8" s="13">
        <v>35298</v>
      </c>
      <c r="N8" s="13">
        <v>5795693</v>
      </c>
    </row>
    <row r="9" spans="1:14">
      <c r="A9" s="12" t="s">
        <v>16</v>
      </c>
      <c r="B9" s="12">
        <v>16.899999999999999</v>
      </c>
      <c r="C9" s="12">
        <v>360.1</v>
      </c>
      <c r="D9" s="12">
        <v>0.218</v>
      </c>
      <c r="E9" s="12">
        <v>2.3039999999999998</v>
      </c>
      <c r="F9" s="12">
        <v>77.599999999999994</v>
      </c>
      <c r="G9" s="12">
        <v>156.30000000000001</v>
      </c>
      <c r="H9" s="13">
        <v>5116746</v>
      </c>
      <c r="I9" s="13">
        <v>108946912</v>
      </c>
      <c r="J9" s="13">
        <v>65914</v>
      </c>
      <c r="K9" s="13">
        <v>697071</v>
      </c>
      <c r="L9" s="12">
        <v>268</v>
      </c>
      <c r="M9" s="13">
        <v>2869</v>
      </c>
      <c r="N9" s="13">
        <v>302566</v>
      </c>
    </row>
    <row r="10" spans="1:14">
      <c r="A10" s="12" t="s">
        <v>17</v>
      </c>
      <c r="B10" s="12">
        <v>21</v>
      </c>
      <c r="C10" s="12">
        <v>185.7</v>
      </c>
      <c r="D10" s="12">
        <v>0.16900000000000001</v>
      </c>
      <c r="E10" s="12">
        <v>1.431</v>
      </c>
      <c r="F10" s="12">
        <v>124.5</v>
      </c>
      <c r="G10" s="12">
        <v>129.80000000000001</v>
      </c>
      <c r="H10" s="13">
        <v>4862135</v>
      </c>
      <c r="I10" s="13">
        <v>42965193</v>
      </c>
      <c r="J10" s="13">
        <v>39039</v>
      </c>
      <c r="K10" s="13">
        <v>331108</v>
      </c>
      <c r="L10" s="12">
        <v>86</v>
      </c>
      <c r="M10" s="13">
        <v>1116</v>
      </c>
      <c r="N10" s="13">
        <v>231316</v>
      </c>
    </row>
    <row r="11" spans="1:14">
      <c r="A11" s="12" t="s">
        <v>18</v>
      </c>
      <c r="B11" s="12">
        <v>10.8</v>
      </c>
      <c r="C11" s="12">
        <v>198.4</v>
      </c>
      <c r="D11" s="12">
        <v>0.1</v>
      </c>
      <c r="E11" s="12">
        <v>1.919</v>
      </c>
      <c r="F11" s="12">
        <v>107.8</v>
      </c>
      <c r="G11" s="12">
        <v>103.4</v>
      </c>
      <c r="H11" s="13">
        <v>3607015</v>
      </c>
      <c r="I11" s="13">
        <v>66291380</v>
      </c>
      <c r="J11" s="13">
        <v>33459</v>
      </c>
      <c r="K11" s="13">
        <v>641180</v>
      </c>
      <c r="L11" s="12">
        <v>90</v>
      </c>
      <c r="M11" s="13">
        <v>1223</v>
      </c>
      <c r="N11" s="13">
        <v>334094</v>
      </c>
    </row>
    <row r="12" spans="1:14">
      <c r="A12" s="12" t="s">
        <v>19</v>
      </c>
      <c r="B12" s="12">
        <v>11.9</v>
      </c>
      <c r="C12" s="12">
        <v>129.6</v>
      </c>
      <c r="D12" s="12">
        <v>4.5999999999999999E-2</v>
      </c>
      <c r="E12" s="12">
        <v>1.012</v>
      </c>
      <c r="F12" s="12">
        <v>260.10000000000002</v>
      </c>
      <c r="G12" s="12">
        <v>128</v>
      </c>
      <c r="H12" s="13">
        <v>4626829</v>
      </c>
      <c r="I12" s="13">
        <v>50611564</v>
      </c>
      <c r="J12" s="13">
        <v>17787</v>
      </c>
      <c r="K12" s="13">
        <v>395307</v>
      </c>
      <c r="L12" s="12">
        <v>70</v>
      </c>
      <c r="M12" s="12">
        <v>807</v>
      </c>
      <c r="N12" s="13">
        <v>390430</v>
      </c>
    </row>
    <row r="13" spans="1:14">
      <c r="A13" s="12" t="s">
        <v>20</v>
      </c>
      <c r="B13" s="12">
        <v>12.2</v>
      </c>
      <c r="C13" s="12">
        <v>186.1</v>
      </c>
      <c r="D13" s="12">
        <v>0.104</v>
      </c>
      <c r="E13" s="12">
        <v>1.4490000000000001</v>
      </c>
      <c r="F13" s="12">
        <v>117.5</v>
      </c>
      <c r="G13" s="12">
        <v>128.4</v>
      </c>
      <c r="H13" s="13">
        <v>5671312</v>
      </c>
      <c r="I13" s="13">
        <v>86382705</v>
      </c>
      <c r="J13" s="13">
        <v>48277</v>
      </c>
      <c r="K13" s="13">
        <v>672585</v>
      </c>
      <c r="L13" s="12">
        <v>205</v>
      </c>
      <c r="M13" s="13">
        <v>3782</v>
      </c>
      <c r="N13" s="13">
        <v>464094</v>
      </c>
    </row>
    <row r="14" spans="1:14">
      <c r="A14" s="12" t="s">
        <v>21</v>
      </c>
      <c r="B14" s="12">
        <v>41.4</v>
      </c>
      <c r="C14" s="12">
        <v>626</v>
      </c>
      <c r="D14" s="12">
        <v>0.218</v>
      </c>
      <c r="E14" s="12">
        <v>2.823</v>
      </c>
      <c r="F14" s="12">
        <v>189.6</v>
      </c>
      <c r="G14" s="12">
        <v>221.8</v>
      </c>
      <c r="H14" s="13">
        <v>6419460</v>
      </c>
      <c r="I14" s="13">
        <v>97138990</v>
      </c>
      <c r="J14" s="13">
        <v>33851</v>
      </c>
      <c r="K14" s="13">
        <v>438013</v>
      </c>
      <c r="L14" s="12">
        <v>230</v>
      </c>
      <c r="M14" s="13">
        <v>2424</v>
      </c>
      <c r="N14" s="13">
        <v>155170</v>
      </c>
    </row>
    <row r="15" spans="1:14">
      <c r="A15" s="12" t="s">
        <v>22</v>
      </c>
      <c r="B15" s="12">
        <v>9.1999999999999993</v>
      </c>
      <c r="C15" s="12">
        <v>160.69999999999999</v>
      </c>
      <c r="D15" s="12">
        <v>6.8000000000000005E-2</v>
      </c>
      <c r="E15" s="12">
        <v>1.131</v>
      </c>
      <c r="F15" s="12">
        <v>134.6</v>
      </c>
      <c r="G15" s="12">
        <v>142.1</v>
      </c>
      <c r="H15" s="13">
        <v>2532767</v>
      </c>
      <c r="I15" s="13">
        <v>44401053</v>
      </c>
      <c r="J15" s="13">
        <v>18818</v>
      </c>
      <c r="K15" s="13">
        <v>312491</v>
      </c>
      <c r="L15" s="12">
        <v>139</v>
      </c>
      <c r="M15" s="13">
        <v>2154</v>
      </c>
      <c r="N15" s="13">
        <v>276335</v>
      </c>
    </row>
    <row r="16" spans="1:14">
      <c r="A16" s="12" t="s">
        <v>23</v>
      </c>
      <c r="B16" s="12">
        <v>11.8</v>
      </c>
      <c r="C16" s="12">
        <v>230.5</v>
      </c>
      <c r="D16" s="12">
        <v>0.11899999999999999</v>
      </c>
      <c r="E16" s="12">
        <v>2.069</v>
      </c>
      <c r="F16" s="12">
        <v>99.6</v>
      </c>
      <c r="G16" s="12">
        <v>111.4</v>
      </c>
      <c r="H16" s="13">
        <v>2566349</v>
      </c>
      <c r="I16" s="13">
        <v>50090759</v>
      </c>
      <c r="J16" s="13">
        <v>25774</v>
      </c>
      <c r="K16" s="13">
        <v>449449</v>
      </c>
      <c r="L16" s="12">
        <v>113</v>
      </c>
      <c r="M16" s="13">
        <v>1446</v>
      </c>
      <c r="N16" s="13">
        <v>217281</v>
      </c>
    </row>
    <row r="17" spans="1:14">
      <c r="A17" s="12" t="s">
        <v>24</v>
      </c>
      <c r="B17" s="12">
        <v>12</v>
      </c>
      <c r="C17" s="12">
        <v>146.80000000000001</v>
      </c>
      <c r="D17" s="12">
        <v>9.0999999999999998E-2</v>
      </c>
      <c r="E17" s="12">
        <v>1.1919999999999999</v>
      </c>
      <c r="F17" s="12">
        <v>131.4</v>
      </c>
      <c r="G17" s="12">
        <v>123.1</v>
      </c>
      <c r="H17" s="13">
        <v>5050441</v>
      </c>
      <c r="I17" s="13">
        <v>61846464</v>
      </c>
      <c r="J17" s="13">
        <v>38423</v>
      </c>
      <c r="K17" s="13">
        <v>502386</v>
      </c>
      <c r="L17" s="12">
        <v>72</v>
      </c>
      <c r="M17" s="13">
        <v>1022</v>
      </c>
      <c r="N17" s="13">
        <v>421324</v>
      </c>
    </row>
    <row r="18" spans="1:14">
      <c r="A18" s="12" t="s">
        <v>25</v>
      </c>
      <c r="B18" s="12">
        <v>13</v>
      </c>
      <c r="C18" s="12">
        <v>238.2</v>
      </c>
      <c r="D18" s="12">
        <v>0.104</v>
      </c>
      <c r="E18" s="12">
        <v>1.7529999999999999</v>
      </c>
      <c r="F18" s="12">
        <v>124.8</v>
      </c>
      <c r="G18" s="12">
        <v>135.9</v>
      </c>
      <c r="H18" s="13">
        <v>3283547</v>
      </c>
      <c r="I18" s="13">
        <v>60303651</v>
      </c>
      <c r="J18" s="13">
        <v>26321</v>
      </c>
      <c r="K18" s="13">
        <v>443804</v>
      </c>
      <c r="L18" s="12">
        <v>140</v>
      </c>
      <c r="M18" s="13">
        <v>1591</v>
      </c>
      <c r="N18" s="13">
        <v>253116</v>
      </c>
    </row>
    <row r="19" spans="1:14">
      <c r="A19" s="12" t="s">
        <v>26</v>
      </c>
      <c r="B19" s="12">
        <v>12.6</v>
      </c>
      <c r="C19" s="12">
        <v>325.2</v>
      </c>
      <c r="D19" s="12">
        <v>0.10299999999999999</v>
      </c>
      <c r="E19" s="12">
        <v>1.7310000000000001</v>
      </c>
      <c r="F19" s="12">
        <v>122</v>
      </c>
      <c r="G19" s="12">
        <v>187.8</v>
      </c>
      <c r="H19" s="13">
        <v>2677139</v>
      </c>
      <c r="I19" s="13">
        <v>69099092</v>
      </c>
      <c r="J19" s="13">
        <v>21939</v>
      </c>
      <c r="K19" s="13">
        <v>367887</v>
      </c>
      <c r="L19" s="12">
        <v>185</v>
      </c>
      <c r="M19" s="13">
        <v>2481</v>
      </c>
      <c r="N19" s="13">
        <v>212483</v>
      </c>
    </row>
    <row r="20" spans="1:14">
      <c r="A20" s="12" t="s">
        <v>27</v>
      </c>
      <c r="B20" s="12">
        <v>11</v>
      </c>
      <c r="C20" s="12">
        <v>184.8</v>
      </c>
      <c r="D20" s="12">
        <v>0.109</v>
      </c>
      <c r="E20" s="12">
        <v>1.405</v>
      </c>
      <c r="F20" s="12">
        <v>100.9</v>
      </c>
      <c r="G20" s="12">
        <v>131.5</v>
      </c>
      <c r="H20" s="13">
        <v>3468323</v>
      </c>
      <c r="I20" s="13">
        <v>58519928</v>
      </c>
      <c r="J20" s="13">
        <v>34368</v>
      </c>
      <c r="K20" s="13">
        <v>444943</v>
      </c>
      <c r="L20" s="12">
        <v>129</v>
      </c>
      <c r="M20" s="13">
        <v>1232</v>
      </c>
      <c r="N20" s="13">
        <v>316682</v>
      </c>
    </row>
    <row r="21" spans="1:14">
      <c r="A21" s="12" t="s">
        <v>28</v>
      </c>
      <c r="B21" s="12">
        <v>10.199999999999999</v>
      </c>
      <c r="C21" s="12">
        <v>210.4</v>
      </c>
      <c r="D21" s="12">
        <v>6.6000000000000003E-2</v>
      </c>
      <c r="E21" s="12">
        <v>1.262</v>
      </c>
      <c r="F21" s="12">
        <v>153.5</v>
      </c>
      <c r="G21" s="12">
        <v>166.7</v>
      </c>
      <c r="H21" s="13">
        <v>3204680</v>
      </c>
      <c r="I21" s="13">
        <v>66144845</v>
      </c>
      <c r="J21" s="13">
        <v>20878</v>
      </c>
      <c r="K21" s="13">
        <v>396757</v>
      </c>
      <c r="L21" s="12">
        <v>199</v>
      </c>
      <c r="M21" s="13">
        <v>2581</v>
      </c>
      <c r="N21" s="13">
        <v>314445</v>
      </c>
    </row>
    <row r="22" spans="1:14">
      <c r="A22" s="12" t="s">
        <v>29</v>
      </c>
      <c r="B22" s="12">
        <v>9.5</v>
      </c>
      <c r="C22" s="12">
        <v>66.400000000000006</v>
      </c>
      <c r="D22" s="12">
        <v>6.3E-2</v>
      </c>
      <c r="E22" s="12">
        <v>0.56699999999999995</v>
      </c>
      <c r="F22" s="12">
        <v>150.5</v>
      </c>
      <c r="G22" s="12">
        <v>117.1</v>
      </c>
      <c r="H22" s="13">
        <v>3997313</v>
      </c>
      <c r="I22" s="13">
        <v>27930295</v>
      </c>
      <c r="J22" s="13">
        <v>26557</v>
      </c>
      <c r="K22" s="13">
        <v>238477</v>
      </c>
      <c r="L22" s="12">
        <v>50</v>
      </c>
      <c r="M22" s="12">
        <v>438</v>
      </c>
      <c r="N22" s="13">
        <v>420640</v>
      </c>
    </row>
    <row r="23" spans="1:14">
      <c r="A23" s="12" t="s">
        <v>30</v>
      </c>
      <c r="B23" s="12">
        <v>10.8</v>
      </c>
      <c r="C23" s="12">
        <v>167.7</v>
      </c>
      <c r="D23" s="12">
        <v>0.10299999999999999</v>
      </c>
      <c r="E23" s="12">
        <v>1.2889999999999999</v>
      </c>
      <c r="F23" s="12">
        <v>104.8</v>
      </c>
      <c r="G23" s="12">
        <v>130.1</v>
      </c>
      <c r="H23" s="13">
        <v>4793176</v>
      </c>
      <c r="I23" s="13">
        <v>74200943</v>
      </c>
      <c r="J23" s="13">
        <v>45732</v>
      </c>
      <c r="K23" s="13">
        <v>570226</v>
      </c>
      <c r="L23" s="12">
        <v>101</v>
      </c>
      <c r="M23" s="13">
        <v>1590</v>
      </c>
      <c r="N23" s="13">
        <v>442369</v>
      </c>
    </row>
    <row r="24" spans="1:14">
      <c r="A24" s="12" t="s">
        <v>31</v>
      </c>
      <c r="B24" s="12">
        <v>9.1</v>
      </c>
      <c r="C24" s="12">
        <v>306.89999999999998</v>
      </c>
      <c r="D24" s="12">
        <v>0.06</v>
      </c>
      <c r="E24" s="12">
        <v>2.3929999999999998</v>
      </c>
      <c r="F24" s="12">
        <v>150.80000000000001</v>
      </c>
      <c r="G24" s="12">
        <v>128.30000000000001</v>
      </c>
      <c r="H24" s="13">
        <v>2163007</v>
      </c>
      <c r="I24" s="13">
        <v>73232297</v>
      </c>
      <c r="J24" s="13">
        <v>14343</v>
      </c>
      <c r="K24" s="13">
        <v>570969</v>
      </c>
      <c r="L24" s="12">
        <v>110</v>
      </c>
      <c r="M24" s="13">
        <v>1901</v>
      </c>
      <c r="N24" s="13">
        <v>238588</v>
      </c>
    </row>
    <row r="25" spans="1:14">
      <c r="A25" s="12" t="s">
        <v>32</v>
      </c>
      <c r="B25" s="12">
        <v>15.7</v>
      </c>
      <c r="C25" s="12">
        <v>244.7</v>
      </c>
      <c r="D25" s="12">
        <v>0.09</v>
      </c>
      <c r="E25" s="12">
        <v>1.597</v>
      </c>
      <c r="F25" s="12">
        <v>174.6</v>
      </c>
      <c r="G25" s="12">
        <v>153.19999999999999</v>
      </c>
      <c r="H25" s="13">
        <v>3689187</v>
      </c>
      <c r="I25" s="13">
        <v>57554958</v>
      </c>
      <c r="J25" s="13">
        <v>21131</v>
      </c>
      <c r="K25" s="13">
        <v>375748</v>
      </c>
      <c r="L25" s="12">
        <v>175</v>
      </c>
      <c r="M25" s="13">
        <v>1685</v>
      </c>
      <c r="N25" s="13">
        <v>235217</v>
      </c>
    </row>
    <row r="26" spans="1:14">
      <c r="A26" s="12" t="s">
        <v>33</v>
      </c>
      <c r="B26" s="12">
        <v>5.3</v>
      </c>
      <c r="C26" s="12">
        <v>178</v>
      </c>
      <c r="D26" s="12">
        <v>6.7000000000000004E-2</v>
      </c>
      <c r="E26" s="12">
        <v>1.23</v>
      </c>
      <c r="F26" s="12">
        <v>78.8</v>
      </c>
      <c r="G26" s="12">
        <v>144.80000000000001</v>
      </c>
      <c r="H26" s="13">
        <v>1657396</v>
      </c>
      <c r="I26" s="13">
        <v>56060981</v>
      </c>
      <c r="J26" s="13">
        <v>21035</v>
      </c>
      <c r="K26" s="13">
        <v>387258</v>
      </c>
      <c r="L26" s="12">
        <v>144</v>
      </c>
      <c r="M26" s="13">
        <v>2070</v>
      </c>
      <c r="N26" s="13">
        <v>314963</v>
      </c>
    </row>
    <row r="27" spans="1:14">
      <c r="A27" s="12" t="s">
        <v>34</v>
      </c>
      <c r="B27" s="12">
        <v>11</v>
      </c>
      <c r="C27" s="12">
        <v>254.7</v>
      </c>
      <c r="D27" s="12">
        <v>0.09</v>
      </c>
      <c r="E27" s="12">
        <v>1.837</v>
      </c>
      <c r="F27" s="12">
        <v>122.2</v>
      </c>
      <c r="G27" s="12">
        <v>138.6</v>
      </c>
      <c r="H27" s="13">
        <v>2807177</v>
      </c>
      <c r="I27" s="13">
        <v>64830440</v>
      </c>
      <c r="J27" s="13">
        <v>22963</v>
      </c>
      <c r="K27" s="13">
        <v>467745</v>
      </c>
      <c r="L27" s="12">
        <v>167</v>
      </c>
      <c r="M27" s="13">
        <v>2886</v>
      </c>
      <c r="N27" s="13">
        <v>254580</v>
      </c>
    </row>
    <row r="28" spans="1:14">
      <c r="A28" s="12" t="s">
        <v>35</v>
      </c>
      <c r="B28" s="12">
        <v>11.1</v>
      </c>
      <c r="C28" s="12">
        <v>146.69999999999999</v>
      </c>
      <c r="D28" s="12">
        <v>7.3999999999999996E-2</v>
      </c>
      <c r="E28" s="12">
        <v>1.2290000000000001</v>
      </c>
      <c r="F28" s="12">
        <v>149</v>
      </c>
      <c r="G28" s="12">
        <v>119.4</v>
      </c>
      <c r="H28" s="13">
        <v>15514704</v>
      </c>
      <c r="I28" s="13">
        <v>205136890</v>
      </c>
      <c r="J28" s="13">
        <v>104124</v>
      </c>
      <c r="K28" s="13">
        <v>1718768</v>
      </c>
      <c r="L28" s="12">
        <v>350</v>
      </c>
      <c r="M28" s="13">
        <v>4059</v>
      </c>
      <c r="N28" s="13">
        <v>1398280</v>
      </c>
    </row>
    <row r="29" spans="1:14">
      <c r="A29" s="12" t="s">
        <v>36</v>
      </c>
      <c r="B29" s="12">
        <v>13.4</v>
      </c>
      <c r="C29" s="12">
        <v>205.3</v>
      </c>
      <c r="D29" s="12">
        <v>0.129</v>
      </c>
      <c r="E29" s="12">
        <v>1.5509999999999999</v>
      </c>
      <c r="F29" s="12">
        <v>103.7</v>
      </c>
      <c r="G29" s="12">
        <v>132.4</v>
      </c>
      <c r="H29" s="13">
        <v>25857170</v>
      </c>
      <c r="I29" s="13">
        <v>396570199</v>
      </c>
      <c r="J29" s="13">
        <v>249250</v>
      </c>
      <c r="K29" s="13">
        <v>2995183</v>
      </c>
      <c r="L29" s="12">
        <v>769</v>
      </c>
      <c r="M29" s="13">
        <v>9275</v>
      </c>
      <c r="N29" s="13">
        <v>1931538</v>
      </c>
    </row>
    <row r="30" spans="1:14">
      <c r="A30" s="12" t="s">
        <v>37</v>
      </c>
      <c r="B30" s="12">
        <v>9.6999999999999993</v>
      </c>
      <c r="C30" s="12">
        <v>192.1</v>
      </c>
      <c r="D30" s="12">
        <v>8.5000000000000006E-2</v>
      </c>
      <c r="E30" s="12">
        <v>1.405</v>
      </c>
      <c r="F30" s="12">
        <v>114</v>
      </c>
      <c r="G30" s="12">
        <v>136.80000000000001</v>
      </c>
      <c r="H30" s="13">
        <v>12668652</v>
      </c>
      <c r="I30" s="13">
        <v>251675179</v>
      </c>
      <c r="J30" s="13">
        <v>111093</v>
      </c>
      <c r="K30" s="13">
        <v>1840079</v>
      </c>
      <c r="L30" s="12">
        <v>655</v>
      </c>
      <c r="M30" s="13">
        <v>10892</v>
      </c>
      <c r="N30" s="13">
        <v>1309972</v>
      </c>
    </row>
    <row r="31" spans="1:14">
      <c r="A31" s="12" t="s">
        <v>38</v>
      </c>
      <c r="B31" s="12">
        <v>15.7</v>
      </c>
      <c r="C31" s="12">
        <v>314.2</v>
      </c>
      <c r="D31" s="12">
        <v>9.7000000000000003E-2</v>
      </c>
      <c r="E31" s="12">
        <v>1.859</v>
      </c>
      <c r="F31" s="12">
        <v>161.9</v>
      </c>
      <c r="G31" s="12">
        <v>169</v>
      </c>
      <c r="H31" s="13">
        <v>18153473</v>
      </c>
      <c r="I31" s="13">
        <v>363170182</v>
      </c>
      <c r="J31" s="13">
        <v>112142</v>
      </c>
      <c r="K31" s="13">
        <v>2149374</v>
      </c>
      <c r="L31" s="12">
        <v>899</v>
      </c>
      <c r="M31" s="13">
        <v>11072</v>
      </c>
      <c r="N31" s="13">
        <v>1155903</v>
      </c>
    </row>
  </sheetData>
  <autoFilter ref="A2:N2" xr:uid="{4A0C628D-85F8-4763-92F6-A4DB17C5D978}"/>
  <mergeCells count="1">
    <mergeCell ref="N1:N2"/>
  </mergeCells>
  <pageMargins left="0.7" right="0.7" top="0.75" bottom="0.75" header="0.3" footer="0.3"/>
  <headerFooter>
    <oddFooter xml:space="preserve">&amp;C_x000D_&amp;1#&amp;"Calibri"&amp;12&amp;K000000 Confidential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97789-2E8E-4484-A2C1-3C842465CD7A}">
  <dimension ref="A1:P23"/>
  <sheetViews>
    <sheetView workbookViewId="0">
      <selection activeCell="B34" sqref="B34"/>
    </sheetView>
  </sheetViews>
  <sheetFormatPr defaultRowHeight="14.45"/>
  <cols>
    <col min="1" max="1" width="22.5703125" bestFit="1" customWidth="1"/>
    <col min="2" max="2" width="18.28515625" bestFit="1" customWidth="1"/>
    <col min="3" max="4" width="8.7109375" bestFit="1" customWidth="1"/>
    <col min="5" max="6" width="8.5703125" bestFit="1" customWidth="1"/>
    <col min="7" max="8" width="10" bestFit="1" customWidth="1"/>
    <col min="9" max="10" width="10.28515625" bestFit="1" customWidth="1"/>
    <col min="11" max="12" width="10.42578125" bestFit="1" customWidth="1"/>
    <col min="13" max="14" width="8" bestFit="1" customWidth="1"/>
    <col min="15" max="15" width="10.5703125" bestFit="1" customWidth="1"/>
  </cols>
  <sheetData>
    <row r="1" spans="1:16">
      <c r="A1" s="8"/>
      <c r="B1" s="8"/>
      <c r="C1" s="9" t="s">
        <v>0</v>
      </c>
      <c r="D1" s="9" t="s">
        <v>1</v>
      </c>
      <c r="E1" s="9" t="s">
        <v>0</v>
      </c>
      <c r="F1" s="9" t="s">
        <v>1</v>
      </c>
      <c r="G1" s="9" t="s">
        <v>0</v>
      </c>
      <c r="H1" s="9" t="s">
        <v>1</v>
      </c>
      <c r="I1" s="9" t="s">
        <v>0</v>
      </c>
      <c r="J1" s="9" t="s">
        <v>1</v>
      </c>
      <c r="K1" s="9" t="s">
        <v>0</v>
      </c>
      <c r="L1" s="9" t="s">
        <v>1</v>
      </c>
      <c r="M1" s="9" t="s">
        <v>0</v>
      </c>
      <c r="N1" s="9" t="s">
        <v>1</v>
      </c>
      <c r="O1" s="8"/>
      <c r="P1" s="54"/>
    </row>
    <row r="2" spans="1:16">
      <c r="A2" s="11" t="s">
        <v>39</v>
      </c>
      <c r="B2" s="11" t="s">
        <v>40</v>
      </c>
      <c r="C2" s="9" t="s">
        <v>4</v>
      </c>
      <c r="D2" s="9" t="s">
        <v>4</v>
      </c>
      <c r="E2" s="9" t="s">
        <v>5</v>
      </c>
      <c r="F2" s="9" t="s">
        <v>5</v>
      </c>
      <c r="G2" s="9" t="s">
        <v>6</v>
      </c>
      <c r="H2" s="9" t="s">
        <v>6</v>
      </c>
      <c r="I2" s="9" t="s">
        <v>7</v>
      </c>
      <c r="J2" s="9" t="s">
        <v>7</v>
      </c>
      <c r="K2" s="9" t="s">
        <v>8</v>
      </c>
      <c r="L2" s="9" t="s">
        <v>8</v>
      </c>
      <c r="M2" s="9" t="s">
        <v>9</v>
      </c>
      <c r="N2" s="9" t="s">
        <v>9</v>
      </c>
      <c r="O2" s="11" t="s">
        <v>2</v>
      </c>
      <c r="P2" s="54"/>
    </row>
    <row r="3" spans="1:16">
      <c r="A3" s="12" t="s">
        <v>41</v>
      </c>
      <c r="B3" s="12" t="s">
        <v>42</v>
      </c>
      <c r="C3" s="12">
        <v>0</v>
      </c>
      <c r="D3" s="12">
        <v>2.81</v>
      </c>
      <c r="E3" s="12">
        <v>0</v>
      </c>
      <c r="F3" s="12">
        <v>3.6999999999999998E-2</v>
      </c>
      <c r="G3" s="12">
        <v>0</v>
      </c>
      <c r="H3" s="12">
        <v>76.900000000000006</v>
      </c>
      <c r="I3" s="12">
        <v>0</v>
      </c>
      <c r="J3" s="13">
        <v>1494334</v>
      </c>
      <c r="K3" s="12">
        <v>0</v>
      </c>
      <c r="L3" s="13">
        <v>19428</v>
      </c>
      <c r="M3" s="12">
        <v>0</v>
      </c>
      <c r="N3" s="12">
        <v>2</v>
      </c>
      <c r="O3" s="13">
        <v>532173</v>
      </c>
      <c r="P3" s="1"/>
    </row>
    <row r="4" spans="1:16">
      <c r="A4" s="12" t="s">
        <v>41</v>
      </c>
      <c r="B4" s="12" t="s">
        <v>43</v>
      </c>
      <c r="C4" s="12">
        <v>0</v>
      </c>
      <c r="D4" s="12">
        <v>3.16</v>
      </c>
      <c r="E4" s="12">
        <v>0</v>
      </c>
      <c r="F4" s="12">
        <v>7.5999999999999998E-2</v>
      </c>
      <c r="G4" s="12">
        <v>0</v>
      </c>
      <c r="H4" s="12">
        <v>41.4</v>
      </c>
      <c r="I4" s="12">
        <v>0</v>
      </c>
      <c r="J4" s="13">
        <v>1117964</v>
      </c>
      <c r="K4" s="12">
        <v>0</v>
      </c>
      <c r="L4" s="13">
        <v>27026</v>
      </c>
      <c r="M4" s="12">
        <v>0</v>
      </c>
      <c r="N4" s="12">
        <v>3</v>
      </c>
      <c r="O4" s="13">
        <v>353575</v>
      </c>
      <c r="P4" s="1"/>
    </row>
    <row r="5" spans="1:16">
      <c r="A5" s="12" t="s">
        <v>44</v>
      </c>
      <c r="B5" s="12" t="s">
        <v>45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3">
        <v>334306</v>
      </c>
      <c r="P5" s="1"/>
    </row>
    <row r="6" spans="1:16">
      <c r="A6" s="12" t="s">
        <v>44</v>
      </c>
      <c r="B6" s="12" t="s">
        <v>46</v>
      </c>
      <c r="C6" s="12">
        <v>0</v>
      </c>
      <c r="D6" s="12">
        <v>10.43</v>
      </c>
      <c r="E6" s="12">
        <v>0</v>
      </c>
      <c r="F6" s="12">
        <v>5.6000000000000001E-2</v>
      </c>
      <c r="G6" s="12">
        <v>0</v>
      </c>
      <c r="H6" s="12">
        <v>187.8</v>
      </c>
      <c r="I6" s="12">
        <v>0</v>
      </c>
      <c r="J6" s="13">
        <v>6884207</v>
      </c>
      <c r="K6" s="12">
        <v>0</v>
      </c>
      <c r="L6" s="13">
        <v>36652</v>
      </c>
      <c r="M6" s="12">
        <v>0</v>
      </c>
      <c r="N6" s="12">
        <v>3</v>
      </c>
      <c r="O6" s="13">
        <v>659906</v>
      </c>
      <c r="P6" s="1"/>
    </row>
    <row r="7" spans="1:16">
      <c r="A7" s="12" t="s">
        <v>44</v>
      </c>
      <c r="B7" s="12" t="s">
        <v>47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3">
        <v>454153</v>
      </c>
      <c r="P7" s="1"/>
    </row>
    <row r="8" spans="1:16">
      <c r="A8" s="12" t="s">
        <v>44</v>
      </c>
      <c r="B8" s="12" t="s">
        <v>48</v>
      </c>
      <c r="C8" s="12">
        <v>0.09</v>
      </c>
      <c r="D8" s="12">
        <v>3.54</v>
      </c>
      <c r="E8" s="12">
        <v>3.0000000000000001E-3</v>
      </c>
      <c r="F8" s="12">
        <v>7.6999999999999999E-2</v>
      </c>
      <c r="G8" s="12">
        <v>30.9</v>
      </c>
      <c r="H8" s="12">
        <v>46.2</v>
      </c>
      <c r="I8" s="13">
        <v>27430</v>
      </c>
      <c r="J8" s="13">
        <v>1073998</v>
      </c>
      <c r="K8" s="12">
        <v>887</v>
      </c>
      <c r="L8" s="13">
        <v>23269</v>
      </c>
      <c r="M8" s="12">
        <v>2</v>
      </c>
      <c r="N8" s="12">
        <v>7</v>
      </c>
      <c r="O8" s="13">
        <v>303580</v>
      </c>
      <c r="P8" s="1"/>
    </row>
    <row r="9" spans="1:16">
      <c r="A9" s="12" t="s">
        <v>44</v>
      </c>
      <c r="B9" s="12" t="s">
        <v>49</v>
      </c>
      <c r="C9" s="12">
        <v>0</v>
      </c>
      <c r="D9" s="12">
        <v>1.89</v>
      </c>
      <c r="E9" s="12">
        <v>0</v>
      </c>
      <c r="F9" s="12">
        <v>0.02</v>
      </c>
      <c r="G9" s="12">
        <v>0</v>
      </c>
      <c r="H9" s="12">
        <v>96.6</v>
      </c>
      <c r="I9" s="12">
        <v>0</v>
      </c>
      <c r="J9" s="13">
        <v>384135</v>
      </c>
      <c r="K9" s="12">
        <v>0</v>
      </c>
      <c r="L9" s="13">
        <v>3975</v>
      </c>
      <c r="M9" s="12">
        <v>0</v>
      </c>
      <c r="N9" s="12">
        <v>2</v>
      </c>
      <c r="O9" s="13">
        <v>203374</v>
      </c>
      <c r="P9" s="1"/>
    </row>
    <row r="10" spans="1:16">
      <c r="A10" s="12" t="s">
        <v>50</v>
      </c>
      <c r="B10" s="12" t="s">
        <v>51</v>
      </c>
      <c r="C10" s="12">
        <v>0</v>
      </c>
      <c r="D10" s="12">
        <v>7.0000000000000007E-2</v>
      </c>
      <c r="E10" s="12">
        <v>0</v>
      </c>
      <c r="F10" s="12">
        <v>8.0000000000000002E-3</v>
      </c>
      <c r="G10" s="12">
        <v>0</v>
      </c>
      <c r="H10" s="12">
        <v>9</v>
      </c>
      <c r="I10" s="12">
        <v>0</v>
      </c>
      <c r="J10" s="13">
        <v>5643</v>
      </c>
      <c r="K10" s="12">
        <v>0</v>
      </c>
      <c r="L10" s="12">
        <v>627</v>
      </c>
      <c r="M10" s="12">
        <v>0</v>
      </c>
      <c r="N10" s="12">
        <v>1</v>
      </c>
      <c r="O10" s="13">
        <v>82374</v>
      </c>
      <c r="P10" s="1"/>
    </row>
    <row r="11" spans="1:16">
      <c r="A11" s="12" t="s">
        <v>50</v>
      </c>
      <c r="B11" s="12" t="s">
        <v>52</v>
      </c>
      <c r="C11" s="12">
        <v>0</v>
      </c>
      <c r="D11" s="12">
        <v>0.74</v>
      </c>
      <c r="E11" s="12">
        <v>0</v>
      </c>
      <c r="F11" s="12">
        <v>2.4E-2</v>
      </c>
      <c r="G11" s="12">
        <v>0</v>
      </c>
      <c r="H11" s="12">
        <v>30.6</v>
      </c>
      <c r="I11" s="12">
        <v>0</v>
      </c>
      <c r="J11" s="13">
        <v>54643</v>
      </c>
      <c r="K11" s="12">
        <v>0</v>
      </c>
      <c r="L11" s="13">
        <v>1785</v>
      </c>
      <c r="M11" s="12">
        <v>0</v>
      </c>
      <c r="N11" s="12">
        <v>2</v>
      </c>
      <c r="O11" s="13">
        <v>73725</v>
      </c>
      <c r="P11" s="1"/>
    </row>
    <row r="12" spans="1:16">
      <c r="A12" s="12" t="s">
        <v>50</v>
      </c>
      <c r="B12" s="12" t="s">
        <v>53</v>
      </c>
      <c r="C12" s="12">
        <v>0</v>
      </c>
      <c r="D12" s="12">
        <v>4.2</v>
      </c>
      <c r="E12" s="12">
        <v>0</v>
      </c>
      <c r="F12" s="12">
        <v>4.9000000000000002E-2</v>
      </c>
      <c r="G12" s="12">
        <v>0</v>
      </c>
      <c r="H12" s="12">
        <v>86.1</v>
      </c>
      <c r="I12" s="12">
        <v>0</v>
      </c>
      <c r="J12" s="13">
        <v>2033319</v>
      </c>
      <c r="K12" s="12">
        <v>0</v>
      </c>
      <c r="L12" s="13">
        <v>23604</v>
      </c>
      <c r="M12" s="12">
        <v>0</v>
      </c>
      <c r="N12" s="12">
        <v>2</v>
      </c>
      <c r="O12" s="13">
        <v>484549</v>
      </c>
      <c r="P12" s="1"/>
    </row>
    <row r="13" spans="1:16">
      <c r="A13" s="12" t="s">
        <v>50</v>
      </c>
      <c r="B13" s="12" t="s">
        <v>54</v>
      </c>
      <c r="C13" s="12">
        <v>0.06</v>
      </c>
      <c r="D13" s="12">
        <v>5.24</v>
      </c>
      <c r="E13" s="12">
        <v>2E-3</v>
      </c>
      <c r="F13" s="12">
        <v>0.04</v>
      </c>
      <c r="G13" s="12">
        <v>31</v>
      </c>
      <c r="H13" s="12">
        <v>132.1</v>
      </c>
      <c r="I13" s="13">
        <v>10352</v>
      </c>
      <c r="J13" s="13">
        <v>888484</v>
      </c>
      <c r="K13" s="12">
        <v>334</v>
      </c>
      <c r="L13" s="13">
        <v>6728</v>
      </c>
      <c r="M13" s="12">
        <v>1</v>
      </c>
      <c r="N13" s="12">
        <v>4</v>
      </c>
      <c r="O13" s="13">
        <v>169573</v>
      </c>
      <c r="P13" s="1"/>
    </row>
    <row r="14" spans="1:16">
      <c r="A14" s="12" t="s">
        <v>50</v>
      </c>
      <c r="B14" s="12" t="s">
        <v>55</v>
      </c>
      <c r="C14" s="12">
        <v>0</v>
      </c>
      <c r="D14" s="12">
        <v>15.03</v>
      </c>
      <c r="E14" s="12">
        <v>0</v>
      </c>
      <c r="F14" s="12">
        <v>6.7000000000000004E-2</v>
      </c>
      <c r="G14" s="12">
        <v>0</v>
      </c>
      <c r="H14" s="12">
        <v>225.3</v>
      </c>
      <c r="I14" s="12">
        <v>0</v>
      </c>
      <c r="J14" s="13">
        <v>1160784</v>
      </c>
      <c r="K14" s="12">
        <v>0</v>
      </c>
      <c r="L14" s="13">
        <v>5153</v>
      </c>
      <c r="M14" s="12">
        <v>0</v>
      </c>
      <c r="N14" s="12">
        <v>2</v>
      </c>
      <c r="O14" s="13">
        <v>77209</v>
      </c>
      <c r="P14" s="1"/>
    </row>
    <row r="15" spans="1:16">
      <c r="A15" s="12" t="s">
        <v>56</v>
      </c>
      <c r="B15" s="12" t="s">
        <v>57</v>
      </c>
      <c r="C15" s="12">
        <v>0</v>
      </c>
      <c r="D15" s="12">
        <v>16.64</v>
      </c>
      <c r="E15" s="12">
        <v>0</v>
      </c>
      <c r="F15" s="12">
        <v>0.215</v>
      </c>
      <c r="G15" s="12">
        <v>0</v>
      </c>
      <c r="H15" s="12">
        <v>77.400000000000006</v>
      </c>
      <c r="I15" s="12">
        <v>0</v>
      </c>
      <c r="J15" s="13">
        <v>4505213</v>
      </c>
      <c r="K15" s="12">
        <v>0</v>
      </c>
      <c r="L15" s="13">
        <v>58235</v>
      </c>
      <c r="M15" s="12">
        <v>0</v>
      </c>
      <c r="N15" s="12">
        <v>18</v>
      </c>
      <c r="O15" s="13">
        <v>270772</v>
      </c>
      <c r="P15" s="1"/>
    </row>
    <row r="16" spans="1:16">
      <c r="A16" s="12" t="s">
        <v>56</v>
      </c>
      <c r="B16" s="12" t="s">
        <v>58</v>
      </c>
      <c r="C16" s="12">
        <v>4.2300000000000004</v>
      </c>
      <c r="D16" s="12">
        <v>14.15</v>
      </c>
      <c r="E16" s="12">
        <v>8.9999999999999993E-3</v>
      </c>
      <c r="F16" s="12">
        <v>0.10299999999999999</v>
      </c>
      <c r="G16" s="12">
        <v>496.1</v>
      </c>
      <c r="H16" s="12">
        <v>137.1</v>
      </c>
      <c r="I16" s="13">
        <v>845855</v>
      </c>
      <c r="J16" s="13">
        <v>2827947</v>
      </c>
      <c r="K16" s="13">
        <v>1705</v>
      </c>
      <c r="L16" s="13">
        <v>20634</v>
      </c>
      <c r="M16" s="12">
        <v>1</v>
      </c>
      <c r="N16" s="12">
        <v>7</v>
      </c>
      <c r="O16" s="13">
        <v>199879</v>
      </c>
      <c r="P16" s="1"/>
    </row>
    <row r="17" spans="1:16">
      <c r="A17" s="12" t="s">
        <v>56</v>
      </c>
      <c r="B17" s="12" t="s">
        <v>59</v>
      </c>
      <c r="C17" s="12">
        <v>0</v>
      </c>
      <c r="D17" s="12">
        <v>5</v>
      </c>
      <c r="E17" s="12">
        <v>0</v>
      </c>
      <c r="F17" s="12">
        <v>4.2000000000000003E-2</v>
      </c>
      <c r="G17" s="12">
        <v>0</v>
      </c>
      <c r="H17" s="12">
        <v>119.1</v>
      </c>
      <c r="I17" s="12">
        <v>0</v>
      </c>
      <c r="J17" s="13">
        <v>1499591</v>
      </c>
      <c r="K17" s="12">
        <v>0</v>
      </c>
      <c r="L17" s="13">
        <v>12587</v>
      </c>
      <c r="M17" s="12">
        <v>0</v>
      </c>
      <c r="N17" s="12">
        <v>7</v>
      </c>
      <c r="O17" s="13">
        <v>300142</v>
      </c>
      <c r="P17" s="1"/>
    </row>
    <row r="18" spans="1:16">
      <c r="A18" s="12" t="s">
        <v>56</v>
      </c>
      <c r="B18" s="12" t="s">
        <v>60</v>
      </c>
      <c r="C18" s="12">
        <v>0</v>
      </c>
      <c r="D18" s="12">
        <v>0.42</v>
      </c>
      <c r="E18" s="12">
        <v>0</v>
      </c>
      <c r="F18" s="12">
        <v>1.7999999999999999E-2</v>
      </c>
      <c r="G18" s="12">
        <v>0</v>
      </c>
      <c r="H18" s="12">
        <v>23.2</v>
      </c>
      <c r="I18" s="12">
        <v>0</v>
      </c>
      <c r="J18" s="13">
        <v>17381</v>
      </c>
      <c r="K18" s="12">
        <v>0</v>
      </c>
      <c r="L18" s="12">
        <v>749</v>
      </c>
      <c r="M18" s="12">
        <v>0</v>
      </c>
      <c r="N18" s="12">
        <v>1</v>
      </c>
      <c r="O18" s="13">
        <v>41868</v>
      </c>
      <c r="P18" s="1"/>
    </row>
    <row r="19" spans="1:16">
      <c r="A19" s="12" t="s">
        <v>56</v>
      </c>
      <c r="B19" s="12" t="s">
        <v>61</v>
      </c>
      <c r="C19" s="12">
        <v>0</v>
      </c>
      <c r="D19" s="12">
        <v>9.8699999999999992</v>
      </c>
      <c r="E19" s="12">
        <v>0</v>
      </c>
      <c r="F19" s="12">
        <v>6.9000000000000006E-2</v>
      </c>
      <c r="G19" s="12">
        <v>0</v>
      </c>
      <c r="H19" s="12">
        <v>143.6</v>
      </c>
      <c r="I19" s="12">
        <v>0</v>
      </c>
      <c r="J19" s="13">
        <v>2309594</v>
      </c>
      <c r="K19" s="12">
        <v>0</v>
      </c>
      <c r="L19" s="13">
        <v>16079</v>
      </c>
      <c r="M19" s="12">
        <v>0</v>
      </c>
      <c r="N19" s="12">
        <v>4</v>
      </c>
      <c r="O19" s="13">
        <v>234117</v>
      </c>
      <c r="P19" s="1"/>
    </row>
    <row r="20" spans="1:16">
      <c r="A20" s="12" t="s">
        <v>62</v>
      </c>
      <c r="B20" s="12" t="s">
        <v>63</v>
      </c>
      <c r="C20" s="12">
        <v>0</v>
      </c>
      <c r="D20" s="12">
        <v>25.04</v>
      </c>
      <c r="E20" s="12">
        <v>0</v>
      </c>
      <c r="F20" s="12">
        <v>0.16500000000000001</v>
      </c>
      <c r="G20" s="12">
        <v>0</v>
      </c>
      <c r="H20" s="12">
        <v>152</v>
      </c>
      <c r="I20" s="12">
        <v>0</v>
      </c>
      <c r="J20" s="13">
        <v>6853476</v>
      </c>
      <c r="K20" s="12">
        <v>0</v>
      </c>
      <c r="L20" s="13">
        <v>45080</v>
      </c>
      <c r="M20" s="12">
        <v>0</v>
      </c>
      <c r="N20" s="12">
        <v>15</v>
      </c>
      <c r="O20" s="13">
        <v>273652</v>
      </c>
      <c r="P20" s="1"/>
    </row>
    <row r="21" spans="1:16">
      <c r="A21" s="12" t="s">
        <v>62</v>
      </c>
      <c r="B21" s="12" t="s">
        <v>64</v>
      </c>
      <c r="C21" s="12">
        <v>0</v>
      </c>
      <c r="D21" s="12">
        <v>1.4</v>
      </c>
      <c r="E21" s="12">
        <v>0</v>
      </c>
      <c r="F21" s="12">
        <v>5.0000000000000001E-3</v>
      </c>
      <c r="G21" s="12">
        <v>0</v>
      </c>
      <c r="H21" s="12">
        <v>300</v>
      </c>
      <c r="I21" s="12">
        <v>0</v>
      </c>
      <c r="J21" s="13">
        <v>632100</v>
      </c>
      <c r="K21" s="12">
        <v>0</v>
      </c>
      <c r="L21" s="13">
        <v>2107</v>
      </c>
      <c r="M21" s="12">
        <v>0</v>
      </c>
      <c r="N21" s="12">
        <v>1</v>
      </c>
      <c r="O21" s="13">
        <v>450503</v>
      </c>
      <c r="P21" s="1"/>
    </row>
    <row r="22" spans="1:16">
      <c r="A22" s="12" t="s">
        <v>62</v>
      </c>
      <c r="B22" s="12" t="s">
        <v>65</v>
      </c>
      <c r="C22" s="12">
        <v>0</v>
      </c>
      <c r="D22" s="12">
        <v>7.82</v>
      </c>
      <c r="E22" s="12">
        <v>0</v>
      </c>
      <c r="F22" s="12">
        <v>4.2000000000000003E-2</v>
      </c>
      <c r="G22" s="12">
        <v>0</v>
      </c>
      <c r="H22" s="12">
        <v>184.9</v>
      </c>
      <c r="I22" s="12">
        <v>0</v>
      </c>
      <c r="J22" s="13">
        <v>298967</v>
      </c>
      <c r="K22" s="12">
        <v>0</v>
      </c>
      <c r="L22" s="13">
        <v>1617</v>
      </c>
      <c r="M22" s="12">
        <v>0</v>
      </c>
      <c r="N22" s="12">
        <v>4</v>
      </c>
      <c r="O22" s="13">
        <v>38212</v>
      </c>
      <c r="P22" s="1"/>
    </row>
    <row r="23" spans="1:16">
      <c r="A23" s="12" t="s">
        <v>62</v>
      </c>
      <c r="B23" s="12" t="s">
        <v>66</v>
      </c>
      <c r="C23" s="12">
        <v>0</v>
      </c>
      <c r="D23" s="12">
        <v>0.74</v>
      </c>
      <c r="E23" s="12">
        <v>0</v>
      </c>
      <c r="F23" s="12">
        <v>4.0000000000000001E-3</v>
      </c>
      <c r="G23" s="12">
        <v>0</v>
      </c>
      <c r="H23" s="12">
        <v>194.7</v>
      </c>
      <c r="I23" s="12">
        <v>0</v>
      </c>
      <c r="J23" s="13">
        <v>156891</v>
      </c>
      <c r="K23" s="12">
        <v>0</v>
      </c>
      <c r="L23" s="12">
        <v>806</v>
      </c>
      <c r="M23" s="12">
        <v>0</v>
      </c>
      <c r="N23" s="12">
        <v>2</v>
      </c>
      <c r="O23" s="13">
        <v>213195</v>
      </c>
      <c r="P23" s="1"/>
    </row>
  </sheetData>
  <autoFilter ref="A2:O2" xr:uid="{1DA97789-2E8E-4484-A2C1-3C842465CD7A}"/>
  <mergeCells count="1">
    <mergeCell ref="P1:P2"/>
  </mergeCells>
  <pageMargins left="0.7" right="0.7" top="0.75" bottom="0.75" header="0.3" footer="0.3"/>
  <headerFooter>
    <oddFooter xml:space="preserve">&amp;C_x000D_&amp;1#&amp;"Calibri"&amp;12&amp;K000000 Confidential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9CB3E-529A-428C-BAF0-B1149A488C7C}">
  <dimension ref="A1:Z97"/>
  <sheetViews>
    <sheetView tabSelected="1" topLeftCell="D11" workbookViewId="0">
      <selection activeCell="S18" sqref="S18"/>
    </sheetView>
  </sheetViews>
  <sheetFormatPr defaultRowHeight="14.45"/>
  <cols>
    <col min="1" max="1" width="21.42578125" style="2" bestFit="1" customWidth="1"/>
    <col min="2" max="2" width="7.7109375" bestFit="1" customWidth="1"/>
    <col min="3" max="3" width="6.140625" bestFit="1" customWidth="1"/>
    <col min="4" max="4" width="7.7109375" bestFit="1" customWidth="1"/>
    <col min="5" max="5" width="6.140625" bestFit="1" customWidth="1"/>
    <col min="6" max="6" width="7.7109375" bestFit="1" customWidth="1"/>
    <col min="7" max="7" width="6.140625" bestFit="1" customWidth="1"/>
    <col min="8" max="8" width="10.85546875" customWidth="1"/>
    <col min="9" max="9" width="13.5703125" customWidth="1"/>
    <col min="10" max="10" width="7.7109375" bestFit="1" customWidth="1"/>
    <col min="11" max="11" width="10.85546875" customWidth="1"/>
    <col min="12" max="12" width="7.7109375" bestFit="1" customWidth="1"/>
    <col min="13" max="13" width="6.42578125" bestFit="1" customWidth="1"/>
    <col min="14" max="14" width="10.140625" bestFit="1" customWidth="1"/>
    <col min="16" max="16" width="4.85546875" bestFit="1" customWidth="1"/>
    <col min="17" max="17" width="11.5703125" bestFit="1" customWidth="1"/>
    <col min="19" max="19" width="12.42578125" bestFit="1" customWidth="1"/>
    <col min="20" max="20" width="9.85546875" bestFit="1" customWidth="1"/>
    <col min="21" max="21" width="12.140625" bestFit="1" customWidth="1"/>
  </cols>
  <sheetData>
    <row r="1" spans="1:21" ht="15.6">
      <c r="A1" s="3" t="s">
        <v>67</v>
      </c>
      <c r="J1" s="6"/>
      <c r="K1" s="3" t="s">
        <v>68</v>
      </c>
      <c r="L1" s="1"/>
      <c r="M1" s="1"/>
      <c r="N1" s="1"/>
      <c r="Q1" s="3"/>
    </row>
    <row r="2" spans="1:21">
      <c r="A2" s="5" t="s">
        <v>69</v>
      </c>
      <c r="I2" s="7"/>
      <c r="J2" s="7"/>
      <c r="K2" s="7"/>
      <c r="L2" s="7"/>
      <c r="M2" s="7"/>
      <c r="N2" s="1"/>
      <c r="Q2" s="5"/>
    </row>
    <row r="3" spans="1:21" ht="15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21" ht="15.75">
      <c r="A4" s="17"/>
      <c r="B4" s="43" t="s">
        <v>4</v>
      </c>
      <c r="C4" s="43"/>
      <c r="D4" s="44" t="s">
        <v>5</v>
      </c>
      <c r="E4" s="44"/>
      <c r="F4" s="43" t="s">
        <v>6</v>
      </c>
      <c r="G4" s="43"/>
      <c r="H4" s="43" t="s">
        <v>70</v>
      </c>
      <c r="I4" s="43"/>
      <c r="J4" s="45" t="s">
        <v>8</v>
      </c>
      <c r="K4" s="45"/>
      <c r="L4" s="43" t="s">
        <v>9</v>
      </c>
      <c r="M4" s="43"/>
      <c r="N4" s="18"/>
      <c r="P4" s="48"/>
      <c r="Q4" s="48"/>
      <c r="S4" s="50"/>
      <c r="T4" s="50"/>
      <c r="U4" s="50"/>
    </row>
    <row r="5" spans="1:21" ht="23.25">
      <c r="A5" s="46" t="s">
        <v>71</v>
      </c>
      <c r="B5" s="9" t="s">
        <v>0</v>
      </c>
      <c r="C5" s="9" t="s">
        <v>72</v>
      </c>
      <c r="D5" s="9" t="s">
        <v>0</v>
      </c>
      <c r="E5" s="32" t="s">
        <v>72</v>
      </c>
      <c r="F5" s="9" t="s">
        <v>0</v>
      </c>
      <c r="G5" s="9" t="s">
        <v>72</v>
      </c>
      <c r="H5" s="42" t="s">
        <v>0</v>
      </c>
      <c r="I5" s="42" t="s">
        <v>72</v>
      </c>
      <c r="J5" s="42" t="s">
        <v>0</v>
      </c>
      <c r="K5" s="47" t="s">
        <v>72</v>
      </c>
      <c r="L5" s="42" t="s">
        <v>0</v>
      </c>
      <c r="M5" s="42" t="s">
        <v>72</v>
      </c>
      <c r="N5" s="38" t="s">
        <v>73</v>
      </c>
      <c r="P5" s="52" t="s">
        <v>74</v>
      </c>
      <c r="Q5" s="53"/>
      <c r="S5" s="51" t="s">
        <v>75</v>
      </c>
      <c r="T5" s="51"/>
      <c r="U5" s="51"/>
    </row>
    <row r="6" spans="1:21" ht="23.25">
      <c r="A6" s="46"/>
      <c r="B6" s="9" t="s">
        <v>76</v>
      </c>
      <c r="C6" s="9" t="s">
        <v>76</v>
      </c>
      <c r="D6" s="9" t="s">
        <v>76</v>
      </c>
      <c r="E6" s="32" t="s">
        <v>76</v>
      </c>
      <c r="F6" s="9" t="s">
        <v>76</v>
      </c>
      <c r="G6" s="9" t="s">
        <v>76</v>
      </c>
      <c r="H6" s="42"/>
      <c r="I6" s="42"/>
      <c r="J6" s="42"/>
      <c r="K6" s="47"/>
      <c r="L6" s="42"/>
      <c r="M6" s="42"/>
      <c r="N6" s="38" t="s">
        <v>77</v>
      </c>
      <c r="P6" s="21">
        <v>2013</v>
      </c>
      <c r="Q6" s="22">
        <v>0.96899999999999997</v>
      </c>
      <c r="S6" s="28" t="s">
        <v>8</v>
      </c>
      <c r="T6" s="29" t="s">
        <v>78</v>
      </c>
      <c r="U6" s="31" t="s">
        <v>74</v>
      </c>
    </row>
    <row r="7" spans="1:21" ht="15">
      <c r="A7" s="16" t="s">
        <v>79</v>
      </c>
      <c r="B7" s="15">
        <v>12.7</v>
      </c>
      <c r="C7" s="39">
        <v>225.9</v>
      </c>
      <c r="D7" s="15">
        <v>0.10100000000000001</v>
      </c>
      <c r="E7" s="36">
        <v>1.63</v>
      </c>
      <c r="F7" s="15">
        <v>126.3</v>
      </c>
      <c r="G7" s="15">
        <v>138.6</v>
      </c>
      <c r="H7" s="13">
        <v>73872838</v>
      </c>
      <c r="I7" s="13">
        <v>1309080000</v>
      </c>
      <c r="J7" s="13">
        <v>585082</v>
      </c>
      <c r="K7" s="24">
        <v>9445118</v>
      </c>
      <c r="L7" s="13">
        <v>2683</v>
      </c>
      <c r="M7" s="13">
        <v>35573</v>
      </c>
      <c r="N7" s="37">
        <v>5795693</v>
      </c>
      <c r="P7" s="21">
        <v>2014</v>
      </c>
      <c r="Q7" s="22">
        <v>0.879</v>
      </c>
      <c r="S7" s="28" t="s">
        <v>72</v>
      </c>
      <c r="T7" s="29" t="s">
        <v>77</v>
      </c>
      <c r="U7" s="31" t="s">
        <v>72</v>
      </c>
    </row>
    <row r="8" spans="1:21" ht="15">
      <c r="A8" s="14"/>
      <c r="B8" s="15"/>
      <c r="C8" s="15"/>
      <c r="D8" s="15"/>
      <c r="E8" s="15"/>
      <c r="F8" s="15"/>
      <c r="G8" s="15"/>
      <c r="H8" s="12">
        <v>13</v>
      </c>
      <c r="I8" s="12"/>
      <c r="J8" s="12"/>
      <c r="K8" s="12"/>
      <c r="L8" s="12"/>
      <c r="M8" s="12"/>
      <c r="N8" s="12"/>
      <c r="P8" s="21">
        <v>2015</v>
      </c>
      <c r="Q8" s="22">
        <v>0.78700000000000003</v>
      </c>
      <c r="S8" s="25">
        <f>K7</f>
        <v>9445118</v>
      </c>
      <c r="T8" s="30">
        <f>N7</f>
        <v>5795693</v>
      </c>
      <c r="U8" s="35">
        <f>S8/T8</f>
        <v>1.6296787976864888</v>
      </c>
    </row>
    <row r="9" spans="1:21" ht="15">
      <c r="A9" s="16" t="s">
        <v>80</v>
      </c>
      <c r="B9" s="15">
        <v>0.1</v>
      </c>
      <c r="C9" s="15">
        <v>10.1</v>
      </c>
      <c r="D9" s="15">
        <v>1E-3</v>
      </c>
      <c r="E9" s="15">
        <v>7.4999999999999997E-2</v>
      </c>
      <c r="F9" s="15">
        <v>143.4</v>
      </c>
      <c r="G9" s="15">
        <v>133.9</v>
      </c>
      <c r="H9" s="13">
        <v>795202</v>
      </c>
      <c r="I9" s="13">
        <v>58325344</v>
      </c>
      <c r="J9" s="13">
        <v>5547</v>
      </c>
      <c r="K9" s="13">
        <v>435559</v>
      </c>
      <c r="L9" s="12">
        <v>6</v>
      </c>
      <c r="M9" s="12">
        <v>187</v>
      </c>
      <c r="N9" s="13">
        <v>5795693</v>
      </c>
      <c r="P9" s="21">
        <v>2016</v>
      </c>
      <c r="Q9" s="22">
        <v>0.94</v>
      </c>
      <c r="S9" s="26" t="s">
        <v>81</v>
      </c>
    </row>
    <row r="10" spans="1:21" ht="15">
      <c r="A10" s="19" t="s">
        <v>82</v>
      </c>
      <c r="B10" s="15">
        <v>0.1</v>
      </c>
      <c r="C10" s="15">
        <v>6.6</v>
      </c>
      <c r="D10" s="15">
        <v>1E-3</v>
      </c>
      <c r="E10" s="15">
        <v>5.2999999999999999E-2</v>
      </c>
      <c r="F10" s="15">
        <v>121</v>
      </c>
      <c r="G10" s="15">
        <v>122.8</v>
      </c>
      <c r="H10" s="13">
        <v>242968</v>
      </c>
      <c r="I10" s="13">
        <v>22013743</v>
      </c>
      <c r="J10" s="13">
        <v>2008</v>
      </c>
      <c r="K10" s="13">
        <v>179294</v>
      </c>
      <c r="L10" s="12">
        <v>1</v>
      </c>
      <c r="M10" s="12">
        <v>40</v>
      </c>
      <c r="N10" s="13">
        <v>3360151</v>
      </c>
      <c r="P10" s="21">
        <v>2017</v>
      </c>
      <c r="Q10" s="22">
        <v>0.878</v>
      </c>
    </row>
    <row r="11" spans="1:21" ht="15">
      <c r="A11" s="19" t="s">
        <v>83</v>
      </c>
      <c r="B11" s="15">
        <v>0.4</v>
      </c>
      <c r="C11" s="15">
        <v>27.1</v>
      </c>
      <c r="D11" s="15">
        <v>3.0000000000000001E-3</v>
      </c>
      <c r="E11" s="15">
        <v>0.14299999999999999</v>
      </c>
      <c r="F11" s="15">
        <v>121.9</v>
      </c>
      <c r="G11" s="15">
        <v>189.4</v>
      </c>
      <c r="H11" s="13">
        <v>334462</v>
      </c>
      <c r="I11" s="13">
        <v>24941034</v>
      </c>
      <c r="J11" s="13">
        <v>2743</v>
      </c>
      <c r="K11" s="13">
        <v>131661</v>
      </c>
      <c r="L11" s="12">
        <v>4</v>
      </c>
      <c r="M11" s="12">
        <v>101</v>
      </c>
      <c r="N11" s="13">
        <v>920686</v>
      </c>
      <c r="P11" s="21">
        <v>2018</v>
      </c>
      <c r="Q11" s="22">
        <v>0.96</v>
      </c>
    </row>
    <row r="12" spans="1:21" ht="15">
      <c r="A12" s="19" t="s">
        <v>84</v>
      </c>
      <c r="B12" s="15">
        <v>0.1</v>
      </c>
      <c r="C12" s="15">
        <v>7.5</v>
      </c>
      <c r="D12" s="15">
        <v>1E-3</v>
      </c>
      <c r="E12" s="15">
        <v>8.2000000000000003E-2</v>
      </c>
      <c r="F12" s="15">
        <v>273.60000000000002</v>
      </c>
      <c r="G12" s="15">
        <v>91.3</v>
      </c>
      <c r="H12" s="13">
        <v>217772</v>
      </c>
      <c r="I12" s="13">
        <v>11370567</v>
      </c>
      <c r="J12" s="12">
        <v>796</v>
      </c>
      <c r="K12" s="13">
        <v>124604</v>
      </c>
      <c r="L12" s="12">
        <v>1</v>
      </c>
      <c r="M12" s="12">
        <v>46</v>
      </c>
      <c r="N12" s="13">
        <v>1514856</v>
      </c>
      <c r="P12" s="21">
        <v>2019</v>
      </c>
      <c r="Q12" s="22">
        <v>1.0089999999999999</v>
      </c>
    </row>
    <row r="13" spans="1:21" ht="15">
      <c r="A13" s="4"/>
      <c r="B13" s="20"/>
      <c r="C13" s="20"/>
      <c r="D13" s="20"/>
      <c r="E13" s="20"/>
      <c r="F13" s="20"/>
      <c r="G13" s="20"/>
      <c r="H13" s="1"/>
      <c r="I13" s="1"/>
      <c r="J13" s="1"/>
      <c r="K13" s="1"/>
      <c r="L13" s="1"/>
      <c r="M13" s="1"/>
      <c r="N13" s="1"/>
      <c r="P13" s="21">
        <v>2020</v>
      </c>
      <c r="Q13" s="22">
        <v>1.0680000000000001</v>
      </c>
    </row>
    <row r="14" spans="1:21" ht="18.75">
      <c r="A14" s="16" t="s">
        <v>85</v>
      </c>
      <c r="B14" s="15">
        <v>0.15</v>
      </c>
      <c r="C14" s="15">
        <v>5.9</v>
      </c>
      <c r="D14" s="15">
        <v>1E-3</v>
      </c>
      <c r="E14" s="15">
        <v>5.2999999999999999E-2</v>
      </c>
      <c r="F14" s="15">
        <v>302</v>
      </c>
      <c r="G14" s="15">
        <v>111.7</v>
      </c>
      <c r="H14" s="13">
        <v>883637</v>
      </c>
      <c r="I14" s="13">
        <v>34198671</v>
      </c>
      <c r="J14" s="13">
        <v>2926</v>
      </c>
      <c r="K14" s="13">
        <v>306141</v>
      </c>
      <c r="L14" s="12">
        <v>4</v>
      </c>
      <c r="M14" s="12">
        <v>87</v>
      </c>
      <c r="N14" s="13">
        <v>5795693</v>
      </c>
      <c r="P14" s="21">
        <v>2021</v>
      </c>
      <c r="Q14" s="22">
        <v>1.1779999999999999</v>
      </c>
      <c r="S14" s="27"/>
      <c r="T14" s="27"/>
      <c r="U14" s="27"/>
    </row>
    <row r="15" spans="1:21" ht="15">
      <c r="A15" s="14" t="s">
        <v>86</v>
      </c>
      <c r="B15" s="15">
        <v>0</v>
      </c>
      <c r="C15" s="15">
        <v>2.95</v>
      </c>
      <c r="D15" s="15">
        <v>0</v>
      </c>
      <c r="E15" s="15">
        <v>5.1999999999999998E-2</v>
      </c>
      <c r="F15" s="15">
        <v>0</v>
      </c>
      <c r="G15" s="15">
        <v>56.2</v>
      </c>
      <c r="H15" s="12">
        <v>0</v>
      </c>
      <c r="I15" s="13">
        <v>2612298</v>
      </c>
      <c r="J15" s="12">
        <v>0</v>
      </c>
      <c r="K15" s="13">
        <v>46454</v>
      </c>
      <c r="L15" s="12">
        <v>0</v>
      </c>
      <c r="M15" s="12">
        <v>5</v>
      </c>
      <c r="N15" s="13">
        <v>885748</v>
      </c>
      <c r="P15" s="21">
        <v>2022</v>
      </c>
      <c r="Q15" s="22">
        <v>1.47</v>
      </c>
    </row>
    <row r="16" spans="1:21" ht="15">
      <c r="A16" s="14" t="s">
        <v>42</v>
      </c>
      <c r="B16" s="15">
        <v>0</v>
      </c>
      <c r="C16" s="15">
        <v>2.81</v>
      </c>
      <c r="D16" s="15">
        <v>0</v>
      </c>
      <c r="E16" s="15">
        <v>3.6999999999999998E-2</v>
      </c>
      <c r="F16" s="15">
        <v>0</v>
      </c>
      <c r="G16" s="15">
        <v>76.900000000000006</v>
      </c>
      <c r="H16" s="12">
        <v>0</v>
      </c>
      <c r="I16" s="13">
        <v>1494334</v>
      </c>
      <c r="J16" s="12">
        <v>0</v>
      </c>
      <c r="K16" s="13">
        <v>19428</v>
      </c>
      <c r="L16" s="12">
        <v>0</v>
      </c>
      <c r="M16" s="12">
        <v>2</v>
      </c>
      <c r="N16" s="13">
        <v>532173</v>
      </c>
      <c r="P16" s="21">
        <v>2023</v>
      </c>
      <c r="Q16" s="22">
        <v>1.4019999999999999</v>
      </c>
    </row>
    <row r="17" spans="1:17" ht="15">
      <c r="A17" s="14" t="s">
        <v>43</v>
      </c>
      <c r="B17" s="15">
        <v>0</v>
      </c>
      <c r="C17" s="15">
        <v>3.16</v>
      </c>
      <c r="D17" s="15">
        <v>0</v>
      </c>
      <c r="E17" s="15">
        <v>7.5999999999999998E-2</v>
      </c>
      <c r="F17" s="15">
        <v>0</v>
      </c>
      <c r="G17" s="15">
        <v>41.4</v>
      </c>
      <c r="H17" s="12">
        <v>0</v>
      </c>
      <c r="I17" s="13">
        <v>1117964</v>
      </c>
      <c r="J17" s="12">
        <v>0</v>
      </c>
      <c r="K17" s="13">
        <v>27026</v>
      </c>
      <c r="L17" s="12">
        <v>0</v>
      </c>
      <c r="M17" s="12">
        <v>3</v>
      </c>
      <c r="N17" s="13">
        <v>353575</v>
      </c>
      <c r="P17" s="33">
        <v>2024</v>
      </c>
      <c r="Q17" s="34">
        <v>1.63</v>
      </c>
    </row>
    <row r="18" spans="1:17" ht="15">
      <c r="A18" s="14" t="s">
        <v>87</v>
      </c>
      <c r="B18" s="15">
        <v>0.01</v>
      </c>
      <c r="C18" s="15">
        <v>4.67</v>
      </c>
      <c r="D18" s="15">
        <v>0</v>
      </c>
      <c r="E18" s="15">
        <v>4.2999999999999997E-2</v>
      </c>
      <c r="F18" s="15">
        <v>31</v>
      </c>
      <c r="G18" s="15">
        <v>109.3</v>
      </c>
      <c r="H18" s="13">
        <v>10352</v>
      </c>
      <c r="I18" s="13">
        <v>4142873</v>
      </c>
      <c r="J18" s="12">
        <v>334</v>
      </c>
      <c r="K18" s="13">
        <v>37897</v>
      </c>
      <c r="L18" s="12">
        <v>1</v>
      </c>
      <c r="M18" s="12">
        <v>11</v>
      </c>
      <c r="N18" s="13">
        <v>887430</v>
      </c>
    </row>
    <row r="19" spans="1:17" ht="15">
      <c r="A19" s="14" t="s">
        <v>88</v>
      </c>
      <c r="B19" s="15">
        <v>0</v>
      </c>
      <c r="C19" s="15">
        <v>7.0000000000000007E-2</v>
      </c>
      <c r="D19" s="15">
        <v>0</v>
      </c>
      <c r="E19" s="15">
        <v>8.0000000000000002E-3</v>
      </c>
      <c r="F19" s="15">
        <v>0</v>
      </c>
      <c r="G19" s="15">
        <v>9</v>
      </c>
      <c r="H19" s="12">
        <v>0</v>
      </c>
      <c r="I19" s="13">
        <v>5643</v>
      </c>
      <c r="J19" s="12">
        <v>0</v>
      </c>
      <c r="K19" s="12">
        <v>627</v>
      </c>
      <c r="L19" s="12">
        <v>0</v>
      </c>
      <c r="M19" s="12">
        <v>1</v>
      </c>
      <c r="N19" s="13">
        <v>82374</v>
      </c>
      <c r="P19" s="49" t="s">
        <v>89</v>
      </c>
      <c r="Q19" s="49"/>
    </row>
    <row r="20" spans="1:17" ht="15">
      <c r="A20" s="14" t="s">
        <v>90</v>
      </c>
      <c r="B20" s="15">
        <v>0</v>
      </c>
      <c r="C20" s="15">
        <v>0.74</v>
      </c>
      <c r="D20" s="15">
        <v>0</v>
      </c>
      <c r="E20" s="15">
        <v>2.4E-2</v>
      </c>
      <c r="F20" s="15">
        <v>0</v>
      </c>
      <c r="G20" s="15">
        <v>30.6</v>
      </c>
      <c r="H20" s="12">
        <v>0</v>
      </c>
      <c r="I20" s="13">
        <v>54643</v>
      </c>
      <c r="J20" s="12">
        <v>0</v>
      </c>
      <c r="K20" s="13">
        <v>1785</v>
      </c>
      <c r="L20" s="12">
        <v>0</v>
      </c>
      <c r="M20" s="12">
        <v>2</v>
      </c>
      <c r="N20" s="13">
        <v>73725</v>
      </c>
      <c r="P20" s="23">
        <v>2025</v>
      </c>
      <c r="Q20" s="8" t="s">
        <v>91</v>
      </c>
    </row>
    <row r="21" spans="1:17" ht="15">
      <c r="A21" s="14" t="s">
        <v>92</v>
      </c>
      <c r="B21" s="15">
        <v>0</v>
      </c>
      <c r="C21" s="15">
        <v>4.2</v>
      </c>
      <c r="D21" s="15">
        <v>0</v>
      </c>
      <c r="E21" s="15">
        <v>4.9000000000000002E-2</v>
      </c>
      <c r="F21" s="15">
        <v>0</v>
      </c>
      <c r="G21" s="15">
        <v>86.1</v>
      </c>
      <c r="H21" s="12">
        <v>0</v>
      </c>
      <c r="I21" s="13">
        <v>2033319</v>
      </c>
      <c r="J21" s="12">
        <v>0</v>
      </c>
      <c r="K21" s="13">
        <v>23604</v>
      </c>
      <c r="L21" s="12">
        <v>0</v>
      </c>
      <c r="M21" s="12">
        <v>2</v>
      </c>
      <c r="N21" s="13">
        <v>484549</v>
      </c>
      <c r="P21" s="23">
        <v>2029</v>
      </c>
      <c r="Q21" s="8" t="s">
        <v>93</v>
      </c>
    </row>
    <row r="22" spans="1:17" ht="15">
      <c r="A22" s="14" t="s">
        <v>94</v>
      </c>
      <c r="B22" s="15">
        <v>0.06</v>
      </c>
      <c r="C22" s="15">
        <v>5.24</v>
      </c>
      <c r="D22" s="15">
        <v>2E-3</v>
      </c>
      <c r="E22" s="15">
        <v>0.04</v>
      </c>
      <c r="F22" s="15">
        <v>31</v>
      </c>
      <c r="G22" s="15">
        <v>132.1</v>
      </c>
      <c r="H22" s="13">
        <v>10352</v>
      </c>
      <c r="I22" s="13">
        <v>888484</v>
      </c>
      <c r="J22" s="12">
        <v>334</v>
      </c>
      <c r="K22" s="13">
        <v>6728</v>
      </c>
      <c r="L22" s="12">
        <v>1</v>
      </c>
      <c r="M22" s="12">
        <v>4</v>
      </c>
      <c r="N22" s="13">
        <v>169573</v>
      </c>
    </row>
    <row r="23" spans="1:17" ht="15">
      <c r="A23" s="14" t="s">
        <v>95</v>
      </c>
      <c r="B23" s="15">
        <v>0</v>
      </c>
      <c r="C23" s="15">
        <v>15.03</v>
      </c>
      <c r="D23" s="15">
        <v>0</v>
      </c>
      <c r="E23" s="15">
        <v>6.7000000000000004E-2</v>
      </c>
      <c r="F23" s="15">
        <v>0</v>
      </c>
      <c r="G23" s="15">
        <v>225.3</v>
      </c>
      <c r="H23" s="12">
        <v>0</v>
      </c>
      <c r="I23" s="13">
        <v>1160784</v>
      </c>
      <c r="J23" s="12">
        <v>0</v>
      </c>
      <c r="K23" s="13">
        <v>5153</v>
      </c>
      <c r="L23" s="12">
        <v>0</v>
      </c>
      <c r="M23" s="12">
        <v>2</v>
      </c>
      <c r="N23" s="13">
        <v>77209</v>
      </c>
    </row>
    <row r="24" spans="1:17" ht="15">
      <c r="A24" s="14" t="s">
        <v>96</v>
      </c>
      <c r="B24" s="15">
        <v>0.81</v>
      </c>
      <c r="C24" s="15">
        <v>10.66</v>
      </c>
      <c r="D24" s="15">
        <v>2E-3</v>
      </c>
      <c r="E24" s="15">
        <v>0.10299999999999999</v>
      </c>
      <c r="F24" s="15">
        <v>496.1</v>
      </c>
      <c r="G24" s="15">
        <v>103.1</v>
      </c>
      <c r="H24" s="13">
        <v>845855</v>
      </c>
      <c r="I24" s="13">
        <v>11159726</v>
      </c>
      <c r="J24" s="13">
        <v>1705</v>
      </c>
      <c r="K24" s="13">
        <v>108284</v>
      </c>
      <c r="L24" s="12">
        <v>1</v>
      </c>
      <c r="M24" s="12">
        <v>37</v>
      </c>
      <c r="N24" s="13">
        <v>1046778</v>
      </c>
    </row>
    <row r="25" spans="1:17" ht="15">
      <c r="A25" s="14" t="s">
        <v>97</v>
      </c>
      <c r="B25" s="15">
        <v>0</v>
      </c>
      <c r="C25" s="15">
        <v>16.64</v>
      </c>
      <c r="D25" s="15">
        <v>0</v>
      </c>
      <c r="E25" s="15">
        <v>0.215</v>
      </c>
      <c r="F25" s="15">
        <v>0</v>
      </c>
      <c r="G25" s="15">
        <v>77.400000000000006</v>
      </c>
      <c r="H25" s="12">
        <v>0</v>
      </c>
      <c r="I25" s="13">
        <v>4505213</v>
      </c>
      <c r="J25" s="12">
        <v>0</v>
      </c>
      <c r="K25" s="13">
        <v>58235</v>
      </c>
      <c r="L25" s="12">
        <v>0</v>
      </c>
      <c r="M25" s="12">
        <v>18</v>
      </c>
      <c r="N25" s="13">
        <v>270772</v>
      </c>
    </row>
    <row r="26" spans="1:17" ht="15">
      <c r="A26" s="14" t="s">
        <v>98</v>
      </c>
      <c r="B26" s="15">
        <v>4.2300000000000004</v>
      </c>
      <c r="C26" s="15">
        <v>14.15</v>
      </c>
      <c r="D26" s="15">
        <v>8.9999999999999993E-3</v>
      </c>
      <c r="E26" s="15">
        <v>0.10299999999999999</v>
      </c>
      <c r="F26" s="15">
        <v>496.1</v>
      </c>
      <c r="G26" s="15">
        <v>137.1</v>
      </c>
      <c r="H26" s="13">
        <v>845855</v>
      </c>
      <c r="I26" s="13">
        <v>2827947</v>
      </c>
      <c r="J26" s="13">
        <v>1705</v>
      </c>
      <c r="K26" s="13">
        <v>20634</v>
      </c>
      <c r="L26" s="12">
        <v>1</v>
      </c>
      <c r="M26" s="12">
        <v>7</v>
      </c>
      <c r="N26" s="13">
        <v>199879</v>
      </c>
    </row>
    <row r="27" spans="1:17" ht="15">
      <c r="A27" s="14" t="s">
        <v>99</v>
      </c>
      <c r="B27" s="15">
        <v>0</v>
      </c>
      <c r="C27" s="15">
        <v>5</v>
      </c>
      <c r="D27" s="15">
        <v>0</v>
      </c>
      <c r="E27" s="15">
        <v>4.2000000000000003E-2</v>
      </c>
      <c r="F27" s="15">
        <v>0</v>
      </c>
      <c r="G27" s="15">
        <v>119.1</v>
      </c>
      <c r="H27" s="12">
        <v>0</v>
      </c>
      <c r="I27" s="13">
        <v>1499591</v>
      </c>
      <c r="J27" s="12">
        <v>0</v>
      </c>
      <c r="K27" s="13">
        <v>12587</v>
      </c>
      <c r="L27" s="12">
        <v>0</v>
      </c>
      <c r="M27" s="12">
        <v>7</v>
      </c>
      <c r="N27" s="13">
        <v>300142</v>
      </c>
    </row>
    <row r="28" spans="1:17" ht="15">
      <c r="A28" s="14" t="s">
        <v>100</v>
      </c>
      <c r="B28" s="15">
        <v>0</v>
      </c>
      <c r="C28" s="15">
        <v>0.42</v>
      </c>
      <c r="D28" s="15">
        <v>0</v>
      </c>
      <c r="E28" s="15">
        <v>1.7999999999999999E-2</v>
      </c>
      <c r="F28" s="15">
        <v>0</v>
      </c>
      <c r="G28" s="15">
        <v>23.2</v>
      </c>
      <c r="H28" s="12">
        <v>0</v>
      </c>
      <c r="I28" s="13">
        <v>17381</v>
      </c>
      <c r="J28" s="12">
        <v>0</v>
      </c>
      <c r="K28" s="12">
        <v>749</v>
      </c>
      <c r="L28" s="12">
        <v>0</v>
      </c>
      <c r="M28" s="12">
        <v>1</v>
      </c>
      <c r="N28" s="13">
        <v>41868</v>
      </c>
    </row>
    <row r="29" spans="1:17" ht="15">
      <c r="A29" s="14" t="s">
        <v>101</v>
      </c>
      <c r="B29" s="15">
        <v>0</v>
      </c>
      <c r="C29" s="15">
        <v>9.8699999999999992</v>
      </c>
      <c r="D29" s="15">
        <v>0</v>
      </c>
      <c r="E29" s="15">
        <v>6.9000000000000006E-2</v>
      </c>
      <c r="F29" s="15">
        <v>0</v>
      </c>
      <c r="G29" s="15">
        <v>143.6</v>
      </c>
      <c r="H29" s="12">
        <v>0</v>
      </c>
      <c r="I29" s="13">
        <v>2309594</v>
      </c>
      <c r="J29" s="12">
        <v>0</v>
      </c>
      <c r="K29" s="13">
        <v>16079</v>
      </c>
      <c r="L29" s="12">
        <v>0</v>
      </c>
      <c r="M29" s="12">
        <v>4</v>
      </c>
      <c r="N29" s="13">
        <v>234117</v>
      </c>
    </row>
    <row r="30" spans="1:17" ht="15">
      <c r="A30" s="14" t="s">
        <v>102</v>
      </c>
      <c r="B30" s="15">
        <v>0.01</v>
      </c>
      <c r="C30" s="15">
        <v>4.2699999999999996</v>
      </c>
      <c r="D30" s="15">
        <v>0</v>
      </c>
      <c r="E30" s="15">
        <v>3.3000000000000002E-2</v>
      </c>
      <c r="F30" s="15">
        <v>30.9</v>
      </c>
      <c r="G30" s="15">
        <v>130.6</v>
      </c>
      <c r="H30" s="13">
        <v>27430</v>
      </c>
      <c r="I30" s="13">
        <v>8342340</v>
      </c>
      <c r="J30" s="12">
        <v>887</v>
      </c>
      <c r="K30" s="13">
        <v>63896</v>
      </c>
      <c r="L30" s="12">
        <v>2</v>
      </c>
      <c r="M30" s="12">
        <v>12</v>
      </c>
      <c r="N30" s="13">
        <v>1955319</v>
      </c>
    </row>
    <row r="31" spans="1:17" ht="15">
      <c r="A31" s="14" t="s">
        <v>103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3">
        <v>334306</v>
      </c>
    </row>
    <row r="32" spans="1:17" ht="15">
      <c r="A32" s="14" t="s">
        <v>104</v>
      </c>
      <c r="B32" s="15">
        <v>0</v>
      </c>
      <c r="C32" s="15">
        <v>1.89</v>
      </c>
      <c r="D32" s="15">
        <v>0</v>
      </c>
      <c r="E32" s="15">
        <v>0.02</v>
      </c>
      <c r="F32" s="15">
        <v>0</v>
      </c>
      <c r="G32" s="15">
        <v>96.6</v>
      </c>
      <c r="H32" s="12">
        <v>0</v>
      </c>
      <c r="I32" s="13">
        <v>384135</v>
      </c>
      <c r="J32" s="12">
        <v>0</v>
      </c>
      <c r="K32" s="13">
        <v>3975</v>
      </c>
      <c r="L32" s="12">
        <v>0</v>
      </c>
      <c r="M32" s="12">
        <v>2</v>
      </c>
      <c r="N32" s="13">
        <v>203374</v>
      </c>
    </row>
    <row r="33" spans="1:26" ht="14.45" customHeight="1">
      <c r="A33" s="14" t="s">
        <v>105</v>
      </c>
      <c r="B33" s="15">
        <v>0</v>
      </c>
      <c r="C33" s="15">
        <v>10.43</v>
      </c>
      <c r="D33" s="15">
        <v>0</v>
      </c>
      <c r="E33" s="15">
        <v>5.6000000000000001E-2</v>
      </c>
      <c r="F33" s="15">
        <v>0</v>
      </c>
      <c r="G33" s="15">
        <v>187.8</v>
      </c>
      <c r="H33" s="12">
        <v>0</v>
      </c>
      <c r="I33" s="13">
        <v>6884207</v>
      </c>
      <c r="J33" s="12">
        <v>0</v>
      </c>
      <c r="K33" s="13">
        <v>36652</v>
      </c>
      <c r="L33" s="12">
        <v>0</v>
      </c>
      <c r="M33" s="12">
        <v>3</v>
      </c>
      <c r="N33" s="13">
        <v>659906</v>
      </c>
      <c r="V33" s="27"/>
      <c r="W33" s="27"/>
      <c r="X33" s="27"/>
      <c r="Y33" s="27"/>
      <c r="Z33" s="27"/>
    </row>
    <row r="34" spans="1:26" ht="15">
      <c r="A34" s="14" t="s">
        <v>106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3">
        <v>454153</v>
      </c>
    </row>
    <row r="35" spans="1:26" ht="15">
      <c r="A35" s="14" t="s">
        <v>107</v>
      </c>
      <c r="B35" s="15">
        <v>0.09</v>
      </c>
      <c r="C35" s="15">
        <v>3.54</v>
      </c>
      <c r="D35" s="15">
        <v>3.0000000000000001E-3</v>
      </c>
      <c r="E35" s="15">
        <v>7.6999999999999999E-2</v>
      </c>
      <c r="F35" s="15">
        <v>30.9</v>
      </c>
      <c r="G35" s="15">
        <v>46.2</v>
      </c>
      <c r="H35" s="13">
        <v>27430</v>
      </c>
      <c r="I35" s="13">
        <v>1073998</v>
      </c>
      <c r="J35" s="12">
        <v>887</v>
      </c>
      <c r="K35" s="13">
        <v>23269</v>
      </c>
      <c r="L35" s="12">
        <v>2</v>
      </c>
      <c r="M35" s="12">
        <v>7</v>
      </c>
      <c r="N35" s="13">
        <v>303580</v>
      </c>
    </row>
    <row r="36" spans="1:26" ht="15">
      <c r="A36" s="14" t="s">
        <v>108</v>
      </c>
      <c r="B36" s="15">
        <v>0</v>
      </c>
      <c r="C36" s="15">
        <v>8.14</v>
      </c>
      <c r="D36" s="15">
        <v>0</v>
      </c>
      <c r="E36" s="15">
        <v>5.0999999999999997E-2</v>
      </c>
      <c r="F36" s="15">
        <v>0</v>
      </c>
      <c r="G36" s="15">
        <v>160.1</v>
      </c>
      <c r="H36" s="12">
        <v>0</v>
      </c>
      <c r="I36" s="13">
        <v>7941434</v>
      </c>
      <c r="J36" s="12">
        <v>0</v>
      </c>
      <c r="K36" s="13">
        <v>49610</v>
      </c>
      <c r="L36" s="12">
        <v>0</v>
      </c>
      <c r="M36" s="12">
        <v>22</v>
      </c>
      <c r="N36" s="13">
        <v>975562</v>
      </c>
    </row>
    <row r="37" spans="1:26" ht="15">
      <c r="A37" s="14" t="s">
        <v>109</v>
      </c>
      <c r="B37" s="15">
        <v>0</v>
      </c>
      <c r="C37" s="15">
        <v>25.04</v>
      </c>
      <c r="D37" s="15">
        <v>0</v>
      </c>
      <c r="E37" s="15">
        <v>0.16500000000000001</v>
      </c>
      <c r="F37" s="15">
        <v>0</v>
      </c>
      <c r="G37" s="15">
        <v>152</v>
      </c>
      <c r="H37" s="12">
        <v>0</v>
      </c>
      <c r="I37" s="13">
        <v>6853476</v>
      </c>
      <c r="J37" s="12">
        <v>0</v>
      </c>
      <c r="K37" s="13">
        <v>45080</v>
      </c>
      <c r="L37" s="12">
        <v>0</v>
      </c>
      <c r="M37" s="12">
        <v>15</v>
      </c>
      <c r="N37" s="13">
        <v>273652</v>
      </c>
    </row>
    <row r="38" spans="1:26" ht="15">
      <c r="A38" s="14" t="s">
        <v>110</v>
      </c>
      <c r="B38" s="15">
        <v>0</v>
      </c>
      <c r="C38" s="15">
        <v>1.4</v>
      </c>
      <c r="D38" s="15">
        <v>0</v>
      </c>
      <c r="E38" s="15">
        <v>5.0000000000000001E-3</v>
      </c>
      <c r="F38" s="15">
        <v>0</v>
      </c>
      <c r="G38" s="15">
        <v>300</v>
      </c>
      <c r="H38" s="12">
        <v>0</v>
      </c>
      <c r="I38" s="13">
        <v>632100</v>
      </c>
      <c r="J38" s="12">
        <v>0</v>
      </c>
      <c r="K38" s="13">
        <v>2107</v>
      </c>
      <c r="L38" s="12">
        <v>0</v>
      </c>
      <c r="M38" s="12">
        <v>1</v>
      </c>
      <c r="N38" s="13">
        <v>450503</v>
      </c>
    </row>
    <row r="39" spans="1:26" ht="15">
      <c r="A39" s="14" t="s">
        <v>111</v>
      </c>
      <c r="B39" s="15">
        <v>0</v>
      </c>
      <c r="C39" s="15">
        <v>7.82</v>
      </c>
      <c r="D39" s="15">
        <v>0</v>
      </c>
      <c r="E39" s="15">
        <v>4.2000000000000003E-2</v>
      </c>
      <c r="F39" s="15">
        <v>0</v>
      </c>
      <c r="G39" s="15">
        <v>184.9</v>
      </c>
      <c r="H39" s="12">
        <v>0</v>
      </c>
      <c r="I39" s="13">
        <v>298967</v>
      </c>
      <c r="J39" s="12">
        <v>0</v>
      </c>
      <c r="K39" s="13">
        <v>1617</v>
      </c>
      <c r="L39" s="12">
        <v>0</v>
      </c>
      <c r="M39" s="12">
        <v>4</v>
      </c>
      <c r="N39" s="13">
        <v>38212</v>
      </c>
    </row>
    <row r="40" spans="1:26" ht="15">
      <c r="A40" s="14" t="s">
        <v>112</v>
      </c>
      <c r="B40" s="15">
        <v>0</v>
      </c>
      <c r="C40" s="15">
        <v>0.74</v>
      </c>
      <c r="D40" s="15">
        <v>0</v>
      </c>
      <c r="E40" s="15">
        <v>4.0000000000000001E-3</v>
      </c>
      <c r="F40" s="15">
        <v>0</v>
      </c>
      <c r="G40" s="15">
        <v>194.7</v>
      </c>
      <c r="H40" s="12">
        <v>0</v>
      </c>
      <c r="I40" s="13">
        <v>156891</v>
      </c>
      <c r="J40" s="12">
        <v>0</v>
      </c>
      <c r="K40" s="12">
        <v>806</v>
      </c>
      <c r="L40" s="12">
        <v>0</v>
      </c>
      <c r="M40" s="12">
        <v>2</v>
      </c>
      <c r="N40" s="13">
        <v>213195</v>
      </c>
    </row>
    <row r="41" spans="1:26" ht="15">
      <c r="A41" s="4"/>
      <c r="B41" s="20"/>
      <c r="C41" s="20"/>
      <c r="D41" s="20"/>
      <c r="E41" s="20"/>
      <c r="F41" s="20"/>
      <c r="G41" s="20"/>
      <c r="H41" s="1"/>
      <c r="I41" s="1"/>
      <c r="J41" s="1"/>
      <c r="K41" s="1"/>
      <c r="L41" s="1"/>
      <c r="M41" s="1"/>
      <c r="N41" s="1"/>
    </row>
    <row r="42" spans="1:26">
      <c r="A42" s="16" t="s">
        <v>113</v>
      </c>
      <c r="B42" s="15">
        <v>12.5</v>
      </c>
      <c r="C42" s="15">
        <v>209.9</v>
      </c>
      <c r="D42" s="15">
        <v>9.9000000000000005E-2</v>
      </c>
      <c r="E42" s="15">
        <v>1.502</v>
      </c>
      <c r="F42" s="15">
        <v>125.2</v>
      </c>
      <c r="G42" s="15">
        <v>139.80000000000001</v>
      </c>
      <c r="H42" s="13">
        <v>72193999</v>
      </c>
      <c r="I42" s="13">
        <v>1216550000</v>
      </c>
      <c r="J42" s="13">
        <v>576609</v>
      </c>
      <c r="K42" s="13">
        <v>8703404</v>
      </c>
      <c r="L42" s="13">
        <v>2673</v>
      </c>
      <c r="M42" s="13">
        <v>35298</v>
      </c>
      <c r="N42" s="13">
        <v>5795693</v>
      </c>
    </row>
    <row r="43" spans="1:26">
      <c r="A43" s="14" t="s">
        <v>114</v>
      </c>
      <c r="B43" s="15">
        <v>16.899999999999999</v>
      </c>
      <c r="C43" s="15">
        <v>360.1</v>
      </c>
      <c r="D43" s="15">
        <v>0.218</v>
      </c>
      <c r="E43" s="15">
        <v>2.3039999999999998</v>
      </c>
      <c r="F43" s="15">
        <v>77.599999999999994</v>
      </c>
      <c r="G43" s="15">
        <v>156.30000000000001</v>
      </c>
      <c r="H43" s="13">
        <v>5116746</v>
      </c>
      <c r="I43" s="13">
        <v>108946912</v>
      </c>
      <c r="J43" s="13">
        <v>65914</v>
      </c>
      <c r="K43" s="13">
        <v>697071</v>
      </c>
      <c r="L43" s="12">
        <v>268</v>
      </c>
      <c r="M43" s="13">
        <v>2869</v>
      </c>
      <c r="N43" s="13">
        <v>302566</v>
      </c>
    </row>
    <row r="44" spans="1:26">
      <c r="A44" s="14" t="s">
        <v>115</v>
      </c>
      <c r="B44" s="15">
        <v>21</v>
      </c>
      <c r="C44" s="15">
        <v>185.7</v>
      </c>
      <c r="D44" s="15">
        <v>0.16900000000000001</v>
      </c>
      <c r="E44" s="15">
        <v>1.431</v>
      </c>
      <c r="F44" s="15">
        <v>124.5</v>
      </c>
      <c r="G44" s="15">
        <v>129.80000000000001</v>
      </c>
      <c r="H44" s="13">
        <v>4862135</v>
      </c>
      <c r="I44" s="13">
        <v>42965193</v>
      </c>
      <c r="J44" s="13">
        <v>39039</v>
      </c>
      <c r="K44" s="13">
        <v>331108</v>
      </c>
      <c r="L44" s="12">
        <v>86</v>
      </c>
      <c r="M44" s="13">
        <v>1116</v>
      </c>
      <c r="N44" s="13">
        <v>231316</v>
      </c>
    </row>
    <row r="45" spans="1:26">
      <c r="A45" s="14" t="s">
        <v>116</v>
      </c>
      <c r="B45" s="15">
        <v>10.8</v>
      </c>
      <c r="C45" s="15">
        <v>198.4</v>
      </c>
      <c r="D45" s="15">
        <v>0.1</v>
      </c>
      <c r="E45" s="15">
        <v>1.919</v>
      </c>
      <c r="F45" s="15">
        <v>107.8</v>
      </c>
      <c r="G45" s="15">
        <v>103.4</v>
      </c>
      <c r="H45" s="13">
        <v>3607015</v>
      </c>
      <c r="I45" s="13">
        <v>66291380</v>
      </c>
      <c r="J45" s="13">
        <v>33459</v>
      </c>
      <c r="K45" s="13">
        <v>641180</v>
      </c>
      <c r="L45" s="12">
        <v>90</v>
      </c>
      <c r="M45" s="13">
        <v>1223</v>
      </c>
      <c r="N45" s="13">
        <v>334094</v>
      </c>
    </row>
    <row r="46" spans="1:26">
      <c r="A46" s="14" t="s">
        <v>117</v>
      </c>
      <c r="B46" s="15">
        <v>11.9</v>
      </c>
      <c r="C46" s="15">
        <v>129.6</v>
      </c>
      <c r="D46" s="15">
        <v>4.5999999999999999E-2</v>
      </c>
      <c r="E46" s="15">
        <v>1.012</v>
      </c>
      <c r="F46" s="15">
        <v>260.10000000000002</v>
      </c>
      <c r="G46" s="15">
        <v>128</v>
      </c>
      <c r="H46" s="13">
        <v>4626829</v>
      </c>
      <c r="I46" s="13">
        <v>50611564</v>
      </c>
      <c r="J46" s="13">
        <v>17787</v>
      </c>
      <c r="K46" s="13">
        <v>395307</v>
      </c>
      <c r="L46" s="12">
        <v>70</v>
      </c>
      <c r="M46" s="12">
        <v>807</v>
      </c>
      <c r="N46" s="13">
        <v>390430</v>
      </c>
    </row>
    <row r="47" spans="1:26">
      <c r="A47" s="14" t="s">
        <v>118</v>
      </c>
      <c r="B47" s="15">
        <v>12.2</v>
      </c>
      <c r="C47" s="15">
        <v>186.1</v>
      </c>
      <c r="D47" s="15">
        <v>0.104</v>
      </c>
      <c r="E47" s="15">
        <v>1.4490000000000001</v>
      </c>
      <c r="F47" s="15">
        <v>117.5</v>
      </c>
      <c r="G47" s="15">
        <v>128.4</v>
      </c>
      <c r="H47" s="13">
        <v>5671312</v>
      </c>
      <c r="I47" s="13">
        <v>86382705</v>
      </c>
      <c r="J47" s="13">
        <v>48277</v>
      </c>
      <c r="K47" s="13">
        <v>672585</v>
      </c>
      <c r="L47" s="12">
        <v>205</v>
      </c>
      <c r="M47" s="13">
        <v>3782</v>
      </c>
      <c r="N47" s="13">
        <v>464094</v>
      </c>
    </row>
    <row r="48" spans="1:26">
      <c r="A48" s="14" t="s">
        <v>119</v>
      </c>
      <c r="B48" s="15">
        <v>41.4</v>
      </c>
      <c r="C48" s="15">
        <v>626</v>
      </c>
      <c r="D48" s="15">
        <v>0.218</v>
      </c>
      <c r="E48" s="15">
        <v>2.823</v>
      </c>
      <c r="F48" s="15">
        <v>189.6</v>
      </c>
      <c r="G48" s="15">
        <v>221.8</v>
      </c>
      <c r="H48" s="13">
        <v>6419460</v>
      </c>
      <c r="I48" s="13">
        <v>97138990</v>
      </c>
      <c r="J48" s="13">
        <v>33851</v>
      </c>
      <c r="K48" s="13">
        <v>438013</v>
      </c>
      <c r="L48" s="12">
        <v>230</v>
      </c>
      <c r="M48" s="13">
        <v>2424</v>
      </c>
      <c r="N48" s="13">
        <v>155170</v>
      </c>
    </row>
    <row r="49" spans="1:14">
      <c r="A49" s="14" t="s">
        <v>120</v>
      </c>
      <c r="B49" s="15">
        <v>9.1999999999999993</v>
      </c>
      <c r="C49" s="15">
        <v>160.69999999999999</v>
      </c>
      <c r="D49" s="15">
        <v>6.8000000000000005E-2</v>
      </c>
      <c r="E49" s="15">
        <v>1.131</v>
      </c>
      <c r="F49" s="15">
        <v>134.6</v>
      </c>
      <c r="G49" s="15">
        <v>142.1</v>
      </c>
      <c r="H49" s="13">
        <v>2532767</v>
      </c>
      <c r="I49" s="13">
        <v>44401053</v>
      </c>
      <c r="J49" s="13">
        <v>18818</v>
      </c>
      <c r="K49" s="13">
        <v>312491</v>
      </c>
      <c r="L49" s="12">
        <v>139</v>
      </c>
      <c r="M49" s="13">
        <v>2154</v>
      </c>
      <c r="N49" s="13">
        <v>276335</v>
      </c>
    </row>
    <row r="50" spans="1:14">
      <c r="A50" s="14" t="s">
        <v>121</v>
      </c>
      <c r="B50" s="15">
        <v>11.8</v>
      </c>
      <c r="C50" s="15">
        <v>230.5</v>
      </c>
      <c r="D50" s="15">
        <v>0.11899999999999999</v>
      </c>
      <c r="E50" s="15">
        <v>2.069</v>
      </c>
      <c r="F50" s="15">
        <v>99.6</v>
      </c>
      <c r="G50" s="15">
        <v>111.4</v>
      </c>
      <c r="H50" s="13">
        <v>2566349</v>
      </c>
      <c r="I50" s="13">
        <v>50090759</v>
      </c>
      <c r="J50" s="13">
        <v>25774</v>
      </c>
      <c r="K50" s="13">
        <v>449449</v>
      </c>
      <c r="L50" s="12">
        <v>113</v>
      </c>
      <c r="M50" s="13">
        <v>1446</v>
      </c>
      <c r="N50" s="13">
        <v>217281</v>
      </c>
    </row>
    <row r="51" spans="1:14">
      <c r="A51" s="14" t="s">
        <v>122</v>
      </c>
      <c r="B51" s="15">
        <v>12</v>
      </c>
      <c r="C51" s="15">
        <v>146.80000000000001</v>
      </c>
      <c r="D51" s="15">
        <v>9.0999999999999998E-2</v>
      </c>
      <c r="E51" s="15">
        <v>1.1919999999999999</v>
      </c>
      <c r="F51" s="15">
        <v>131.4</v>
      </c>
      <c r="G51" s="15">
        <v>123.1</v>
      </c>
      <c r="H51" s="13">
        <v>5050441</v>
      </c>
      <c r="I51" s="13">
        <v>61846464</v>
      </c>
      <c r="J51" s="13">
        <v>38423</v>
      </c>
      <c r="K51" s="13">
        <v>502386</v>
      </c>
      <c r="L51" s="12">
        <v>72</v>
      </c>
      <c r="M51" s="13">
        <v>1022</v>
      </c>
      <c r="N51" s="13">
        <v>421324</v>
      </c>
    </row>
    <row r="52" spans="1:14">
      <c r="A52" s="14" t="s">
        <v>123</v>
      </c>
      <c r="B52" s="15">
        <v>13</v>
      </c>
      <c r="C52" s="15">
        <v>238.2</v>
      </c>
      <c r="D52" s="15">
        <v>0.104</v>
      </c>
      <c r="E52" s="15">
        <v>1.7529999999999999</v>
      </c>
      <c r="F52" s="15">
        <v>124.8</v>
      </c>
      <c r="G52" s="15">
        <v>135.9</v>
      </c>
      <c r="H52" s="13">
        <v>3283547</v>
      </c>
      <c r="I52" s="13">
        <v>60303651</v>
      </c>
      <c r="J52" s="13">
        <v>26321</v>
      </c>
      <c r="K52" s="13">
        <v>443804</v>
      </c>
      <c r="L52" s="12">
        <v>140</v>
      </c>
      <c r="M52" s="13">
        <v>1591</v>
      </c>
      <c r="N52" s="13">
        <v>253116</v>
      </c>
    </row>
    <row r="53" spans="1:14">
      <c r="A53" s="14" t="s">
        <v>124</v>
      </c>
      <c r="B53" s="15">
        <v>12.6</v>
      </c>
      <c r="C53" s="15">
        <v>325.2</v>
      </c>
      <c r="D53" s="15">
        <v>0.10299999999999999</v>
      </c>
      <c r="E53" s="15">
        <v>1.7310000000000001</v>
      </c>
      <c r="F53" s="15">
        <v>122</v>
      </c>
      <c r="G53" s="15">
        <v>187.8</v>
      </c>
      <c r="H53" s="13">
        <v>2677139</v>
      </c>
      <c r="I53" s="13">
        <v>69099092</v>
      </c>
      <c r="J53" s="13">
        <v>21939</v>
      </c>
      <c r="K53" s="13">
        <v>367887</v>
      </c>
      <c r="L53" s="12">
        <v>185</v>
      </c>
      <c r="M53" s="13">
        <v>2481</v>
      </c>
      <c r="N53" s="13">
        <v>212483</v>
      </c>
    </row>
    <row r="54" spans="1:14">
      <c r="A54" s="14" t="s">
        <v>125</v>
      </c>
      <c r="B54" s="15">
        <v>11</v>
      </c>
      <c r="C54" s="15">
        <v>184.8</v>
      </c>
      <c r="D54" s="15">
        <v>0.109</v>
      </c>
      <c r="E54" s="15">
        <v>1.405</v>
      </c>
      <c r="F54" s="15">
        <v>100.9</v>
      </c>
      <c r="G54" s="15">
        <v>131.5</v>
      </c>
      <c r="H54" s="13">
        <v>3468323</v>
      </c>
      <c r="I54" s="13">
        <v>58519928</v>
      </c>
      <c r="J54" s="13">
        <v>34368</v>
      </c>
      <c r="K54" s="13">
        <v>444943</v>
      </c>
      <c r="L54" s="12">
        <v>129</v>
      </c>
      <c r="M54" s="13">
        <v>1232</v>
      </c>
      <c r="N54" s="13">
        <v>316682</v>
      </c>
    </row>
    <row r="55" spans="1:14">
      <c r="A55" s="14" t="s">
        <v>126</v>
      </c>
      <c r="B55" s="15">
        <v>10.199999999999999</v>
      </c>
      <c r="C55" s="15">
        <v>210.4</v>
      </c>
      <c r="D55" s="15">
        <v>6.6000000000000003E-2</v>
      </c>
      <c r="E55" s="15">
        <v>1.262</v>
      </c>
      <c r="F55" s="15">
        <v>153.5</v>
      </c>
      <c r="G55" s="15">
        <v>166.7</v>
      </c>
      <c r="H55" s="13">
        <v>3204680</v>
      </c>
      <c r="I55" s="13">
        <v>66144845</v>
      </c>
      <c r="J55" s="13">
        <v>20878</v>
      </c>
      <c r="K55" s="13">
        <v>396757</v>
      </c>
      <c r="L55" s="12">
        <v>199</v>
      </c>
      <c r="M55" s="13">
        <v>2581</v>
      </c>
      <c r="N55" s="13">
        <v>314445</v>
      </c>
    </row>
    <row r="56" spans="1:14">
      <c r="A56" s="14" t="s">
        <v>127</v>
      </c>
      <c r="B56" s="15">
        <v>9.5</v>
      </c>
      <c r="C56" s="15">
        <v>66.400000000000006</v>
      </c>
      <c r="D56" s="15">
        <v>6.3E-2</v>
      </c>
      <c r="E56" s="15">
        <v>0.56699999999999995</v>
      </c>
      <c r="F56" s="15">
        <v>150.5</v>
      </c>
      <c r="G56" s="15">
        <v>117.1</v>
      </c>
      <c r="H56" s="13">
        <v>3997313</v>
      </c>
      <c r="I56" s="13">
        <v>27930295</v>
      </c>
      <c r="J56" s="13">
        <v>26557</v>
      </c>
      <c r="K56" s="13">
        <v>238477</v>
      </c>
      <c r="L56" s="12">
        <v>50</v>
      </c>
      <c r="M56" s="12">
        <v>438</v>
      </c>
      <c r="N56" s="13">
        <v>420640</v>
      </c>
    </row>
    <row r="57" spans="1:14">
      <c r="A57" s="14" t="s">
        <v>128</v>
      </c>
      <c r="B57" s="15">
        <v>10.8</v>
      </c>
      <c r="C57" s="15">
        <v>167.7</v>
      </c>
      <c r="D57" s="15">
        <v>0.10299999999999999</v>
      </c>
      <c r="E57" s="15">
        <v>1.2889999999999999</v>
      </c>
      <c r="F57" s="15">
        <v>104.8</v>
      </c>
      <c r="G57" s="15">
        <v>130.1</v>
      </c>
      <c r="H57" s="13">
        <v>4793176</v>
      </c>
      <c r="I57" s="13">
        <v>74200943</v>
      </c>
      <c r="J57" s="13">
        <v>45732</v>
      </c>
      <c r="K57" s="13">
        <v>570226</v>
      </c>
      <c r="L57" s="12">
        <v>101</v>
      </c>
      <c r="M57" s="13">
        <v>1590</v>
      </c>
      <c r="N57" s="13">
        <v>442369</v>
      </c>
    </row>
    <row r="58" spans="1:14">
      <c r="A58" s="14" t="s">
        <v>129</v>
      </c>
      <c r="B58" s="15">
        <v>9.1</v>
      </c>
      <c r="C58" s="15">
        <v>306.89999999999998</v>
      </c>
      <c r="D58" s="15">
        <v>0.06</v>
      </c>
      <c r="E58" s="15">
        <v>2.3929999999999998</v>
      </c>
      <c r="F58" s="15">
        <v>150.80000000000001</v>
      </c>
      <c r="G58" s="15">
        <v>128.30000000000001</v>
      </c>
      <c r="H58" s="13">
        <v>2163007</v>
      </c>
      <c r="I58" s="13">
        <v>73232297</v>
      </c>
      <c r="J58" s="13">
        <v>14343</v>
      </c>
      <c r="K58" s="13">
        <v>570969</v>
      </c>
      <c r="L58" s="12">
        <v>110</v>
      </c>
      <c r="M58" s="13">
        <v>1901</v>
      </c>
      <c r="N58" s="13">
        <v>238588</v>
      </c>
    </row>
    <row r="59" spans="1:14">
      <c r="A59" s="14" t="s">
        <v>130</v>
      </c>
      <c r="B59" s="15">
        <v>15.7</v>
      </c>
      <c r="C59" s="15">
        <v>244.7</v>
      </c>
      <c r="D59" s="15">
        <v>0.09</v>
      </c>
      <c r="E59" s="15">
        <v>1.597</v>
      </c>
      <c r="F59" s="15">
        <v>174.6</v>
      </c>
      <c r="G59" s="15">
        <v>153.19999999999999</v>
      </c>
      <c r="H59" s="13">
        <v>3689187</v>
      </c>
      <c r="I59" s="13">
        <v>57554958</v>
      </c>
      <c r="J59" s="13">
        <v>21131</v>
      </c>
      <c r="K59" s="13">
        <v>375748</v>
      </c>
      <c r="L59" s="12">
        <v>175</v>
      </c>
      <c r="M59" s="13">
        <v>1685</v>
      </c>
      <c r="N59" s="13">
        <v>235217</v>
      </c>
    </row>
    <row r="60" spans="1:14">
      <c r="A60" s="14" t="s">
        <v>131</v>
      </c>
      <c r="B60" s="15">
        <v>5.3</v>
      </c>
      <c r="C60" s="15">
        <v>178</v>
      </c>
      <c r="D60" s="15">
        <v>6.7000000000000004E-2</v>
      </c>
      <c r="E60" s="15">
        <v>1.23</v>
      </c>
      <c r="F60" s="15">
        <v>78.8</v>
      </c>
      <c r="G60" s="15">
        <v>144.80000000000001</v>
      </c>
      <c r="H60" s="13">
        <v>1657396</v>
      </c>
      <c r="I60" s="13">
        <v>56060981</v>
      </c>
      <c r="J60" s="13">
        <v>21035</v>
      </c>
      <c r="K60" s="13">
        <v>387258</v>
      </c>
      <c r="L60" s="12">
        <v>144</v>
      </c>
      <c r="M60" s="13">
        <v>2070</v>
      </c>
      <c r="N60" s="13">
        <v>314963</v>
      </c>
    </row>
    <row r="61" spans="1:14">
      <c r="A61" s="14" t="s">
        <v>132</v>
      </c>
      <c r="B61" s="15">
        <v>11</v>
      </c>
      <c r="C61" s="15">
        <v>254.7</v>
      </c>
      <c r="D61" s="15">
        <v>0.09</v>
      </c>
      <c r="E61" s="15">
        <v>1.837</v>
      </c>
      <c r="F61" s="15">
        <v>122.2</v>
      </c>
      <c r="G61" s="15">
        <v>138.6</v>
      </c>
      <c r="H61" s="13">
        <v>2807177</v>
      </c>
      <c r="I61" s="13">
        <v>64830440</v>
      </c>
      <c r="J61" s="13">
        <v>22963</v>
      </c>
      <c r="K61" s="13">
        <v>467745</v>
      </c>
      <c r="L61" s="12">
        <v>167</v>
      </c>
      <c r="M61" s="13">
        <v>2886</v>
      </c>
      <c r="N61" s="13">
        <v>254580</v>
      </c>
    </row>
    <row r="62" spans="1:14">
      <c r="A62" s="14" t="s">
        <v>133</v>
      </c>
      <c r="B62" s="15">
        <v>11.1</v>
      </c>
      <c r="C62" s="15">
        <v>146.69999999999999</v>
      </c>
      <c r="D62" s="15">
        <v>7.3999999999999996E-2</v>
      </c>
      <c r="E62" s="15">
        <v>1.2290000000000001</v>
      </c>
      <c r="F62" s="15">
        <v>149</v>
      </c>
      <c r="G62" s="15">
        <v>119.4</v>
      </c>
      <c r="H62" s="13">
        <v>15514704</v>
      </c>
      <c r="I62" s="13">
        <v>205136890</v>
      </c>
      <c r="J62" s="13">
        <v>104124</v>
      </c>
      <c r="K62" s="13">
        <v>1718768</v>
      </c>
      <c r="L62" s="12">
        <v>350</v>
      </c>
      <c r="M62" s="13">
        <v>4059</v>
      </c>
      <c r="N62" s="13">
        <v>1398280</v>
      </c>
    </row>
    <row r="63" spans="1:14">
      <c r="A63" s="14" t="s">
        <v>134</v>
      </c>
      <c r="B63" s="15">
        <v>13.4</v>
      </c>
      <c r="C63" s="15">
        <v>205.3</v>
      </c>
      <c r="D63" s="15">
        <v>0.129</v>
      </c>
      <c r="E63" s="15">
        <v>1.5509999999999999</v>
      </c>
      <c r="F63" s="15">
        <v>103.7</v>
      </c>
      <c r="G63" s="15">
        <v>132.4</v>
      </c>
      <c r="H63" s="13">
        <v>25857170</v>
      </c>
      <c r="I63" s="13">
        <v>396570199</v>
      </c>
      <c r="J63" s="13">
        <v>249250</v>
      </c>
      <c r="K63" s="13">
        <v>2995183</v>
      </c>
      <c r="L63" s="12">
        <v>769</v>
      </c>
      <c r="M63" s="13">
        <v>9275</v>
      </c>
      <c r="N63" s="13">
        <v>1931538</v>
      </c>
    </row>
    <row r="64" spans="1:14">
      <c r="A64" s="14" t="s">
        <v>135</v>
      </c>
      <c r="B64" s="15">
        <v>9.6999999999999993</v>
      </c>
      <c r="C64" s="15">
        <v>192.1</v>
      </c>
      <c r="D64" s="15">
        <v>8.5000000000000006E-2</v>
      </c>
      <c r="E64" s="15">
        <v>1.405</v>
      </c>
      <c r="F64" s="15">
        <v>114</v>
      </c>
      <c r="G64" s="15">
        <v>136.80000000000001</v>
      </c>
      <c r="H64" s="13">
        <v>12668652</v>
      </c>
      <c r="I64" s="13">
        <v>251675179</v>
      </c>
      <c r="J64" s="13">
        <v>111093</v>
      </c>
      <c r="K64" s="13">
        <v>1840079</v>
      </c>
      <c r="L64" s="12">
        <v>655</v>
      </c>
      <c r="M64" s="13">
        <v>10892</v>
      </c>
      <c r="N64" s="13">
        <v>1309972</v>
      </c>
    </row>
    <row r="65" spans="1:14">
      <c r="A65" s="14" t="s">
        <v>136</v>
      </c>
      <c r="B65" s="15">
        <v>15.7</v>
      </c>
      <c r="C65" s="15">
        <v>314.2</v>
      </c>
      <c r="D65" s="15">
        <v>9.7000000000000003E-2</v>
      </c>
      <c r="E65" s="15">
        <v>1.859</v>
      </c>
      <c r="F65" s="15">
        <v>161.9</v>
      </c>
      <c r="G65" s="15">
        <v>169</v>
      </c>
      <c r="H65" s="13">
        <v>18153473</v>
      </c>
      <c r="I65" s="13">
        <v>363170182</v>
      </c>
      <c r="J65" s="13">
        <v>112142</v>
      </c>
      <c r="K65" s="13">
        <v>2149374</v>
      </c>
      <c r="L65" s="12">
        <v>899</v>
      </c>
      <c r="M65" s="13">
        <v>11072</v>
      </c>
      <c r="N65" s="13">
        <v>1155903</v>
      </c>
    </row>
    <row r="66" spans="1:14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>
      <c r="A67" s="14" t="s">
        <v>137</v>
      </c>
      <c r="B67" s="15">
        <v>12.5</v>
      </c>
      <c r="C67" s="15">
        <v>209.9</v>
      </c>
      <c r="D67" s="15">
        <v>9.9000000000000005E-2</v>
      </c>
      <c r="E67" s="15">
        <v>1.502</v>
      </c>
      <c r="F67" s="15">
        <v>125.2</v>
      </c>
      <c r="G67" s="15">
        <v>139.80000000000001</v>
      </c>
      <c r="H67" s="13">
        <v>72193999</v>
      </c>
      <c r="I67" s="13">
        <v>1216552450</v>
      </c>
      <c r="J67" s="13">
        <v>576609</v>
      </c>
      <c r="K67" s="13">
        <v>8703404</v>
      </c>
      <c r="L67" s="13">
        <v>2673</v>
      </c>
      <c r="M67" s="13">
        <v>35298</v>
      </c>
      <c r="N67" s="13">
        <v>5795693</v>
      </c>
    </row>
    <row r="68" spans="1:14">
      <c r="A68" s="14" t="s">
        <v>138</v>
      </c>
      <c r="B68" s="15">
        <v>15.7</v>
      </c>
      <c r="C68" s="15">
        <v>314.2</v>
      </c>
      <c r="D68" s="15">
        <v>9.7000000000000003E-2</v>
      </c>
      <c r="E68" s="15">
        <v>1.859</v>
      </c>
      <c r="F68" s="15">
        <v>161.9</v>
      </c>
      <c r="G68" s="15">
        <v>169</v>
      </c>
      <c r="H68" s="13">
        <v>18153473</v>
      </c>
      <c r="I68" s="13">
        <v>363170182</v>
      </c>
      <c r="J68" s="13">
        <v>112142</v>
      </c>
      <c r="K68" s="13">
        <v>2149374</v>
      </c>
      <c r="L68" s="12">
        <v>899</v>
      </c>
      <c r="M68" s="13">
        <v>11072</v>
      </c>
      <c r="N68" s="13">
        <v>1155903</v>
      </c>
    </row>
    <row r="69" spans="1:14">
      <c r="A69" s="14" t="s">
        <v>139</v>
      </c>
      <c r="B69" s="15">
        <v>21.2</v>
      </c>
      <c r="C69" s="15">
        <v>371.2</v>
      </c>
      <c r="D69" s="15">
        <v>0.128</v>
      </c>
      <c r="E69" s="15">
        <v>1.96</v>
      </c>
      <c r="F69" s="15">
        <v>166.2</v>
      </c>
      <c r="G69" s="15">
        <v>189.4</v>
      </c>
      <c r="H69" s="13">
        <v>12785786</v>
      </c>
      <c r="I69" s="13">
        <v>223793040</v>
      </c>
      <c r="J69" s="13">
        <v>76921</v>
      </c>
      <c r="K69" s="13">
        <v>1181648</v>
      </c>
      <c r="L69" s="12">
        <v>590</v>
      </c>
      <c r="M69" s="13">
        <v>6590</v>
      </c>
      <c r="N69" s="13">
        <v>602870</v>
      </c>
    </row>
    <row r="70" spans="1:14">
      <c r="A70" s="14" t="s">
        <v>140</v>
      </c>
      <c r="B70" s="15">
        <v>12.6</v>
      </c>
      <c r="C70" s="15">
        <v>325.2</v>
      </c>
      <c r="D70" s="15">
        <v>0.10299999999999999</v>
      </c>
      <c r="E70" s="15">
        <v>1.7310000000000001</v>
      </c>
      <c r="F70" s="15">
        <v>122</v>
      </c>
      <c r="G70" s="15">
        <v>187.8</v>
      </c>
      <c r="H70" s="13">
        <v>2677139</v>
      </c>
      <c r="I70" s="13">
        <v>69099092</v>
      </c>
      <c r="J70" s="13">
        <v>21939</v>
      </c>
      <c r="K70" s="13">
        <v>367887</v>
      </c>
      <c r="L70" s="12">
        <v>185</v>
      </c>
      <c r="M70" s="13">
        <v>2481</v>
      </c>
      <c r="N70" s="13">
        <v>212483</v>
      </c>
    </row>
    <row r="71" spans="1:14">
      <c r="A71" s="14" t="s">
        <v>141</v>
      </c>
      <c r="B71" s="15">
        <v>15.7</v>
      </c>
      <c r="C71" s="15">
        <v>244.7</v>
      </c>
      <c r="D71" s="15">
        <v>0.09</v>
      </c>
      <c r="E71" s="15">
        <v>1.597</v>
      </c>
      <c r="F71" s="15">
        <v>174.6</v>
      </c>
      <c r="G71" s="15">
        <v>153.19999999999999</v>
      </c>
      <c r="H71" s="13">
        <v>3689187</v>
      </c>
      <c r="I71" s="13">
        <v>57554958</v>
      </c>
      <c r="J71" s="13">
        <v>21131</v>
      </c>
      <c r="K71" s="13">
        <v>375748</v>
      </c>
      <c r="L71" s="12">
        <v>175</v>
      </c>
      <c r="M71" s="13">
        <v>1685</v>
      </c>
      <c r="N71" s="13">
        <v>235217</v>
      </c>
    </row>
    <row r="72" spans="1:14">
      <c r="A72" s="14" t="s">
        <v>142</v>
      </c>
      <c r="B72" s="15">
        <v>41.4</v>
      </c>
      <c r="C72" s="15">
        <v>626</v>
      </c>
      <c r="D72" s="15">
        <v>0.218</v>
      </c>
      <c r="E72" s="15">
        <v>2.823</v>
      </c>
      <c r="F72" s="15">
        <v>189.6</v>
      </c>
      <c r="G72" s="15">
        <v>221.8</v>
      </c>
      <c r="H72" s="13">
        <v>6419460</v>
      </c>
      <c r="I72" s="13">
        <v>97138990</v>
      </c>
      <c r="J72" s="13">
        <v>33851</v>
      </c>
      <c r="K72" s="13">
        <v>438013</v>
      </c>
      <c r="L72" s="12">
        <v>230</v>
      </c>
      <c r="M72" s="13">
        <v>2424</v>
      </c>
      <c r="N72" s="13">
        <v>155170</v>
      </c>
    </row>
    <row r="73" spans="1:14">
      <c r="A73" s="14" t="s">
        <v>143</v>
      </c>
      <c r="B73" s="15">
        <v>9.6999999999999993</v>
      </c>
      <c r="C73" s="15">
        <v>252</v>
      </c>
      <c r="D73" s="15">
        <v>6.4000000000000001E-2</v>
      </c>
      <c r="E73" s="15">
        <v>1.75</v>
      </c>
      <c r="F73" s="15">
        <v>152.4</v>
      </c>
      <c r="G73" s="15">
        <v>144</v>
      </c>
      <c r="H73" s="13">
        <v>5367687</v>
      </c>
      <c r="I73" s="13">
        <v>139377142</v>
      </c>
      <c r="J73" s="13">
        <v>35221</v>
      </c>
      <c r="K73" s="13">
        <v>967726</v>
      </c>
      <c r="L73" s="12">
        <v>309</v>
      </c>
      <c r="M73" s="13">
        <v>4482</v>
      </c>
      <c r="N73" s="13">
        <v>553033</v>
      </c>
    </row>
    <row r="74" spans="1:14">
      <c r="A74" s="14" t="s">
        <v>144</v>
      </c>
      <c r="B74" s="15">
        <v>9.1</v>
      </c>
      <c r="C74" s="15">
        <v>306.89999999999998</v>
      </c>
      <c r="D74" s="15">
        <v>0.06</v>
      </c>
      <c r="E74" s="15">
        <v>2.3929999999999998</v>
      </c>
      <c r="F74" s="15">
        <v>150.80000000000001</v>
      </c>
      <c r="G74" s="15">
        <v>128.30000000000001</v>
      </c>
      <c r="H74" s="13">
        <v>2163007</v>
      </c>
      <c r="I74" s="13">
        <v>73232297</v>
      </c>
      <c r="J74" s="13">
        <v>14343</v>
      </c>
      <c r="K74" s="13">
        <v>570969</v>
      </c>
      <c r="L74" s="12">
        <v>110</v>
      </c>
      <c r="M74" s="13">
        <v>1901</v>
      </c>
      <c r="N74" s="13">
        <v>238588</v>
      </c>
    </row>
    <row r="75" spans="1:14">
      <c r="A75" s="14" t="s">
        <v>145</v>
      </c>
      <c r="B75" s="15">
        <v>10.199999999999999</v>
      </c>
      <c r="C75" s="15">
        <v>210.4</v>
      </c>
      <c r="D75" s="15">
        <v>6.6000000000000003E-2</v>
      </c>
      <c r="E75" s="15">
        <v>1.262</v>
      </c>
      <c r="F75" s="15">
        <v>153.5</v>
      </c>
      <c r="G75" s="15">
        <v>166.7</v>
      </c>
      <c r="H75" s="13">
        <v>3204680</v>
      </c>
      <c r="I75" s="13">
        <v>66144845</v>
      </c>
      <c r="J75" s="13">
        <v>20878</v>
      </c>
      <c r="K75" s="13">
        <v>396757</v>
      </c>
      <c r="L75" s="12">
        <v>199</v>
      </c>
      <c r="M75" s="13">
        <v>2581</v>
      </c>
      <c r="N75" s="13">
        <v>314445</v>
      </c>
    </row>
    <row r="76" spans="1:14">
      <c r="A76" s="14" t="s">
        <v>146</v>
      </c>
      <c r="B76" s="15">
        <v>12.4</v>
      </c>
      <c r="C76" s="15">
        <v>180.7</v>
      </c>
      <c r="D76" s="15">
        <v>0.106</v>
      </c>
      <c r="E76" s="15">
        <v>1.4159999999999999</v>
      </c>
      <c r="F76" s="15">
        <v>117.1</v>
      </c>
      <c r="G76" s="15">
        <v>127.6</v>
      </c>
      <c r="H76" s="13">
        <v>41371874</v>
      </c>
      <c r="I76" s="13">
        <v>601707089</v>
      </c>
      <c r="J76" s="13">
        <v>353374</v>
      </c>
      <c r="K76" s="13">
        <v>4713951</v>
      </c>
      <c r="L76" s="13">
        <v>1119</v>
      </c>
      <c r="M76" s="13">
        <v>13334</v>
      </c>
      <c r="N76" s="13">
        <v>3329818</v>
      </c>
    </row>
    <row r="77" spans="1:14">
      <c r="A77" s="14" t="s">
        <v>147</v>
      </c>
      <c r="B77" s="15">
        <v>11.8</v>
      </c>
      <c r="C77" s="15">
        <v>181.3</v>
      </c>
      <c r="D77" s="15">
        <v>7.9000000000000001E-2</v>
      </c>
      <c r="E77" s="15">
        <v>1.514</v>
      </c>
      <c r="F77" s="15">
        <v>148.5</v>
      </c>
      <c r="G77" s="15">
        <v>119.7</v>
      </c>
      <c r="H77" s="13">
        <v>11517391</v>
      </c>
      <c r="I77" s="13">
        <v>177206595</v>
      </c>
      <c r="J77" s="13">
        <v>77567</v>
      </c>
      <c r="K77" s="13">
        <v>1480291</v>
      </c>
      <c r="L77" s="12">
        <v>300</v>
      </c>
      <c r="M77" s="13">
        <v>3621</v>
      </c>
      <c r="N77" s="13">
        <v>977640</v>
      </c>
    </row>
    <row r="78" spans="1:14">
      <c r="A78" s="14" t="s">
        <v>148</v>
      </c>
      <c r="B78" s="15">
        <v>13</v>
      </c>
      <c r="C78" s="15">
        <v>238.2</v>
      </c>
      <c r="D78" s="15">
        <v>0.104</v>
      </c>
      <c r="E78" s="15">
        <v>1.7529999999999999</v>
      </c>
      <c r="F78" s="15">
        <v>124.8</v>
      </c>
      <c r="G78" s="15">
        <v>135.9</v>
      </c>
      <c r="H78" s="13">
        <v>3283547</v>
      </c>
      <c r="I78" s="13">
        <v>60303651</v>
      </c>
      <c r="J78" s="13">
        <v>26321</v>
      </c>
      <c r="K78" s="13">
        <v>443804</v>
      </c>
      <c r="L78" s="12">
        <v>140</v>
      </c>
      <c r="M78" s="13">
        <v>1591</v>
      </c>
      <c r="N78" s="13">
        <v>253116</v>
      </c>
    </row>
    <row r="79" spans="1:14">
      <c r="A79" s="14" t="s">
        <v>149</v>
      </c>
      <c r="B79" s="15">
        <v>11.9</v>
      </c>
      <c r="C79" s="15">
        <v>129.6</v>
      </c>
      <c r="D79" s="15">
        <v>4.5999999999999999E-2</v>
      </c>
      <c r="E79" s="15">
        <v>1.012</v>
      </c>
      <c r="F79" s="15">
        <v>260.10000000000002</v>
      </c>
      <c r="G79" s="15">
        <v>128</v>
      </c>
      <c r="H79" s="13">
        <v>4626829</v>
      </c>
      <c r="I79" s="13">
        <v>50611564</v>
      </c>
      <c r="J79" s="13">
        <v>17787</v>
      </c>
      <c r="K79" s="13">
        <v>395307</v>
      </c>
      <c r="L79" s="12">
        <v>70</v>
      </c>
      <c r="M79" s="12">
        <v>807</v>
      </c>
      <c r="N79" s="13">
        <v>390430</v>
      </c>
    </row>
    <row r="80" spans="1:14">
      <c r="A80" s="14" t="s">
        <v>150</v>
      </c>
      <c r="B80" s="15">
        <v>10.8</v>
      </c>
      <c r="C80" s="15">
        <v>198.4</v>
      </c>
      <c r="D80" s="15">
        <v>0.1</v>
      </c>
      <c r="E80" s="15">
        <v>1.919</v>
      </c>
      <c r="F80" s="15">
        <v>107.8</v>
      </c>
      <c r="G80" s="15">
        <v>103.4</v>
      </c>
      <c r="H80" s="13">
        <v>3607015</v>
      </c>
      <c r="I80" s="13">
        <v>66291380</v>
      </c>
      <c r="J80" s="13">
        <v>33459</v>
      </c>
      <c r="K80" s="13">
        <v>641180</v>
      </c>
      <c r="L80" s="12">
        <v>90</v>
      </c>
      <c r="M80" s="13">
        <v>1223</v>
      </c>
      <c r="N80" s="13">
        <v>334094</v>
      </c>
    </row>
    <row r="81" spans="1:14">
      <c r="A81" s="14" t="s">
        <v>151</v>
      </c>
      <c r="B81" s="15">
        <v>10.1</v>
      </c>
      <c r="C81" s="15">
        <v>117.2</v>
      </c>
      <c r="D81" s="15">
        <v>8.3000000000000004E-2</v>
      </c>
      <c r="E81" s="15">
        <v>0.92700000000000005</v>
      </c>
      <c r="F81" s="15">
        <v>122.5</v>
      </c>
      <c r="G81" s="15">
        <v>126.5</v>
      </c>
      <c r="H81" s="13">
        <v>7465636</v>
      </c>
      <c r="I81" s="13">
        <v>86450223</v>
      </c>
      <c r="J81" s="13">
        <v>60925</v>
      </c>
      <c r="K81" s="13">
        <v>683420</v>
      </c>
      <c r="L81" s="12">
        <v>179</v>
      </c>
      <c r="M81" s="13">
        <v>1670</v>
      </c>
      <c r="N81" s="13">
        <v>737322</v>
      </c>
    </row>
    <row r="82" spans="1:14">
      <c r="A82" s="14" t="s">
        <v>152</v>
      </c>
      <c r="B82" s="15">
        <v>11</v>
      </c>
      <c r="C82" s="15">
        <v>184.8</v>
      </c>
      <c r="D82" s="15">
        <v>0.109</v>
      </c>
      <c r="E82" s="15">
        <v>1.405</v>
      </c>
      <c r="F82" s="15">
        <v>100.9</v>
      </c>
      <c r="G82" s="15">
        <v>131.5</v>
      </c>
      <c r="H82" s="13">
        <v>3468323</v>
      </c>
      <c r="I82" s="13">
        <v>58519928</v>
      </c>
      <c r="J82" s="13">
        <v>34368</v>
      </c>
      <c r="K82" s="13">
        <v>444943</v>
      </c>
      <c r="L82" s="12">
        <v>129</v>
      </c>
      <c r="M82" s="13">
        <v>1232</v>
      </c>
      <c r="N82" s="13">
        <v>316682</v>
      </c>
    </row>
    <row r="83" spans="1:14">
      <c r="A83" s="14" t="s">
        <v>153</v>
      </c>
      <c r="B83" s="15">
        <v>9.5</v>
      </c>
      <c r="C83" s="15">
        <v>66.400000000000006</v>
      </c>
      <c r="D83" s="15">
        <v>6.3E-2</v>
      </c>
      <c r="E83" s="15">
        <v>0.56699999999999995</v>
      </c>
      <c r="F83" s="15">
        <v>150.5</v>
      </c>
      <c r="G83" s="15">
        <v>117.1</v>
      </c>
      <c r="H83" s="13">
        <v>3997313</v>
      </c>
      <c r="I83" s="13">
        <v>27930295</v>
      </c>
      <c r="J83" s="13">
        <v>26557</v>
      </c>
      <c r="K83" s="13">
        <v>238477</v>
      </c>
      <c r="L83" s="12">
        <v>50</v>
      </c>
      <c r="M83" s="12">
        <v>438</v>
      </c>
      <c r="N83" s="13">
        <v>420640</v>
      </c>
    </row>
    <row r="84" spans="1:14">
      <c r="A84" s="14" t="s">
        <v>154</v>
      </c>
      <c r="B84" s="15">
        <v>13.4</v>
      </c>
      <c r="C84" s="15">
        <v>163.5</v>
      </c>
      <c r="D84" s="15">
        <v>0.113</v>
      </c>
      <c r="E84" s="15">
        <v>1.282</v>
      </c>
      <c r="F84" s="15">
        <v>119.4</v>
      </c>
      <c r="G84" s="15">
        <v>127.5</v>
      </c>
      <c r="H84" s="13">
        <v>14705752</v>
      </c>
      <c r="I84" s="13">
        <v>179012600</v>
      </c>
      <c r="J84" s="13">
        <v>123194</v>
      </c>
      <c r="K84" s="13">
        <v>1403720</v>
      </c>
      <c r="L84" s="12">
        <v>259</v>
      </c>
      <c r="M84" s="13">
        <v>3728</v>
      </c>
      <c r="N84" s="13">
        <v>1095009</v>
      </c>
    </row>
    <row r="85" spans="1:14">
      <c r="A85" s="14" t="s">
        <v>155</v>
      </c>
      <c r="B85" s="15">
        <v>12</v>
      </c>
      <c r="C85" s="15">
        <v>146.80000000000001</v>
      </c>
      <c r="D85" s="15">
        <v>9.0999999999999998E-2</v>
      </c>
      <c r="E85" s="15">
        <v>1.1919999999999999</v>
      </c>
      <c r="F85" s="15">
        <v>131.4</v>
      </c>
      <c r="G85" s="15">
        <v>123.1</v>
      </c>
      <c r="H85" s="13">
        <v>5050441</v>
      </c>
      <c r="I85" s="13">
        <v>61846464</v>
      </c>
      <c r="J85" s="13">
        <v>38423</v>
      </c>
      <c r="K85" s="13">
        <v>502386</v>
      </c>
      <c r="L85" s="12">
        <v>72</v>
      </c>
      <c r="M85" s="13">
        <v>1022</v>
      </c>
      <c r="N85" s="13">
        <v>421324</v>
      </c>
    </row>
    <row r="86" spans="1:14">
      <c r="A86" s="14" t="s">
        <v>156</v>
      </c>
      <c r="B86" s="15">
        <v>21</v>
      </c>
      <c r="C86" s="15">
        <v>185.7</v>
      </c>
      <c r="D86" s="15">
        <v>0.16900000000000001</v>
      </c>
      <c r="E86" s="15">
        <v>1.431</v>
      </c>
      <c r="F86" s="15">
        <v>124.5</v>
      </c>
      <c r="G86" s="15">
        <v>129.80000000000001</v>
      </c>
      <c r="H86" s="13">
        <v>4862135</v>
      </c>
      <c r="I86" s="13">
        <v>42965193</v>
      </c>
      <c r="J86" s="13">
        <v>39039</v>
      </c>
      <c r="K86" s="13">
        <v>331108</v>
      </c>
      <c r="L86" s="12">
        <v>86</v>
      </c>
      <c r="M86" s="13">
        <v>1116</v>
      </c>
      <c r="N86" s="13">
        <v>231316</v>
      </c>
    </row>
    <row r="87" spans="1:14">
      <c r="A87" s="14" t="s">
        <v>157</v>
      </c>
      <c r="B87" s="15">
        <v>10.8</v>
      </c>
      <c r="C87" s="15">
        <v>167.7</v>
      </c>
      <c r="D87" s="15">
        <v>0.10299999999999999</v>
      </c>
      <c r="E87" s="15">
        <v>1.2889999999999999</v>
      </c>
      <c r="F87" s="15">
        <v>104.8</v>
      </c>
      <c r="G87" s="15">
        <v>130.1</v>
      </c>
      <c r="H87" s="13">
        <v>4793176</v>
      </c>
      <c r="I87" s="13">
        <v>74200943</v>
      </c>
      <c r="J87" s="13">
        <v>45732</v>
      </c>
      <c r="K87" s="13">
        <v>570226</v>
      </c>
      <c r="L87" s="12">
        <v>101</v>
      </c>
      <c r="M87" s="13">
        <v>1590</v>
      </c>
      <c r="N87" s="13">
        <v>442369</v>
      </c>
    </row>
    <row r="88" spans="1:14">
      <c r="A88" s="14" t="s">
        <v>158</v>
      </c>
      <c r="B88" s="15">
        <v>9.6999999999999993</v>
      </c>
      <c r="C88" s="15">
        <v>192.1</v>
      </c>
      <c r="D88" s="15">
        <v>8.5000000000000006E-2</v>
      </c>
      <c r="E88" s="15">
        <v>1.405</v>
      </c>
      <c r="F88" s="15">
        <v>114</v>
      </c>
      <c r="G88" s="15">
        <v>136.80000000000001</v>
      </c>
      <c r="H88" s="13">
        <v>12668652</v>
      </c>
      <c r="I88" s="13">
        <v>251675179</v>
      </c>
      <c r="J88" s="13">
        <v>111093</v>
      </c>
      <c r="K88" s="13">
        <v>1840079</v>
      </c>
      <c r="L88" s="12">
        <v>655</v>
      </c>
      <c r="M88" s="13">
        <v>10892</v>
      </c>
      <c r="N88" s="13">
        <v>1309972</v>
      </c>
    </row>
    <row r="89" spans="1:14">
      <c r="A89" s="14" t="s">
        <v>159</v>
      </c>
      <c r="B89" s="15">
        <v>14.8</v>
      </c>
      <c r="C89" s="15">
        <v>305.89999999999998</v>
      </c>
      <c r="D89" s="15">
        <v>0.17599999999999999</v>
      </c>
      <c r="E89" s="15">
        <v>2.2050000000000001</v>
      </c>
      <c r="F89" s="15">
        <v>83.8</v>
      </c>
      <c r="G89" s="15">
        <v>138.69999999999999</v>
      </c>
      <c r="H89" s="13">
        <v>7683095</v>
      </c>
      <c r="I89" s="13">
        <v>159037671</v>
      </c>
      <c r="J89" s="13">
        <v>91688</v>
      </c>
      <c r="K89" s="13">
        <v>1146520</v>
      </c>
      <c r="L89" s="12">
        <v>381</v>
      </c>
      <c r="M89" s="13">
        <v>4315</v>
      </c>
      <c r="N89" s="13">
        <v>519847</v>
      </c>
    </row>
    <row r="90" spans="1:14">
      <c r="A90" s="14" t="s">
        <v>160</v>
      </c>
      <c r="B90" s="15">
        <v>16.899999999999999</v>
      </c>
      <c r="C90" s="15">
        <v>360.1</v>
      </c>
      <c r="D90" s="15">
        <v>0.218</v>
      </c>
      <c r="E90" s="15">
        <v>2.3039999999999998</v>
      </c>
      <c r="F90" s="15">
        <v>77.599999999999994</v>
      </c>
      <c r="G90" s="15">
        <v>156.30000000000001</v>
      </c>
      <c r="H90" s="13">
        <v>5116746</v>
      </c>
      <c r="I90" s="13">
        <v>108946912</v>
      </c>
      <c r="J90" s="13">
        <v>65914</v>
      </c>
      <c r="K90" s="13">
        <v>697071</v>
      </c>
      <c r="L90" s="12">
        <v>268</v>
      </c>
      <c r="M90" s="13">
        <v>2869</v>
      </c>
      <c r="N90" s="13">
        <v>302566</v>
      </c>
    </row>
    <row r="91" spans="1:14">
      <c r="A91" s="14" t="s">
        <v>161</v>
      </c>
      <c r="B91" s="15">
        <v>11.8</v>
      </c>
      <c r="C91" s="15">
        <v>230.5</v>
      </c>
      <c r="D91" s="15">
        <v>0.11899999999999999</v>
      </c>
      <c r="E91" s="15">
        <v>2.069</v>
      </c>
      <c r="F91" s="15">
        <v>99.6</v>
      </c>
      <c r="G91" s="15">
        <v>111.4</v>
      </c>
      <c r="H91" s="13">
        <v>2566349</v>
      </c>
      <c r="I91" s="13">
        <v>50090759</v>
      </c>
      <c r="J91" s="13">
        <v>25774</v>
      </c>
      <c r="K91" s="13">
        <v>449449</v>
      </c>
      <c r="L91" s="12">
        <v>113</v>
      </c>
      <c r="M91" s="13">
        <v>1446</v>
      </c>
      <c r="N91" s="13">
        <v>217281</v>
      </c>
    </row>
    <row r="92" spans="1:14">
      <c r="A92" s="14" t="s">
        <v>162</v>
      </c>
      <c r="B92" s="15">
        <v>7.8</v>
      </c>
      <c r="C92" s="15">
        <v>212.3</v>
      </c>
      <c r="D92" s="15">
        <v>7.6999999999999999E-2</v>
      </c>
      <c r="E92" s="15">
        <v>1.5009999999999999</v>
      </c>
      <c r="F92" s="15">
        <v>101.5</v>
      </c>
      <c r="G92" s="15">
        <v>141.4</v>
      </c>
      <c r="H92" s="13">
        <v>4464573</v>
      </c>
      <c r="I92" s="13">
        <v>120891421</v>
      </c>
      <c r="J92" s="13">
        <v>43998</v>
      </c>
      <c r="K92" s="13">
        <v>855003</v>
      </c>
      <c r="L92" s="12">
        <v>311</v>
      </c>
      <c r="M92" s="13">
        <v>4956</v>
      </c>
      <c r="N92" s="13">
        <v>569543</v>
      </c>
    </row>
    <row r="93" spans="1:14">
      <c r="A93" s="14" t="s">
        <v>163</v>
      </c>
      <c r="B93" s="15">
        <v>5.3</v>
      </c>
      <c r="C93" s="15">
        <v>178</v>
      </c>
      <c r="D93" s="15">
        <v>6.7000000000000004E-2</v>
      </c>
      <c r="E93" s="15">
        <v>1.23</v>
      </c>
      <c r="F93" s="15">
        <v>78.8</v>
      </c>
      <c r="G93" s="15">
        <v>144.80000000000001</v>
      </c>
      <c r="H93" s="13">
        <v>1657396</v>
      </c>
      <c r="I93" s="13">
        <v>56060981</v>
      </c>
      <c r="J93" s="13">
        <v>21035</v>
      </c>
      <c r="K93" s="13">
        <v>387258</v>
      </c>
      <c r="L93" s="12">
        <v>144</v>
      </c>
      <c r="M93" s="13">
        <v>2070</v>
      </c>
      <c r="N93" s="13">
        <v>314963</v>
      </c>
    </row>
    <row r="94" spans="1:14">
      <c r="A94" s="14" t="s">
        <v>164</v>
      </c>
      <c r="B94" s="15">
        <v>11</v>
      </c>
      <c r="C94" s="15">
        <v>254.7</v>
      </c>
      <c r="D94" s="15">
        <v>0.09</v>
      </c>
      <c r="E94" s="15">
        <v>1.837</v>
      </c>
      <c r="F94" s="15">
        <v>122.2</v>
      </c>
      <c r="G94" s="15">
        <v>138.6</v>
      </c>
      <c r="H94" s="13">
        <v>2807177</v>
      </c>
      <c r="I94" s="13">
        <v>64830440</v>
      </c>
      <c r="J94" s="13">
        <v>22963</v>
      </c>
      <c r="K94" s="13">
        <v>467745</v>
      </c>
      <c r="L94" s="12">
        <v>167</v>
      </c>
      <c r="M94" s="13">
        <v>2886</v>
      </c>
      <c r="N94" s="13">
        <v>254580</v>
      </c>
    </row>
    <row r="95" spans="1:14">
      <c r="A95" s="14" t="s">
        <v>165</v>
      </c>
      <c r="B95" s="15">
        <v>11.1</v>
      </c>
      <c r="C95" s="15">
        <v>176.6</v>
      </c>
      <c r="D95" s="15">
        <v>9.0999999999999998E-2</v>
      </c>
      <c r="E95" s="15">
        <v>1.33</v>
      </c>
      <c r="F95" s="15">
        <v>122.3</v>
      </c>
      <c r="G95" s="15">
        <v>132.80000000000001</v>
      </c>
      <c r="H95" s="13">
        <v>8204079</v>
      </c>
      <c r="I95" s="13">
        <v>130783758</v>
      </c>
      <c r="J95" s="13">
        <v>67095</v>
      </c>
      <c r="K95" s="13">
        <v>985076</v>
      </c>
      <c r="L95" s="12">
        <v>344</v>
      </c>
      <c r="M95" s="13">
        <v>5936</v>
      </c>
      <c r="N95" s="13">
        <v>740429</v>
      </c>
    </row>
    <row r="96" spans="1:14">
      <c r="A96" s="14" t="s">
        <v>166</v>
      </c>
      <c r="B96" s="15">
        <v>12.2</v>
      </c>
      <c r="C96" s="15">
        <v>186.1</v>
      </c>
      <c r="D96" s="15">
        <v>0.104</v>
      </c>
      <c r="E96" s="15">
        <v>1.4490000000000001</v>
      </c>
      <c r="F96" s="15">
        <v>117.5</v>
      </c>
      <c r="G96" s="15">
        <v>128.4</v>
      </c>
      <c r="H96" s="13">
        <v>5671312</v>
      </c>
      <c r="I96" s="13">
        <v>86382705</v>
      </c>
      <c r="J96" s="13">
        <v>48277</v>
      </c>
      <c r="K96" s="13">
        <v>672585</v>
      </c>
      <c r="L96" s="12">
        <v>205</v>
      </c>
      <c r="M96" s="13">
        <v>3782</v>
      </c>
      <c r="N96" s="13">
        <v>464094</v>
      </c>
    </row>
    <row r="97" spans="1:14">
      <c r="A97" s="14" t="s">
        <v>167</v>
      </c>
      <c r="B97" s="15">
        <v>9.1999999999999993</v>
      </c>
      <c r="C97" s="15">
        <v>160.69999999999999</v>
      </c>
      <c r="D97" s="15">
        <v>6.8000000000000005E-2</v>
      </c>
      <c r="E97" s="15">
        <v>1.131</v>
      </c>
      <c r="F97" s="15">
        <v>134.6</v>
      </c>
      <c r="G97" s="15">
        <v>142.1</v>
      </c>
      <c r="H97" s="13">
        <v>2532767</v>
      </c>
      <c r="I97" s="13">
        <v>44401053</v>
      </c>
      <c r="J97" s="13">
        <v>18818</v>
      </c>
      <c r="K97" s="13">
        <v>312491</v>
      </c>
      <c r="L97" s="12">
        <v>139</v>
      </c>
      <c r="M97" s="13">
        <v>2154</v>
      </c>
      <c r="N97" s="13">
        <v>276335</v>
      </c>
    </row>
  </sheetData>
  <mergeCells count="18">
    <mergeCell ref="P4:Q4"/>
    <mergeCell ref="P19:Q19"/>
    <mergeCell ref="S4:U4"/>
    <mergeCell ref="S5:U5"/>
    <mergeCell ref="P5:Q5"/>
    <mergeCell ref="A5:A6"/>
    <mergeCell ref="H5:H6"/>
    <mergeCell ref="I5:I6"/>
    <mergeCell ref="J5:J6"/>
    <mergeCell ref="K5:K6"/>
    <mergeCell ref="L5:L6"/>
    <mergeCell ref="B4:C4"/>
    <mergeCell ref="D4:E4"/>
    <mergeCell ref="F4:G4"/>
    <mergeCell ref="H4:I4"/>
    <mergeCell ref="J4:K4"/>
    <mergeCell ref="L4:M4"/>
    <mergeCell ref="M5:M6"/>
  </mergeCells>
  <pageMargins left="0.7" right="0.7" top="0.75" bottom="0.75" header="0.3" footer="0.3"/>
  <headerFooter>
    <oddFooter xml:space="preserve">&amp;C_x000D_&amp;1#&amp;"Calibri"&amp;12&amp;K000000 Confidential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BEB122FDE28045A79DFB5DD27317B7" ma:contentTypeVersion="6" ma:contentTypeDescription="Create a new document." ma:contentTypeScope="" ma:versionID="5cf46dedd1d8eb1bc2e6144855d39582">
  <xsd:schema xmlns:xsd="http://www.w3.org/2001/XMLSchema" xmlns:xs="http://www.w3.org/2001/XMLSchema" xmlns:p="http://schemas.microsoft.com/office/2006/metadata/properties" xmlns:ns2="97e57212-3e02-407f-8b2d-05f7d7f19b15" xmlns:ns3="5d5b96cd-bc1c-4037-90c3-cc9fb9d0389f" targetNamespace="http://schemas.microsoft.com/office/2006/metadata/properties" ma:root="true" ma:fieldsID="2cf6e926d73d1f94e13928d4187829ff" ns2:_="" ns3:_="">
    <xsd:import namespace="97e57212-3e02-407f-8b2d-05f7d7f19b15"/>
    <xsd:import namespace="5d5b96cd-bc1c-4037-90c3-cc9fb9d0389f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5b96cd-bc1c-4037-90c3-cc9fb9d038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A422E2-8707-409A-B1B6-2D3A9773CA37}"/>
</file>

<file path=customXml/itemProps2.xml><?xml version="1.0" encoding="utf-8"?>
<ds:datastoreItem xmlns:ds="http://schemas.openxmlformats.org/officeDocument/2006/customXml" ds:itemID="{601D9AA2-A986-40FB-9DA5-38AEE13351A2}"/>
</file>

<file path=customXml/itemProps3.xml><?xml version="1.0" encoding="utf-8"?>
<ds:datastoreItem xmlns:ds="http://schemas.openxmlformats.org/officeDocument/2006/customXml" ds:itemID="{D5888C35-B9AB-4F8A-A8F3-08D92DA62A3E}"/>
</file>

<file path=customXml/itemProps4.xml><?xml version="1.0" encoding="utf-8"?>
<ds:datastoreItem xmlns:ds="http://schemas.openxmlformats.org/officeDocument/2006/customXml" ds:itemID="{CE0D9CF1-63B3-47EC-B463-82680E0155F4}"/>
</file>

<file path=docMetadata/LabelInfo.xml><?xml version="1.0" encoding="utf-8"?>
<clbl:labelList xmlns:clbl="http://schemas.microsoft.com/office/2020/mipLabelMetadata">
  <clbl:label id="{c5dfce28-a393-415c-a886-b7f3e3fd647c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Pacific Gas and Electric Co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Joshua Miller</dc:creator>
  <cp:keywords/>
  <dc:description/>
  <cp:lastModifiedBy>Miller, Joshua</cp:lastModifiedBy>
  <cp:revision/>
  <dcterms:created xsi:type="dcterms:W3CDTF">2025-03-07T02:40:08Z</dcterms:created>
  <dcterms:modified xsi:type="dcterms:W3CDTF">2025-03-17T21:17:01Z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0x01010074BEB122FDE28045A79DFB5DD27317B7</vt:lpwstr>
  </property>
  <property fmtid="{D5CDD505-2E9C-101B-9397-08002B2CF9AE}" pid="3" name="pgeRecordCategory">
    <vt:lpwstr/>
  </property>
</Properties>
</file>