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12"/>
  <workbookPr/>
  <mc:AlternateContent xmlns:mc="http://schemas.openxmlformats.org/markup-compatibility/2006">
    <mc:Choice Requires="x15">
      <x15ac:absPath xmlns:x15ac="http://schemas.microsoft.com/office/spreadsheetml/2010/11/ac" url="https://pge.sharepoint.com/sites/SOMReports/2025/2025 - March/Report Files/2.3 System Average Outages (MEDs)/"/>
    </mc:Choice>
  </mc:AlternateContent>
  <xr:revisionPtr revIDLastSave="465" documentId="8_{8551D5C9-941C-4734-9581-707B23272935}" xr6:coauthVersionLast="47" xr6:coauthVersionMax="47" xr10:uidLastSave="{CA4A0DAD-6230-42FD-8FF2-8A5C5FD64CDD}"/>
  <bookViews>
    <workbookView xWindow="-38510" yWindow="-110" windowWidth="38620" windowHeight="21100" firstSheet="5" activeTab="5" xr2:uid="{ADEA54EE-CA7B-483E-A9FE-6761C982401F}"/>
  </bookViews>
  <sheets>
    <sheet name="Year" sheetId="7" r:id="rId1"/>
    <sheet name="Month" sheetId="8" r:id="rId2"/>
    <sheet name="Year BCause  OHUG" sheetId="9" r:id="rId3"/>
    <sheet name="Month BCause OHUG" sheetId="10" r:id="rId4"/>
    <sheet name="Target Data" sheetId="6" r:id="rId5"/>
    <sheet name="2.4 NON MED Summary" sheetId="3" r:id="rId6"/>
  </sheets>
  <definedNames>
    <definedName name="_xlnm._FilterDatabase" localSheetId="5" hidden="1">'2.4 NON MED Summary'!$A$5:$M$63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07" i="8" l="1"/>
  <c r="J407" i="8"/>
  <c r="K406" i="8"/>
  <c r="J406" i="8"/>
  <c r="P13" i="3"/>
  <c r="T14" i="3"/>
  <c r="T13" i="3"/>
  <c r="T12" i="3"/>
  <c r="T11" i="3"/>
  <c r="T10" i="3"/>
  <c r="T9" i="3"/>
  <c r="T8" i="3"/>
  <c r="T7" i="3"/>
  <c r="T6" i="3"/>
  <c r="T5" i="3"/>
  <c r="T4" i="3"/>
  <c r="S12" i="3"/>
  <c r="S14" i="3"/>
  <c r="S13" i="3"/>
  <c r="S11" i="3"/>
  <c r="S10" i="3"/>
  <c r="S9" i="3"/>
  <c r="S8" i="3"/>
  <c r="S7" i="3"/>
  <c r="S6" i="3"/>
  <c r="S5" i="3"/>
  <c r="S4" i="3"/>
  <c r="R13" i="3"/>
  <c r="R14" i="3"/>
  <c r="R12" i="3"/>
  <c r="R11" i="3"/>
  <c r="R10" i="3"/>
  <c r="R9" i="3"/>
  <c r="R8" i="3"/>
  <c r="R7" i="3"/>
  <c r="R6" i="3"/>
  <c r="R5" i="3"/>
  <c r="R4" i="3"/>
  <c r="Q13" i="3"/>
  <c r="V13" i="3" s="1"/>
  <c r="Q11" i="3"/>
  <c r="Q10" i="3"/>
  <c r="Q9" i="3"/>
  <c r="Q8" i="3"/>
  <c r="Q7" i="3"/>
  <c r="Q6" i="3"/>
  <c r="Q5" i="3"/>
  <c r="Q4" i="3"/>
  <c r="P14" i="3"/>
  <c r="V14" i="3" s="1"/>
  <c r="P12" i="3"/>
  <c r="V12" i="3" s="1"/>
  <c r="P11" i="3"/>
  <c r="V11" i="3" s="1"/>
  <c r="P10" i="3"/>
  <c r="V10" i="3" s="1"/>
  <c r="P9" i="3"/>
  <c r="V9" i="3" s="1"/>
  <c r="P8" i="3"/>
  <c r="V8" i="3" s="1"/>
  <c r="P7" i="3"/>
  <c r="V7" i="3" s="1"/>
  <c r="P6" i="3"/>
  <c r="V6" i="3" s="1"/>
  <c r="P5" i="3"/>
  <c r="V5" i="3" s="1"/>
  <c r="P4" i="3"/>
  <c r="V4" i="3" s="1"/>
  <c r="T3" i="3"/>
  <c r="S3" i="3"/>
  <c r="R3" i="3"/>
  <c r="Q3" i="3"/>
  <c r="P3" i="3"/>
  <c r="V3" i="3" s="1"/>
</calcChain>
</file>

<file path=xl/sharedStrings.xml><?xml version="1.0" encoding="utf-8"?>
<sst xmlns="http://schemas.openxmlformats.org/spreadsheetml/2006/main" count="7385" uniqueCount="68">
  <si>
    <t>RELIABLITY INDICIES FOR TIER-2 &amp; TIER-3 EQUIPMENT FAILURE AND VEGETATION OUTAGES (2013-Dec 2024)</t>
  </si>
  <si>
    <t>TRANSMISSION &amp; DISTRIBUTION</t>
  </si>
  <si>
    <t>(Excluding Zone-1 HTFD Outages)</t>
  </si>
  <si>
    <t>System</t>
  </si>
  <si>
    <t>Year</t>
  </si>
  <si>
    <t>Basic Cause</t>
  </si>
  <si>
    <t>ME Days</t>
  </si>
  <si>
    <t>SAIDI</t>
  </si>
  <si>
    <t>SAIFI</t>
  </si>
  <si>
    <t>CAIDI</t>
  </si>
  <si>
    <t>SO</t>
  </si>
  <si>
    <t>CESO</t>
  </si>
  <si>
    <t xml:space="preserve"> C Min</t>
  </si>
  <si>
    <t>Tot Cust</t>
  </si>
  <si>
    <t>SYSTEM</t>
  </si>
  <si>
    <t xml:space="preserve">Equipment Failure/Involved  </t>
  </si>
  <si>
    <t xml:space="preserve">No </t>
  </si>
  <si>
    <t xml:space="preserve">Vegetation                  </t>
  </si>
  <si>
    <t>Yes</t>
  </si>
  <si>
    <t>Month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</si>
  <si>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</si>
  <si>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</si>
  <si>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</si>
  <si>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</si>
  <si>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</si>
  <si>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</si>
  <si>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</si>
  <si>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</si>
  <si>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</si>
  <si>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</si>
  <si>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</si>
  <si>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</si>
  <si>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Non-MED</t>
  </si>
  <si>
    <t>MED</t>
  </si>
  <si>
    <t>YTD</t>
  </si>
  <si>
    <t>MTD</t>
  </si>
  <si>
    <t>RELIABLITY INDICIES FOR TIER-2 &amp; TIER-3 EQUIPMENT FAILURE AND VEGETATION OUTAGES BY OUTAGE LEVEL AND OH/UG (2013-Dec 2024)</t>
  </si>
  <si>
    <t>Outage Level</t>
  </si>
  <si>
    <t>OH/UG</t>
  </si>
  <si>
    <t>DISTRIBUTION</t>
  </si>
  <si>
    <t xml:space="preserve">OH      </t>
  </si>
  <si>
    <t xml:space="preserve">UG      </t>
  </si>
  <si>
    <t>TRANSMISSION</t>
  </si>
  <si>
    <t xml:space="preserve">        </t>
  </si>
  <si>
    <t>2.3 Avg Sus Outage MED</t>
  </si>
  <si>
    <t>2.4 Avg Sus Outage Non MED</t>
  </si>
  <si>
    <t>HFTD Miles</t>
  </si>
  <si>
    <t>Avg. CESO</t>
  </si>
  <si>
    <t>YEAR</t>
  </si>
  <si>
    <t>2.4 NON MED</t>
  </si>
  <si>
    <t>C Min</t>
  </si>
  <si>
    <t>(D) VEG</t>
  </si>
  <si>
    <t>(T) VEG</t>
  </si>
  <si>
    <t>(D) OH</t>
  </si>
  <si>
    <t>(D) UG</t>
  </si>
  <si>
    <t>(T) OH</t>
  </si>
  <si>
    <t>(T) UG</t>
  </si>
  <si>
    <t>PERFORMANCE</t>
  </si>
  <si>
    <t xml:space="preserve">2013-2022 Total T&amp;D Circuit Mileage Tier 2/3    </t>
  </si>
  <si>
    <t> </t>
  </si>
  <si>
    <t>Distribution</t>
  </si>
  <si>
    <t xml:space="preserve">Transmission </t>
  </si>
  <si>
    <t>OH</t>
  </si>
  <si>
    <t>UG</t>
  </si>
  <si>
    <t xml:space="preserve">(D)Total </t>
  </si>
  <si>
    <t xml:space="preserve">(T) Total </t>
  </si>
  <si>
    <t xml:space="preserve">2023 Total T&amp;D Circuit Mileage Tier 2/3    </t>
  </si>
  <si>
    <t xml:space="preserve">2024 Total T&amp;D Circuit Mileage Tier 2/3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</si>
</sst>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00"/>
  </numFmts>
  <fonts count="11">
    <font>
      <sz val="11"/>
      <color theme="1"/>
      <name val="Aptos Narrow"/>
      <family val="2"/>
      <scheme val="minor"/>
    </font>
    <font>
      <sz val="10"/>
      <color rgb="FF000000"/>
      <name val="Arial"/>
      <family val="2"/>
    </font>
    <font>
      <b/>
      <i/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  <font>
      <sz val="11"/>
      <color rgb="FFFF0000"/>
      <name val="Aptos Narrow"/>
      <family val="2"/>
    </font>
    <font>
      <b/>
      <sz val="22"/>
      <color rgb="FF000000"/>
      <name val="Aptos Narrow"/>
      <family val="2"/>
    </font>
    <font>
      <b/>
      <i/>
      <sz val="12"/>
      <color theme="1"/>
      <name val="Arial"/>
      <family val="2"/>
    </font>
    <font>
      <b/>
      <i/>
      <sz val="10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FF00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/>
    <xf numFmtId="0" fontId="2" fillId="0" borderId="0" xfId="0" applyFont="1"/>
    <xf numFmtId="0" fontId="1" fillId="0" borderId="0" xfId="0" applyFont="1"/>
    <xf numFmtId="0" fontId="3" fillId="0" borderId="0" xfId="0" applyFont="1"/>
    <xf numFmtId="0" fontId="1" fillId="0" borderId="2" xfId="0" applyFont="1" applyBorder="1"/>
    <xf numFmtId="0" fontId="5" fillId="0" borderId="0" xfId="0" applyFont="1"/>
    <xf numFmtId="0" fontId="3" fillId="0" borderId="2" xfId="0" applyFont="1" applyBorder="1"/>
    <xf numFmtId="0" fontId="3" fillId="0" borderId="4" xfId="0" applyFont="1" applyBorder="1"/>
    <xf numFmtId="0" fontId="3" fillId="2" borderId="4" xfId="0" applyFont="1" applyFill="1" applyBorder="1"/>
    <xf numFmtId="0" fontId="1" fillId="0" borderId="4" xfId="0" applyFont="1" applyBorder="1"/>
    <xf numFmtId="3" fontId="1" fillId="2" borderId="4" xfId="0" applyNumberFormat="1" applyFont="1" applyFill="1" applyBorder="1"/>
    <xf numFmtId="3" fontId="1" fillId="0" borderId="4" xfId="0" applyNumberFormat="1" applyFont="1" applyBorder="1"/>
    <xf numFmtId="0" fontId="5" fillId="0" borderId="1" xfId="0" applyFont="1" applyBorder="1"/>
    <xf numFmtId="0" fontId="5" fillId="0" borderId="3" xfId="0" applyFont="1" applyBorder="1"/>
    <xf numFmtId="0" fontId="5" fillId="0" borderId="4" xfId="0" applyFont="1" applyBorder="1"/>
    <xf numFmtId="3" fontId="5" fillId="0" borderId="4" xfId="0" applyNumberFormat="1" applyFont="1" applyBorder="1"/>
    <xf numFmtId="0" fontId="5" fillId="0" borderId="2" xfId="0" applyFont="1" applyBorder="1"/>
    <xf numFmtId="0" fontId="3" fillId="0" borderId="1" xfId="0" applyFont="1" applyBorder="1"/>
    <xf numFmtId="0" fontId="3" fillId="0" borderId="3" xfId="0" applyFont="1" applyBorder="1"/>
    <xf numFmtId="0" fontId="5" fillId="0" borderId="6" xfId="0" applyFont="1" applyBorder="1"/>
    <xf numFmtId="0" fontId="4" fillId="0" borderId="6" xfId="0" applyFont="1" applyBorder="1"/>
    <xf numFmtId="0" fontId="7" fillId="0" borderId="0" xfId="0" applyFont="1"/>
    <xf numFmtId="0" fontId="3" fillId="4" borderId="3" xfId="0" applyFont="1" applyFill="1" applyBorder="1"/>
    <xf numFmtId="3" fontId="1" fillId="4" borderId="4" xfId="0" applyNumberFormat="1" applyFont="1" applyFill="1" applyBorder="1"/>
    <xf numFmtId="0" fontId="4" fillId="0" borderId="0" xfId="0" applyFont="1"/>
    <xf numFmtId="0" fontId="4" fillId="3" borderId="6" xfId="0" applyFont="1" applyFill="1" applyBorder="1"/>
    <xf numFmtId="4" fontId="6" fillId="3" borderId="6" xfId="0" applyNumberFormat="1" applyFont="1" applyFill="1" applyBorder="1"/>
    <xf numFmtId="0" fontId="5" fillId="3" borderId="6" xfId="0" applyFont="1" applyFill="1" applyBorder="1"/>
    <xf numFmtId="4" fontId="5" fillId="3" borderId="6" xfId="0" applyNumberFormat="1" applyFont="1" applyFill="1" applyBorder="1"/>
    <xf numFmtId="0" fontId="1" fillId="0" borderId="6" xfId="0" applyFont="1" applyBorder="1"/>
    <xf numFmtId="3" fontId="5" fillId="0" borderId="0" xfId="0" applyNumberFormat="1" applyFont="1"/>
    <xf numFmtId="1" fontId="5" fillId="0" borderId="6" xfId="0" applyNumberFormat="1" applyFont="1" applyBorder="1"/>
    <xf numFmtId="1" fontId="5" fillId="0" borderId="0" xfId="0" applyNumberFormat="1" applyFont="1"/>
    <xf numFmtId="0" fontId="8" fillId="0" borderId="0" xfId="0" applyFont="1"/>
    <xf numFmtId="164" fontId="0" fillId="0" borderId="0" xfId="0" applyNumberFormat="1"/>
    <xf numFmtId="3" fontId="0" fillId="0" borderId="0" xfId="0" applyNumberFormat="1"/>
    <xf numFmtId="0" fontId="9" fillId="0" borderId="0" xfId="0" applyFont="1"/>
    <xf numFmtId="0" fontId="10" fillId="0" borderId="7" xfId="0" applyFont="1" applyBorder="1" applyAlignment="1">
      <alignment horizontal="center"/>
    </xf>
    <xf numFmtId="164" fontId="10" fillId="0" borderId="7" xfId="0" applyNumberFormat="1" applyFont="1" applyBorder="1" applyAlignment="1">
      <alignment horizontal="center"/>
    </xf>
    <xf numFmtId="3" fontId="10" fillId="0" borderId="7" xfId="0" applyNumberFormat="1" applyFont="1" applyBorder="1" applyAlignment="1">
      <alignment horizontal="center"/>
    </xf>
    <xf numFmtId="165" fontId="0" fillId="0" borderId="0" xfId="0" applyNumberFormat="1"/>
    <xf numFmtId="165" fontId="10" fillId="0" borderId="7" xfId="0" applyNumberFormat="1" applyFont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0" borderId="5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D40DE-99BD-4599-9150-58EA72006537}">
  <dimension ref="A1:K76"/>
  <sheetViews>
    <sheetView workbookViewId="0">
      <selection sqref="A1:XFD1048576"/>
    </sheetView>
  </sheetViews>
  <sheetFormatPr defaultRowHeight="15"/>
  <cols>
    <col min="2" max="2" width="5.140625" bestFit="1" customWidth="1"/>
    <col min="3" max="3" width="24.42578125" bestFit="1" customWidth="1"/>
    <col min="4" max="4" width="8.5703125" bestFit="1" customWidth="1"/>
    <col min="5" max="5" width="6" style="35" bestFit="1" customWidth="1"/>
    <col min="6" max="6" width="6" bestFit="1" customWidth="1"/>
    <col min="7" max="7" width="6" style="35" bestFit="1" customWidth="1"/>
    <col min="8" max="8" width="5.5703125" style="36" bestFit="1" customWidth="1"/>
    <col min="9" max="9" width="7.5703125" style="36" bestFit="1" customWidth="1"/>
    <col min="10" max="10" width="11.140625" style="36" bestFit="1" customWidth="1"/>
    <col min="11" max="11" width="9.140625" style="36" bestFit="1" customWidth="1"/>
  </cols>
  <sheetData>
    <row r="1" spans="1:11" ht="15.75">
      <c r="A1" s="34" t="s">
        <v>0</v>
      </c>
    </row>
    <row r="2" spans="1:11" ht="15.75">
      <c r="A2" s="34" t="s">
        <v>1</v>
      </c>
    </row>
    <row r="3" spans="1:11">
      <c r="A3" s="37" t="s">
        <v>2</v>
      </c>
    </row>
    <row r="5" spans="1:11">
      <c r="A5" s="38" t="s">
        <v>3</v>
      </c>
      <c r="B5" s="38" t="s">
        <v>4</v>
      </c>
      <c r="C5" s="38" t="s">
        <v>5</v>
      </c>
      <c r="D5" s="38" t="s">
        <v>6</v>
      </c>
      <c r="E5" s="39" t="s">
        <v>7</v>
      </c>
      <c r="F5" s="38" t="s">
        <v>8</v>
      </c>
      <c r="G5" s="39" t="s">
        <v>9</v>
      </c>
      <c r="H5" s="40" t="s">
        <v>10</v>
      </c>
      <c r="I5" s="40" t="s">
        <v>11</v>
      </c>
      <c r="J5" s="40" t="s">
        <v>12</v>
      </c>
      <c r="K5" s="40" t="s">
        <v>13</v>
      </c>
    </row>
    <row r="6" spans="1:11">
      <c r="A6" t="s">
        <v>14</v>
      </c>
      <c r="B6">
        <v>2013</v>
      </c>
      <c r="C6" t="s">
        <v>15</v>
      </c>
      <c r="D6" t="s">
        <v>16</v>
      </c>
      <c r="E6" s="35">
        <v>5</v>
      </c>
      <c r="F6">
        <v>3.1E-2</v>
      </c>
      <c r="G6" s="35">
        <v>158.80000000000001</v>
      </c>
      <c r="H6" s="36">
        <v>1741</v>
      </c>
      <c r="I6" s="36">
        <v>169110</v>
      </c>
      <c r="J6" s="36">
        <v>26847559</v>
      </c>
      <c r="K6" s="36">
        <v>5380759</v>
      </c>
    </row>
    <row r="7" spans="1:11">
      <c r="A7" t="s">
        <v>14</v>
      </c>
      <c r="B7">
        <v>2014</v>
      </c>
      <c r="C7" t="s">
        <v>15</v>
      </c>
      <c r="D7" t="s">
        <v>16</v>
      </c>
      <c r="E7" s="35">
        <v>5.5</v>
      </c>
      <c r="F7">
        <v>3.9E-2</v>
      </c>
      <c r="G7" s="35">
        <v>138.4</v>
      </c>
      <c r="H7" s="36">
        <v>1757</v>
      </c>
      <c r="I7" s="36">
        <v>213257</v>
      </c>
      <c r="J7" s="36">
        <v>29515898</v>
      </c>
      <c r="K7" s="36">
        <v>5412924</v>
      </c>
    </row>
    <row r="8" spans="1:11">
      <c r="A8" t="s">
        <v>14</v>
      </c>
      <c r="B8">
        <v>2015</v>
      </c>
      <c r="C8" t="s">
        <v>15</v>
      </c>
      <c r="D8" t="s">
        <v>16</v>
      </c>
      <c r="E8" s="35">
        <v>4.2</v>
      </c>
      <c r="F8">
        <v>2.7E-2</v>
      </c>
      <c r="G8" s="35">
        <v>156.6</v>
      </c>
      <c r="H8" s="36">
        <v>1585</v>
      </c>
      <c r="I8" s="36">
        <v>147411</v>
      </c>
      <c r="J8" s="36">
        <v>23085034</v>
      </c>
      <c r="K8" s="36">
        <v>5446629</v>
      </c>
    </row>
    <row r="9" spans="1:11">
      <c r="A9" t="s">
        <v>14</v>
      </c>
      <c r="B9">
        <v>2016</v>
      </c>
      <c r="C9" t="s">
        <v>15</v>
      </c>
      <c r="D9" t="s">
        <v>16</v>
      </c>
      <c r="E9" s="35">
        <v>5.5</v>
      </c>
      <c r="F9">
        <v>0.04</v>
      </c>
      <c r="G9" s="35">
        <v>138</v>
      </c>
      <c r="H9" s="36">
        <v>1757</v>
      </c>
      <c r="I9" s="36">
        <v>219694</v>
      </c>
      <c r="J9" s="36">
        <v>30317709</v>
      </c>
      <c r="K9" s="36">
        <v>5481869</v>
      </c>
    </row>
    <row r="10" spans="1:11">
      <c r="A10" t="s">
        <v>14</v>
      </c>
      <c r="B10">
        <v>2017</v>
      </c>
      <c r="C10" t="s">
        <v>15</v>
      </c>
      <c r="D10" t="s">
        <v>16</v>
      </c>
      <c r="E10" s="35">
        <v>6.4</v>
      </c>
      <c r="F10">
        <v>3.7999999999999999E-2</v>
      </c>
      <c r="G10" s="35">
        <v>169.5</v>
      </c>
      <c r="H10" s="36">
        <v>2025</v>
      </c>
      <c r="I10" s="36">
        <v>207039</v>
      </c>
      <c r="J10" s="36">
        <v>35102998</v>
      </c>
      <c r="K10" s="36">
        <v>5517212</v>
      </c>
    </row>
    <row r="11" spans="1:11">
      <c r="A11" t="s">
        <v>14</v>
      </c>
      <c r="B11">
        <v>2018</v>
      </c>
      <c r="C11" t="s">
        <v>15</v>
      </c>
      <c r="D11" t="s">
        <v>16</v>
      </c>
      <c r="E11" s="35">
        <v>6</v>
      </c>
      <c r="F11">
        <v>3.7999999999999999E-2</v>
      </c>
      <c r="G11" s="35">
        <v>160.6</v>
      </c>
      <c r="H11" s="36">
        <v>1719</v>
      </c>
      <c r="I11" s="36">
        <v>208942</v>
      </c>
      <c r="J11" s="36">
        <v>33548645</v>
      </c>
      <c r="K11" s="36">
        <v>5547929</v>
      </c>
    </row>
    <row r="12" spans="1:11">
      <c r="A12" t="s">
        <v>14</v>
      </c>
      <c r="B12">
        <v>2019</v>
      </c>
      <c r="C12" t="s">
        <v>15</v>
      </c>
      <c r="D12" t="s">
        <v>16</v>
      </c>
      <c r="E12" s="35">
        <v>6.5</v>
      </c>
      <c r="F12">
        <v>3.9E-2</v>
      </c>
      <c r="G12" s="35">
        <v>168</v>
      </c>
      <c r="H12" s="36">
        <v>2246</v>
      </c>
      <c r="I12" s="36">
        <v>215221</v>
      </c>
      <c r="J12" s="36">
        <v>36160562</v>
      </c>
      <c r="K12" s="36">
        <v>5589368</v>
      </c>
    </row>
    <row r="13" spans="1:11">
      <c r="A13" t="s">
        <v>14</v>
      </c>
      <c r="B13">
        <v>2020</v>
      </c>
      <c r="C13" t="s">
        <v>15</v>
      </c>
      <c r="D13" t="s">
        <v>16</v>
      </c>
      <c r="E13" s="35">
        <v>4.5999999999999996</v>
      </c>
      <c r="F13">
        <v>2.9000000000000001E-2</v>
      </c>
      <c r="G13" s="35">
        <v>159.9</v>
      </c>
      <c r="H13" s="36">
        <v>1569</v>
      </c>
      <c r="I13" s="36">
        <v>163556</v>
      </c>
      <c r="J13" s="36">
        <v>26152831</v>
      </c>
      <c r="K13" s="36">
        <v>5631670</v>
      </c>
    </row>
    <row r="14" spans="1:11">
      <c r="A14" t="s">
        <v>14</v>
      </c>
      <c r="B14">
        <v>2021</v>
      </c>
      <c r="C14" t="s">
        <v>15</v>
      </c>
      <c r="D14" t="s">
        <v>16</v>
      </c>
      <c r="E14" s="35">
        <v>7.4</v>
      </c>
      <c r="F14">
        <v>3.9E-2</v>
      </c>
      <c r="G14" s="35">
        <v>188.6</v>
      </c>
      <c r="H14" s="36">
        <v>1944</v>
      </c>
      <c r="I14" s="36">
        <v>224017</v>
      </c>
      <c r="J14" s="36">
        <v>42244191</v>
      </c>
      <c r="K14" s="36">
        <v>5675418</v>
      </c>
    </row>
    <row r="15" spans="1:11">
      <c r="A15" t="s">
        <v>14</v>
      </c>
      <c r="B15">
        <v>2022</v>
      </c>
      <c r="C15" t="s">
        <v>15</v>
      </c>
      <c r="D15" t="s">
        <v>16</v>
      </c>
      <c r="E15" s="35">
        <v>7.6</v>
      </c>
      <c r="F15">
        <v>5.5E-2</v>
      </c>
      <c r="G15" s="35">
        <v>139.5</v>
      </c>
      <c r="H15" s="36">
        <v>2003</v>
      </c>
      <c r="I15" s="36">
        <v>312686</v>
      </c>
      <c r="J15" s="36">
        <v>43607185</v>
      </c>
      <c r="K15" s="36">
        <v>5713342</v>
      </c>
    </row>
    <row r="16" spans="1:11">
      <c r="A16" t="s">
        <v>14</v>
      </c>
      <c r="B16">
        <v>2023</v>
      </c>
      <c r="C16" t="s">
        <v>15</v>
      </c>
      <c r="D16" t="s">
        <v>16</v>
      </c>
      <c r="E16" s="35">
        <v>8.6</v>
      </c>
      <c r="F16">
        <v>0.05</v>
      </c>
      <c r="G16" s="35">
        <v>172.7</v>
      </c>
      <c r="H16" s="36">
        <v>2131</v>
      </c>
      <c r="I16" s="36">
        <v>286082</v>
      </c>
      <c r="J16" s="36">
        <v>49414757</v>
      </c>
      <c r="K16" s="36">
        <v>5750834</v>
      </c>
    </row>
    <row r="17" spans="1:11">
      <c r="A17" t="s">
        <v>14</v>
      </c>
      <c r="B17">
        <v>2013</v>
      </c>
      <c r="C17" t="s">
        <v>17</v>
      </c>
      <c r="D17" t="s">
        <v>16</v>
      </c>
      <c r="E17" s="35">
        <v>5.2</v>
      </c>
      <c r="F17">
        <v>2.4E-2</v>
      </c>
      <c r="G17" s="35">
        <v>214.7</v>
      </c>
      <c r="H17" s="36">
        <v>1094</v>
      </c>
      <c r="I17" s="36">
        <v>130384</v>
      </c>
      <c r="J17" s="36">
        <v>27988625</v>
      </c>
      <c r="K17" s="36">
        <v>5380759</v>
      </c>
    </row>
    <row r="18" spans="1:11">
      <c r="A18" t="s">
        <v>14</v>
      </c>
      <c r="B18">
        <v>2014</v>
      </c>
      <c r="C18" t="s">
        <v>17</v>
      </c>
      <c r="D18" t="s">
        <v>16</v>
      </c>
      <c r="E18" s="35">
        <v>8.8000000000000007</v>
      </c>
      <c r="F18">
        <v>3.7999999999999999E-2</v>
      </c>
      <c r="G18" s="35">
        <v>232.2</v>
      </c>
      <c r="H18" s="36">
        <v>1563</v>
      </c>
      <c r="I18" s="36">
        <v>204167</v>
      </c>
      <c r="J18" s="36">
        <v>47407300</v>
      </c>
      <c r="K18" s="36">
        <v>5412924</v>
      </c>
    </row>
    <row r="19" spans="1:11">
      <c r="A19" t="s">
        <v>14</v>
      </c>
      <c r="B19">
        <v>2015</v>
      </c>
      <c r="C19" t="s">
        <v>17</v>
      </c>
      <c r="D19" t="s">
        <v>16</v>
      </c>
      <c r="E19" s="35">
        <v>6.3</v>
      </c>
      <c r="F19">
        <v>3.2000000000000001E-2</v>
      </c>
      <c r="G19" s="35">
        <v>197.4</v>
      </c>
      <c r="H19" s="36">
        <v>1373</v>
      </c>
      <c r="I19" s="36">
        <v>175170</v>
      </c>
      <c r="J19" s="36">
        <v>34570759</v>
      </c>
      <c r="K19" s="36">
        <v>5446629</v>
      </c>
    </row>
    <row r="20" spans="1:11">
      <c r="A20" t="s">
        <v>14</v>
      </c>
      <c r="B20">
        <v>2016</v>
      </c>
      <c r="C20" t="s">
        <v>17</v>
      </c>
      <c r="D20" t="s">
        <v>16</v>
      </c>
      <c r="E20" s="35">
        <v>8.3000000000000007</v>
      </c>
      <c r="F20">
        <v>4.3999999999999997E-2</v>
      </c>
      <c r="G20" s="35">
        <v>190.7</v>
      </c>
      <c r="H20" s="36">
        <v>1967</v>
      </c>
      <c r="I20" s="36">
        <v>239892</v>
      </c>
      <c r="J20" s="36">
        <v>45758175</v>
      </c>
      <c r="K20" s="36">
        <v>5481869</v>
      </c>
    </row>
    <row r="21" spans="1:11">
      <c r="A21" t="s">
        <v>14</v>
      </c>
      <c r="B21">
        <v>2017</v>
      </c>
      <c r="C21" t="s">
        <v>17</v>
      </c>
      <c r="D21" t="s">
        <v>16</v>
      </c>
      <c r="E21" s="35">
        <v>9.5</v>
      </c>
      <c r="F21">
        <v>3.6999999999999998E-2</v>
      </c>
      <c r="G21" s="35">
        <v>254.2</v>
      </c>
      <c r="H21" s="36">
        <v>1777</v>
      </c>
      <c r="I21" s="36">
        <v>206277</v>
      </c>
      <c r="J21" s="36">
        <v>52442343</v>
      </c>
      <c r="K21" s="36">
        <v>5517212</v>
      </c>
    </row>
    <row r="22" spans="1:11">
      <c r="A22" t="s">
        <v>14</v>
      </c>
      <c r="B22">
        <v>2018</v>
      </c>
      <c r="C22" t="s">
        <v>17</v>
      </c>
      <c r="D22" t="s">
        <v>16</v>
      </c>
      <c r="E22" s="35">
        <v>8.6</v>
      </c>
      <c r="F22">
        <v>0.04</v>
      </c>
      <c r="G22" s="35">
        <v>214.5</v>
      </c>
      <c r="H22" s="36">
        <v>1518</v>
      </c>
      <c r="I22" s="36">
        <v>221934</v>
      </c>
      <c r="J22" s="36">
        <v>47604560</v>
      </c>
      <c r="K22" s="36">
        <v>5547929</v>
      </c>
    </row>
    <row r="23" spans="1:11">
      <c r="A23" t="s">
        <v>14</v>
      </c>
      <c r="B23">
        <v>2019</v>
      </c>
      <c r="C23" t="s">
        <v>17</v>
      </c>
      <c r="D23" t="s">
        <v>16</v>
      </c>
      <c r="E23" s="35">
        <v>10.199999999999999</v>
      </c>
      <c r="F23">
        <v>4.7E-2</v>
      </c>
      <c r="G23" s="35">
        <v>218.1</v>
      </c>
      <c r="H23" s="36">
        <v>1925</v>
      </c>
      <c r="I23" s="36">
        <v>261704</v>
      </c>
      <c r="J23" s="36">
        <v>57065971</v>
      </c>
      <c r="K23" s="36">
        <v>5589368</v>
      </c>
    </row>
    <row r="24" spans="1:11">
      <c r="A24" t="s">
        <v>14</v>
      </c>
      <c r="B24">
        <v>2020</v>
      </c>
      <c r="C24" t="s">
        <v>17</v>
      </c>
      <c r="D24" t="s">
        <v>16</v>
      </c>
      <c r="E24" s="35">
        <v>4.3</v>
      </c>
      <c r="F24">
        <v>2.4E-2</v>
      </c>
      <c r="G24" s="35">
        <v>183.2</v>
      </c>
      <c r="H24" s="36">
        <v>1036</v>
      </c>
      <c r="I24" s="36">
        <v>133313</v>
      </c>
      <c r="J24" s="36">
        <v>24428291</v>
      </c>
      <c r="K24" s="36">
        <v>5631670</v>
      </c>
    </row>
    <row r="25" spans="1:11">
      <c r="A25" t="s">
        <v>14</v>
      </c>
      <c r="B25">
        <v>2021</v>
      </c>
      <c r="C25" t="s">
        <v>17</v>
      </c>
      <c r="D25" t="s">
        <v>16</v>
      </c>
      <c r="E25" s="35">
        <v>6.2</v>
      </c>
      <c r="F25">
        <v>2.7E-2</v>
      </c>
      <c r="G25" s="35">
        <v>232.1</v>
      </c>
      <c r="H25" s="36">
        <v>1113</v>
      </c>
      <c r="I25" s="36">
        <v>152262</v>
      </c>
      <c r="J25" s="36">
        <v>35340784</v>
      </c>
      <c r="K25" s="36">
        <v>5675418</v>
      </c>
    </row>
    <row r="26" spans="1:11">
      <c r="A26" t="s">
        <v>14</v>
      </c>
      <c r="B26">
        <v>2022</v>
      </c>
      <c r="C26" t="s">
        <v>17</v>
      </c>
      <c r="D26" t="s">
        <v>16</v>
      </c>
      <c r="E26" s="35">
        <v>7.4</v>
      </c>
      <c r="F26">
        <v>4.3999999999999997E-2</v>
      </c>
      <c r="G26" s="35">
        <v>170.1</v>
      </c>
      <c r="H26" s="36">
        <v>1212</v>
      </c>
      <c r="I26" s="36">
        <v>249642</v>
      </c>
      <c r="J26" s="36">
        <v>42455703</v>
      </c>
      <c r="K26" s="36">
        <v>5713342</v>
      </c>
    </row>
    <row r="27" spans="1:11">
      <c r="A27" t="s">
        <v>14</v>
      </c>
      <c r="B27">
        <v>2023</v>
      </c>
      <c r="C27" t="s">
        <v>17</v>
      </c>
      <c r="D27" t="s">
        <v>16</v>
      </c>
      <c r="E27" s="35">
        <v>8.3000000000000007</v>
      </c>
      <c r="F27">
        <v>4.7E-2</v>
      </c>
      <c r="G27" s="35">
        <v>179</v>
      </c>
      <c r="H27" s="36">
        <v>1285</v>
      </c>
      <c r="I27" s="36">
        <v>268020</v>
      </c>
      <c r="J27" s="36">
        <v>47985812</v>
      </c>
      <c r="K27" s="36">
        <v>5750834</v>
      </c>
    </row>
    <row r="28" spans="1:11">
      <c r="A28" t="s">
        <v>14</v>
      </c>
      <c r="B28">
        <v>2013</v>
      </c>
      <c r="C28" t="s">
        <v>15</v>
      </c>
      <c r="D28" t="s">
        <v>18</v>
      </c>
      <c r="E28" s="35">
        <v>1.8</v>
      </c>
      <c r="F28">
        <v>8.0000000000000002E-3</v>
      </c>
      <c r="G28" s="35">
        <v>216.6</v>
      </c>
      <c r="H28" s="36">
        <v>80</v>
      </c>
      <c r="I28" s="36">
        <v>44466</v>
      </c>
      <c r="J28" s="36">
        <v>9629129</v>
      </c>
      <c r="K28" s="36">
        <v>5380759</v>
      </c>
    </row>
    <row r="29" spans="1:11">
      <c r="A29" t="s">
        <v>14</v>
      </c>
      <c r="B29">
        <v>2013</v>
      </c>
      <c r="C29" t="s">
        <v>15</v>
      </c>
      <c r="D29" t="s">
        <v>16</v>
      </c>
      <c r="E29" s="35">
        <v>5</v>
      </c>
      <c r="F29">
        <v>3.1E-2</v>
      </c>
      <c r="G29" s="35">
        <v>158.80000000000001</v>
      </c>
      <c r="H29" s="36">
        <v>1741</v>
      </c>
      <c r="I29" s="36">
        <v>168363</v>
      </c>
      <c r="J29" s="36">
        <v>26730645</v>
      </c>
      <c r="K29" s="36">
        <v>5380759</v>
      </c>
    </row>
    <row r="30" spans="1:11">
      <c r="A30" t="s">
        <v>14</v>
      </c>
      <c r="B30">
        <v>2014</v>
      </c>
      <c r="C30" t="s">
        <v>15</v>
      </c>
      <c r="D30" t="s">
        <v>16</v>
      </c>
      <c r="E30" s="35">
        <v>5.5</v>
      </c>
      <c r="F30">
        <v>3.9E-2</v>
      </c>
      <c r="G30" s="35">
        <v>138.4</v>
      </c>
      <c r="H30" s="36">
        <v>1757</v>
      </c>
      <c r="I30" s="36">
        <v>213257</v>
      </c>
      <c r="J30" s="36">
        <v>29515898</v>
      </c>
      <c r="K30" s="36">
        <v>5412924</v>
      </c>
    </row>
    <row r="31" spans="1:11">
      <c r="A31" t="s">
        <v>14</v>
      </c>
      <c r="B31">
        <v>2015</v>
      </c>
      <c r="C31" t="s">
        <v>15</v>
      </c>
      <c r="D31" t="s">
        <v>16</v>
      </c>
      <c r="E31" s="35">
        <v>4.2</v>
      </c>
      <c r="F31">
        <v>2.7E-2</v>
      </c>
      <c r="G31" s="35">
        <v>156.6</v>
      </c>
      <c r="H31" s="36">
        <v>1585</v>
      </c>
      <c r="I31" s="36">
        <v>147411</v>
      </c>
      <c r="J31" s="36">
        <v>23085034</v>
      </c>
      <c r="K31" s="36">
        <v>5446629</v>
      </c>
    </row>
    <row r="32" spans="1:11">
      <c r="A32" t="s">
        <v>14</v>
      </c>
      <c r="B32">
        <v>2016</v>
      </c>
      <c r="C32" t="s">
        <v>15</v>
      </c>
      <c r="D32" t="s">
        <v>16</v>
      </c>
      <c r="E32" s="35">
        <v>5.5</v>
      </c>
      <c r="F32">
        <v>0.04</v>
      </c>
      <c r="G32" s="35">
        <v>138</v>
      </c>
      <c r="H32" s="36">
        <v>1757</v>
      </c>
      <c r="I32" s="36">
        <v>219694</v>
      </c>
      <c r="J32" s="36">
        <v>30317709</v>
      </c>
      <c r="K32" s="36">
        <v>5481869</v>
      </c>
    </row>
    <row r="33" spans="1:11">
      <c r="A33" t="s">
        <v>14</v>
      </c>
      <c r="B33">
        <v>2017</v>
      </c>
      <c r="C33" t="s">
        <v>15</v>
      </c>
      <c r="D33" t="s">
        <v>16</v>
      </c>
      <c r="E33" s="35">
        <v>6.4</v>
      </c>
      <c r="F33">
        <v>3.7999999999999999E-2</v>
      </c>
      <c r="G33" s="35">
        <v>169.5</v>
      </c>
      <c r="H33" s="36">
        <v>2025</v>
      </c>
      <c r="I33" s="36">
        <v>207039</v>
      </c>
      <c r="J33" s="36">
        <v>35102998</v>
      </c>
      <c r="K33" s="36">
        <v>5517212</v>
      </c>
    </row>
    <row r="34" spans="1:11">
      <c r="A34" t="s">
        <v>14</v>
      </c>
      <c r="B34">
        <v>2018</v>
      </c>
      <c r="C34" t="s">
        <v>15</v>
      </c>
      <c r="D34" t="s">
        <v>16</v>
      </c>
      <c r="E34" s="35">
        <v>6</v>
      </c>
      <c r="F34">
        <v>3.7999999999999999E-2</v>
      </c>
      <c r="G34" s="35">
        <v>160.6</v>
      </c>
      <c r="H34" s="36">
        <v>1719</v>
      </c>
      <c r="I34" s="36">
        <v>208942</v>
      </c>
      <c r="J34" s="36">
        <v>33548645</v>
      </c>
      <c r="K34" s="36">
        <v>5547929</v>
      </c>
    </row>
    <row r="35" spans="1:11">
      <c r="A35" t="s">
        <v>14</v>
      </c>
      <c r="B35">
        <v>2019</v>
      </c>
      <c r="C35" t="s">
        <v>15</v>
      </c>
      <c r="D35" t="s">
        <v>16</v>
      </c>
      <c r="E35" s="35">
        <v>6.5</v>
      </c>
      <c r="F35">
        <v>3.9E-2</v>
      </c>
      <c r="G35" s="35">
        <v>168</v>
      </c>
      <c r="H35" s="36">
        <v>2246</v>
      </c>
      <c r="I35" s="36">
        <v>215221</v>
      </c>
      <c r="J35" s="36">
        <v>36160562</v>
      </c>
      <c r="K35" s="36">
        <v>5589368</v>
      </c>
    </row>
    <row r="36" spans="1:11">
      <c r="A36" t="s">
        <v>14</v>
      </c>
      <c r="B36">
        <v>2020</v>
      </c>
      <c r="C36" t="s">
        <v>15</v>
      </c>
      <c r="D36" t="s">
        <v>16</v>
      </c>
      <c r="E36" s="35">
        <v>4.5999999999999996</v>
      </c>
      <c r="F36">
        <v>2.9000000000000001E-2</v>
      </c>
      <c r="G36" s="35">
        <v>159.9</v>
      </c>
      <c r="H36" s="36">
        <v>1569</v>
      </c>
      <c r="I36" s="36">
        <v>163556</v>
      </c>
      <c r="J36" s="36">
        <v>26152831</v>
      </c>
      <c r="K36" s="36">
        <v>5631670</v>
      </c>
    </row>
    <row r="37" spans="1:11">
      <c r="A37" t="s">
        <v>14</v>
      </c>
      <c r="B37">
        <v>2021</v>
      </c>
      <c r="C37" t="s">
        <v>15</v>
      </c>
      <c r="D37" t="s">
        <v>16</v>
      </c>
      <c r="E37" s="35">
        <v>7.4</v>
      </c>
      <c r="F37">
        <v>3.9E-2</v>
      </c>
      <c r="G37" s="35">
        <v>188.6</v>
      </c>
      <c r="H37" s="36">
        <v>1944</v>
      </c>
      <c r="I37" s="36">
        <v>224017</v>
      </c>
      <c r="J37" s="36">
        <v>42244191</v>
      </c>
      <c r="K37" s="36">
        <v>5675418</v>
      </c>
    </row>
    <row r="38" spans="1:11">
      <c r="A38" t="s">
        <v>14</v>
      </c>
      <c r="B38">
        <v>2022</v>
      </c>
      <c r="C38" t="s">
        <v>15</v>
      </c>
      <c r="D38" t="s">
        <v>16</v>
      </c>
      <c r="E38" s="35">
        <v>7.6</v>
      </c>
      <c r="F38">
        <v>5.5E-2</v>
      </c>
      <c r="G38" s="35">
        <v>139.5</v>
      </c>
      <c r="H38" s="36">
        <v>2003</v>
      </c>
      <c r="I38" s="36">
        <v>312686</v>
      </c>
      <c r="J38" s="36">
        <v>43607185</v>
      </c>
      <c r="K38" s="36">
        <v>5713342</v>
      </c>
    </row>
    <row r="39" spans="1:11">
      <c r="A39" t="s">
        <v>14</v>
      </c>
      <c r="B39">
        <v>2023</v>
      </c>
      <c r="C39" t="s">
        <v>15</v>
      </c>
      <c r="D39" t="s">
        <v>16</v>
      </c>
      <c r="E39" s="35">
        <v>8.6</v>
      </c>
      <c r="F39">
        <v>0.05</v>
      </c>
      <c r="G39" s="35">
        <v>172.7</v>
      </c>
      <c r="H39" s="36">
        <v>2131</v>
      </c>
      <c r="I39" s="36">
        <v>286082</v>
      </c>
      <c r="J39" s="36">
        <v>49414757</v>
      </c>
      <c r="K39" s="36">
        <v>5750834</v>
      </c>
    </row>
    <row r="40" spans="1:11">
      <c r="A40" t="s">
        <v>14</v>
      </c>
      <c r="B40">
        <v>2024</v>
      </c>
      <c r="C40" t="s">
        <v>15</v>
      </c>
      <c r="D40" t="s">
        <v>16</v>
      </c>
      <c r="E40" s="35">
        <v>6.6</v>
      </c>
      <c r="F40">
        <v>4.8000000000000001E-2</v>
      </c>
      <c r="G40" s="35">
        <v>137</v>
      </c>
      <c r="H40" s="36">
        <v>2006</v>
      </c>
      <c r="I40" s="36">
        <v>280971</v>
      </c>
      <c r="J40" s="36">
        <v>38485274</v>
      </c>
      <c r="K40" s="36">
        <v>5795693</v>
      </c>
    </row>
    <row r="41" spans="1:11">
      <c r="A41" t="s">
        <v>14</v>
      </c>
      <c r="B41">
        <v>2013</v>
      </c>
      <c r="C41" t="s">
        <v>17</v>
      </c>
      <c r="D41" t="s">
        <v>16</v>
      </c>
      <c r="E41" s="35">
        <v>5.2</v>
      </c>
      <c r="F41">
        <v>2.4E-2</v>
      </c>
      <c r="G41" s="35">
        <v>214.7</v>
      </c>
      <c r="H41" s="36">
        <v>1094</v>
      </c>
      <c r="I41" s="36">
        <v>130384</v>
      </c>
      <c r="J41" s="36">
        <v>27988625</v>
      </c>
      <c r="K41" s="36">
        <v>5380759</v>
      </c>
    </row>
    <row r="42" spans="1:11">
      <c r="A42" t="s">
        <v>14</v>
      </c>
      <c r="B42">
        <v>2014</v>
      </c>
      <c r="C42" t="s">
        <v>17</v>
      </c>
      <c r="D42" t="s">
        <v>16</v>
      </c>
      <c r="E42" s="35">
        <v>8.8000000000000007</v>
      </c>
      <c r="F42">
        <v>3.7999999999999999E-2</v>
      </c>
      <c r="G42" s="35">
        <v>232.2</v>
      </c>
      <c r="H42" s="36">
        <v>1563</v>
      </c>
      <c r="I42" s="36">
        <v>204167</v>
      </c>
      <c r="J42" s="36">
        <v>47407300</v>
      </c>
      <c r="K42" s="36">
        <v>5412924</v>
      </c>
    </row>
    <row r="43" spans="1:11">
      <c r="A43" t="s">
        <v>14</v>
      </c>
      <c r="B43">
        <v>2015</v>
      </c>
      <c r="C43" t="s">
        <v>17</v>
      </c>
      <c r="D43" t="s">
        <v>16</v>
      </c>
      <c r="E43" s="35">
        <v>6.3</v>
      </c>
      <c r="F43">
        <v>3.2000000000000001E-2</v>
      </c>
      <c r="G43" s="35">
        <v>197.4</v>
      </c>
      <c r="H43" s="36">
        <v>1373</v>
      </c>
      <c r="I43" s="36">
        <v>175170</v>
      </c>
      <c r="J43" s="36">
        <v>34570759</v>
      </c>
      <c r="K43" s="36">
        <v>5446629</v>
      </c>
    </row>
    <row r="44" spans="1:11">
      <c r="A44" t="s">
        <v>14</v>
      </c>
      <c r="B44">
        <v>2016</v>
      </c>
      <c r="C44" t="s">
        <v>17</v>
      </c>
      <c r="D44" t="s">
        <v>16</v>
      </c>
      <c r="E44" s="35">
        <v>8.3000000000000007</v>
      </c>
      <c r="F44">
        <v>4.3999999999999997E-2</v>
      </c>
      <c r="G44" s="35">
        <v>190.7</v>
      </c>
      <c r="H44" s="36">
        <v>1967</v>
      </c>
      <c r="I44" s="36">
        <v>239892</v>
      </c>
      <c r="J44" s="36">
        <v>45758175</v>
      </c>
      <c r="K44" s="36">
        <v>5481869</v>
      </c>
    </row>
    <row r="45" spans="1:11">
      <c r="A45" t="s">
        <v>14</v>
      </c>
      <c r="B45">
        <v>2017</v>
      </c>
      <c r="C45" t="s">
        <v>17</v>
      </c>
      <c r="D45" t="s">
        <v>16</v>
      </c>
      <c r="E45" s="35">
        <v>9.5</v>
      </c>
      <c r="F45">
        <v>3.6999999999999998E-2</v>
      </c>
      <c r="G45" s="35">
        <v>254.2</v>
      </c>
      <c r="H45" s="36">
        <v>1777</v>
      </c>
      <c r="I45" s="36">
        <v>206277</v>
      </c>
      <c r="J45" s="36">
        <v>52442343</v>
      </c>
      <c r="K45" s="36">
        <v>5517212</v>
      </c>
    </row>
    <row r="46" spans="1:11">
      <c r="A46" t="s">
        <v>14</v>
      </c>
      <c r="B46">
        <v>2018</v>
      </c>
      <c r="C46" t="s">
        <v>17</v>
      </c>
      <c r="D46" t="s">
        <v>16</v>
      </c>
      <c r="E46" s="35">
        <v>8.6</v>
      </c>
      <c r="F46">
        <v>0.04</v>
      </c>
      <c r="G46" s="35">
        <v>214.5</v>
      </c>
      <c r="H46" s="36">
        <v>1518</v>
      </c>
      <c r="I46" s="36">
        <v>221934</v>
      </c>
      <c r="J46" s="36">
        <v>47604560</v>
      </c>
      <c r="K46" s="36">
        <v>5547929</v>
      </c>
    </row>
    <row r="47" spans="1:11">
      <c r="A47" t="s">
        <v>14</v>
      </c>
      <c r="B47">
        <v>2019</v>
      </c>
      <c r="C47" t="s">
        <v>17</v>
      </c>
      <c r="D47" t="s">
        <v>16</v>
      </c>
      <c r="E47" s="35">
        <v>10.199999999999999</v>
      </c>
      <c r="F47">
        <v>4.7E-2</v>
      </c>
      <c r="G47" s="35">
        <v>218.1</v>
      </c>
      <c r="H47" s="36">
        <v>1925</v>
      </c>
      <c r="I47" s="36">
        <v>261704</v>
      </c>
      <c r="J47" s="36">
        <v>57065971</v>
      </c>
      <c r="K47" s="36">
        <v>5589368</v>
      </c>
    </row>
    <row r="48" spans="1:11">
      <c r="A48" t="s">
        <v>14</v>
      </c>
      <c r="B48">
        <v>2020</v>
      </c>
      <c r="C48" t="s">
        <v>17</v>
      </c>
      <c r="D48" t="s">
        <v>16</v>
      </c>
      <c r="E48" s="35">
        <v>4.3</v>
      </c>
      <c r="F48">
        <v>2.4E-2</v>
      </c>
      <c r="G48" s="35">
        <v>183.2</v>
      </c>
      <c r="H48" s="36">
        <v>1036</v>
      </c>
      <c r="I48" s="36">
        <v>133313</v>
      </c>
      <c r="J48" s="36">
        <v>24428291</v>
      </c>
      <c r="K48" s="36">
        <v>5631670</v>
      </c>
    </row>
    <row r="49" spans="1:11">
      <c r="A49" t="s">
        <v>14</v>
      </c>
      <c r="B49">
        <v>2021</v>
      </c>
      <c r="C49" t="s">
        <v>17</v>
      </c>
      <c r="D49" t="s">
        <v>16</v>
      </c>
      <c r="E49" s="35">
        <v>6.2</v>
      </c>
      <c r="F49">
        <v>2.7E-2</v>
      </c>
      <c r="G49" s="35">
        <v>232.1</v>
      </c>
      <c r="H49" s="36">
        <v>1113</v>
      </c>
      <c r="I49" s="36">
        <v>152262</v>
      </c>
      <c r="J49" s="36">
        <v>35340784</v>
      </c>
      <c r="K49" s="36">
        <v>5675418</v>
      </c>
    </row>
    <row r="50" spans="1:11">
      <c r="A50" t="s">
        <v>14</v>
      </c>
      <c r="B50">
        <v>2022</v>
      </c>
      <c r="C50" t="s">
        <v>17</v>
      </c>
      <c r="D50" t="s">
        <v>16</v>
      </c>
      <c r="E50" s="35">
        <v>7.4</v>
      </c>
      <c r="F50">
        <v>4.3999999999999997E-2</v>
      </c>
      <c r="G50" s="35">
        <v>170.1</v>
      </c>
      <c r="H50" s="36">
        <v>1212</v>
      </c>
      <c r="I50" s="36">
        <v>249642</v>
      </c>
      <c r="J50" s="36">
        <v>42455703</v>
      </c>
      <c r="K50" s="36">
        <v>5713342</v>
      </c>
    </row>
    <row r="51" spans="1:11">
      <c r="A51" t="s">
        <v>14</v>
      </c>
      <c r="B51">
        <v>2023</v>
      </c>
      <c r="C51" t="s">
        <v>17</v>
      </c>
      <c r="D51" t="s">
        <v>16</v>
      </c>
      <c r="E51" s="35">
        <v>8.3000000000000007</v>
      </c>
      <c r="F51">
        <v>4.7E-2</v>
      </c>
      <c r="G51" s="35">
        <v>179</v>
      </c>
      <c r="H51" s="36">
        <v>1285</v>
      </c>
      <c r="I51" s="36">
        <v>268020</v>
      </c>
      <c r="J51" s="36">
        <v>47985812</v>
      </c>
      <c r="K51" s="36">
        <v>5750834</v>
      </c>
    </row>
    <row r="52" spans="1:11">
      <c r="A52" t="s">
        <v>14</v>
      </c>
      <c r="B52">
        <v>2024</v>
      </c>
      <c r="C52" t="s">
        <v>17</v>
      </c>
      <c r="D52" t="s">
        <v>16</v>
      </c>
      <c r="E52" s="35">
        <v>7.9</v>
      </c>
      <c r="F52">
        <v>5.0999999999999997E-2</v>
      </c>
      <c r="G52" s="35">
        <v>155.69999999999999</v>
      </c>
      <c r="H52" s="36">
        <v>1400</v>
      </c>
      <c r="I52" s="36">
        <v>294255</v>
      </c>
      <c r="J52" s="36">
        <v>45816917</v>
      </c>
      <c r="K52" s="36">
        <v>5795693</v>
      </c>
    </row>
    <row r="53" spans="1:11">
      <c r="A53" t="s">
        <v>14</v>
      </c>
      <c r="B53">
        <v>2013</v>
      </c>
      <c r="C53" t="s">
        <v>15</v>
      </c>
      <c r="D53" t="s">
        <v>18</v>
      </c>
      <c r="E53" s="35">
        <v>1.8</v>
      </c>
      <c r="F53">
        <v>8.0000000000000002E-3</v>
      </c>
      <c r="G53" s="35">
        <v>216.6</v>
      </c>
      <c r="H53" s="36">
        <v>80</v>
      </c>
      <c r="I53" s="36">
        <v>44466</v>
      </c>
      <c r="J53" s="36">
        <v>9629129</v>
      </c>
      <c r="K53" s="36">
        <v>5380759</v>
      </c>
    </row>
    <row r="54" spans="1:11">
      <c r="A54" t="s">
        <v>14</v>
      </c>
      <c r="B54">
        <v>2014</v>
      </c>
      <c r="C54" t="s">
        <v>15</v>
      </c>
      <c r="D54" t="s">
        <v>18</v>
      </c>
      <c r="E54" s="35">
        <v>2</v>
      </c>
      <c r="F54">
        <v>5.0000000000000001E-3</v>
      </c>
      <c r="G54" s="35">
        <v>384.8</v>
      </c>
      <c r="H54" s="36">
        <v>196</v>
      </c>
      <c r="I54" s="36">
        <v>28042</v>
      </c>
      <c r="J54" s="36">
        <v>10791178</v>
      </c>
      <c r="K54" s="36">
        <v>5412924</v>
      </c>
    </row>
    <row r="55" spans="1:11">
      <c r="A55" t="s">
        <v>14</v>
      </c>
      <c r="B55">
        <v>2015</v>
      </c>
      <c r="C55" t="s">
        <v>15</v>
      </c>
      <c r="D55" t="s">
        <v>18</v>
      </c>
      <c r="E55" s="35">
        <v>3.6</v>
      </c>
      <c r="F55">
        <v>1.0999999999999999E-2</v>
      </c>
      <c r="G55" s="35">
        <v>324.2</v>
      </c>
      <c r="H55" s="36">
        <v>190</v>
      </c>
      <c r="I55" s="36">
        <v>61032</v>
      </c>
      <c r="J55" s="36">
        <v>19786460</v>
      </c>
      <c r="K55" s="36">
        <v>5446629</v>
      </c>
    </row>
    <row r="56" spans="1:11">
      <c r="A56" t="s">
        <v>14</v>
      </c>
      <c r="B56">
        <v>2016</v>
      </c>
      <c r="C56" t="s">
        <v>15</v>
      </c>
      <c r="D56" t="s">
        <v>18</v>
      </c>
      <c r="E56" s="35">
        <v>0.9</v>
      </c>
      <c r="F56">
        <v>5.0000000000000001E-3</v>
      </c>
      <c r="G56" s="35">
        <v>171.6</v>
      </c>
      <c r="H56" s="36">
        <v>85</v>
      </c>
      <c r="I56" s="36">
        <v>28174</v>
      </c>
      <c r="J56" s="36">
        <v>4835411</v>
      </c>
      <c r="K56" s="36">
        <v>5481869</v>
      </c>
    </row>
    <row r="57" spans="1:11">
      <c r="A57" t="s">
        <v>14</v>
      </c>
      <c r="B57">
        <v>2017</v>
      </c>
      <c r="C57" t="s">
        <v>15</v>
      </c>
      <c r="D57" t="s">
        <v>18</v>
      </c>
      <c r="E57" s="35">
        <v>15.6</v>
      </c>
      <c r="F57">
        <v>2.4E-2</v>
      </c>
      <c r="G57" s="35">
        <v>640.1</v>
      </c>
      <c r="H57" s="36">
        <v>802</v>
      </c>
      <c r="I57" s="36">
        <v>134873</v>
      </c>
      <c r="J57" s="36">
        <v>86332798</v>
      </c>
      <c r="K57" s="36">
        <v>5517212</v>
      </c>
    </row>
    <row r="58" spans="1:11">
      <c r="A58" t="s">
        <v>14</v>
      </c>
      <c r="B58">
        <v>2018</v>
      </c>
      <c r="C58" t="s">
        <v>15</v>
      </c>
      <c r="D58" t="s">
        <v>18</v>
      </c>
      <c r="E58" s="35">
        <v>1</v>
      </c>
      <c r="F58">
        <v>3.0000000000000001E-3</v>
      </c>
      <c r="G58" s="35">
        <v>367</v>
      </c>
      <c r="H58" s="36">
        <v>66</v>
      </c>
      <c r="I58" s="36">
        <v>14681</v>
      </c>
      <c r="J58" s="36">
        <v>5388005</v>
      </c>
      <c r="K58" s="36">
        <v>5547929</v>
      </c>
    </row>
    <row r="59" spans="1:11">
      <c r="A59" t="s">
        <v>14</v>
      </c>
      <c r="B59">
        <v>2019</v>
      </c>
      <c r="C59" t="s">
        <v>15</v>
      </c>
      <c r="D59" t="s">
        <v>18</v>
      </c>
      <c r="E59" s="35">
        <v>9.9</v>
      </c>
      <c r="F59">
        <v>1.7999999999999999E-2</v>
      </c>
      <c r="G59" s="35">
        <v>539.29999999999995</v>
      </c>
      <c r="H59" s="36">
        <v>633</v>
      </c>
      <c r="I59" s="36">
        <v>103051</v>
      </c>
      <c r="J59" s="36">
        <v>55573400</v>
      </c>
      <c r="K59" s="36">
        <v>5589368</v>
      </c>
    </row>
    <row r="60" spans="1:11">
      <c r="A60" t="s">
        <v>14</v>
      </c>
      <c r="B60">
        <v>2020</v>
      </c>
      <c r="C60" t="s">
        <v>15</v>
      </c>
      <c r="D60" t="s">
        <v>18</v>
      </c>
      <c r="E60" s="35">
        <v>1.2</v>
      </c>
      <c r="F60">
        <v>3.0000000000000001E-3</v>
      </c>
      <c r="G60" s="35">
        <v>343.3</v>
      </c>
      <c r="H60" s="36">
        <v>120</v>
      </c>
      <c r="I60" s="36">
        <v>19598</v>
      </c>
      <c r="J60" s="36">
        <v>6728142</v>
      </c>
      <c r="K60" s="36">
        <v>5631670</v>
      </c>
    </row>
    <row r="61" spans="1:11">
      <c r="A61" t="s">
        <v>14</v>
      </c>
      <c r="B61">
        <v>2021</v>
      </c>
      <c r="C61" t="s">
        <v>15</v>
      </c>
      <c r="D61" t="s">
        <v>18</v>
      </c>
      <c r="E61" s="35">
        <v>3.3</v>
      </c>
      <c r="F61">
        <v>1.2E-2</v>
      </c>
      <c r="G61" s="35">
        <v>278.8</v>
      </c>
      <c r="H61" s="36">
        <v>272</v>
      </c>
      <c r="I61" s="36">
        <v>67834</v>
      </c>
      <c r="J61" s="36">
        <v>18914320</v>
      </c>
      <c r="K61" s="36">
        <v>5675418</v>
      </c>
    </row>
    <row r="62" spans="1:11">
      <c r="A62" t="s">
        <v>14</v>
      </c>
      <c r="B62">
        <v>2022</v>
      </c>
      <c r="C62" t="s">
        <v>15</v>
      </c>
      <c r="D62" t="s">
        <v>18</v>
      </c>
      <c r="E62" s="35">
        <v>0.2</v>
      </c>
      <c r="F62">
        <v>1E-3</v>
      </c>
      <c r="G62" s="35">
        <v>174.7</v>
      </c>
      <c r="H62" s="36">
        <v>63</v>
      </c>
      <c r="I62" s="36">
        <v>5799</v>
      </c>
      <c r="J62" s="36">
        <v>1013024</v>
      </c>
      <c r="K62" s="36">
        <v>5713342</v>
      </c>
    </row>
    <row r="63" spans="1:11">
      <c r="A63" t="s">
        <v>14</v>
      </c>
      <c r="B63">
        <v>2023</v>
      </c>
      <c r="C63" t="s">
        <v>15</v>
      </c>
      <c r="D63" t="s">
        <v>18</v>
      </c>
      <c r="E63" s="35">
        <v>2.1</v>
      </c>
      <c r="F63">
        <v>1.2E-2</v>
      </c>
      <c r="G63" s="35">
        <v>178.7</v>
      </c>
      <c r="H63" s="36">
        <v>236</v>
      </c>
      <c r="I63" s="36">
        <v>66888</v>
      </c>
      <c r="J63" s="36">
        <v>11950512</v>
      </c>
      <c r="K63" s="36">
        <v>5750834</v>
      </c>
    </row>
    <row r="64" spans="1:11">
      <c r="A64" t="s">
        <v>14</v>
      </c>
      <c r="B64">
        <v>2024</v>
      </c>
      <c r="C64" t="s">
        <v>15</v>
      </c>
      <c r="D64" t="s">
        <v>18</v>
      </c>
      <c r="E64" s="35">
        <v>0.6</v>
      </c>
      <c r="F64">
        <v>2E-3</v>
      </c>
      <c r="G64" s="35">
        <v>367.8</v>
      </c>
      <c r="H64" s="36">
        <v>54</v>
      </c>
      <c r="I64" s="36">
        <v>9326</v>
      </c>
      <c r="J64" s="36">
        <v>3430403</v>
      </c>
      <c r="K64" s="36">
        <v>5795693</v>
      </c>
    </row>
    <row r="65" spans="1:11">
      <c r="A65" t="s">
        <v>14</v>
      </c>
      <c r="B65">
        <v>2013</v>
      </c>
      <c r="C65" t="s">
        <v>17</v>
      </c>
      <c r="D65" t="s">
        <v>18</v>
      </c>
      <c r="E65" s="35">
        <v>3.8</v>
      </c>
      <c r="F65">
        <v>8.9999999999999993E-3</v>
      </c>
      <c r="G65" s="35">
        <v>409.9</v>
      </c>
      <c r="H65" s="36">
        <v>251</v>
      </c>
      <c r="I65" s="36">
        <v>50011</v>
      </c>
      <c r="J65" s="36">
        <v>20501967</v>
      </c>
      <c r="K65" s="36">
        <v>5380759</v>
      </c>
    </row>
    <row r="66" spans="1:11">
      <c r="A66" t="s">
        <v>14</v>
      </c>
      <c r="B66">
        <v>2014</v>
      </c>
      <c r="C66" t="s">
        <v>17</v>
      </c>
      <c r="D66" t="s">
        <v>18</v>
      </c>
      <c r="E66" s="35">
        <v>7.9</v>
      </c>
      <c r="F66">
        <v>1.7999999999999999E-2</v>
      </c>
      <c r="G66" s="35">
        <v>430</v>
      </c>
      <c r="H66" s="36">
        <v>659</v>
      </c>
      <c r="I66" s="36">
        <v>99952</v>
      </c>
      <c r="J66" s="36">
        <v>42981116</v>
      </c>
      <c r="K66" s="36">
        <v>5412924</v>
      </c>
    </row>
    <row r="67" spans="1:11">
      <c r="A67" t="s">
        <v>14</v>
      </c>
      <c r="B67">
        <v>2015</v>
      </c>
      <c r="C67" t="s">
        <v>17</v>
      </c>
      <c r="D67" t="s">
        <v>18</v>
      </c>
      <c r="E67" s="35">
        <v>12.8</v>
      </c>
      <c r="F67">
        <v>0.02</v>
      </c>
      <c r="G67" s="35">
        <v>649.29999999999995</v>
      </c>
      <c r="H67" s="36">
        <v>653</v>
      </c>
      <c r="I67" s="36">
        <v>107293</v>
      </c>
      <c r="J67" s="36">
        <v>69667056</v>
      </c>
      <c r="K67" s="36">
        <v>5446629</v>
      </c>
    </row>
    <row r="68" spans="1:11">
      <c r="A68" t="s">
        <v>14</v>
      </c>
      <c r="B68">
        <v>2016</v>
      </c>
      <c r="C68" t="s">
        <v>17</v>
      </c>
      <c r="D68" t="s">
        <v>18</v>
      </c>
      <c r="E68" s="35">
        <v>3.6</v>
      </c>
      <c r="F68">
        <v>1.4999999999999999E-2</v>
      </c>
      <c r="G68" s="35">
        <v>245.5</v>
      </c>
      <c r="H68" s="36">
        <v>308</v>
      </c>
      <c r="I68" s="36">
        <v>79540</v>
      </c>
      <c r="J68" s="36">
        <v>19524999</v>
      </c>
      <c r="K68" s="36">
        <v>5481869</v>
      </c>
    </row>
    <row r="69" spans="1:11">
      <c r="A69" t="s">
        <v>14</v>
      </c>
      <c r="B69">
        <v>2017</v>
      </c>
      <c r="C69" t="s">
        <v>17</v>
      </c>
      <c r="D69" t="s">
        <v>18</v>
      </c>
      <c r="E69" s="35">
        <v>45.8</v>
      </c>
      <c r="F69">
        <v>8.5999999999999993E-2</v>
      </c>
      <c r="G69" s="35">
        <v>534.9</v>
      </c>
      <c r="H69" s="36">
        <v>2445</v>
      </c>
      <c r="I69" s="36">
        <v>472064</v>
      </c>
      <c r="J69" s="36">
        <v>252521364</v>
      </c>
      <c r="K69" s="36">
        <v>5517212</v>
      </c>
    </row>
    <row r="70" spans="1:11">
      <c r="A70" t="s">
        <v>14</v>
      </c>
      <c r="B70">
        <v>2018</v>
      </c>
      <c r="C70" t="s">
        <v>17</v>
      </c>
      <c r="D70" t="s">
        <v>18</v>
      </c>
      <c r="E70" s="35">
        <v>3.9</v>
      </c>
      <c r="F70">
        <v>7.0000000000000001E-3</v>
      </c>
      <c r="G70" s="35">
        <v>569.29999999999995</v>
      </c>
      <c r="H70" s="36">
        <v>206</v>
      </c>
      <c r="I70" s="36">
        <v>38304</v>
      </c>
      <c r="J70" s="36">
        <v>21806643</v>
      </c>
      <c r="K70" s="36">
        <v>5547929</v>
      </c>
    </row>
    <row r="71" spans="1:11">
      <c r="A71" t="s">
        <v>14</v>
      </c>
      <c r="B71">
        <v>2019</v>
      </c>
      <c r="C71" t="s">
        <v>17</v>
      </c>
      <c r="D71" t="s">
        <v>18</v>
      </c>
      <c r="E71" s="35">
        <v>61.2</v>
      </c>
      <c r="F71">
        <v>7.3999999999999996E-2</v>
      </c>
      <c r="G71" s="35">
        <v>821.8</v>
      </c>
      <c r="H71" s="36">
        <v>2272</v>
      </c>
      <c r="I71" s="36">
        <v>416104</v>
      </c>
      <c r="J71" s="36">
        <v>341966474</v>
      </c>
      <c r="K71" s="36">
        <v>5589368</v>
      </c>
    </row>
    <row r="72" spans="1:11">
      <c r="A72" t="s">
        <v>14</v>
      </c>
      <c r="B72">
        <v>2020</v>
      </c>
      <c r="C72" t="s">
        <v>17</v>
      </c>
      <c r="D72" t="s">
        <v>18</v>
      </c>
      <c r="E72" s="35">
        <v>4.4000000000000004</v>
      </c>
      <c r="F72">
        <v>8.0000000000000002E-3</v>
      </c>
      <c r="G72" s="35">
        <v>556.20000000000005</v>
      </c>
      <c r="H72" s="36">
        <v>317</v>
      </c>
      <c r="I72" s="36">
        <v>44817</v>
      </c>
      <c r="J72" s="36">
        <v>24925955</v>
      </c>
      <c r="K72" s="36">
        <v>5631670</v>
      </c>
    </row>
    <row r="73" spans="1:11">
      <c r="A73" t="s">
        <v>14</v>
      </c>
      <c r="B73">
        <v>2021</v>
      </c>
      <c r="C73" t="s">
        <v>17</v>
      </c>
      <c r="D73" t="s">
        <v>18</v>
      </c>
      <c r="E73" s="35">
        <v>7.7</v>
      </c>
      <c r="F73">
        <v>2.5999999999999999E-2</v>
      </c>
      <c r="G73" s="35">
        <v>296.10000000000002</v>
      </c>
      <c r="H73" s="36">
        <v>695</v>
      </c>
      <c r="I73" s="36">
        <v>148305</v>
      </c>
      <c r="J73" s="36">
        <v>43912149</v>
      </c>
      <c r="K73" s="36">
        <v>5675418</v>
      </c>
    </row>
    <row r="74" spans="1:11">
      <c r="A74" t="s">
        <v>14</v>
      </c>
      <c r="B74">
        <v>2022</v>
      </c>
      <c r="C74" t="s">
        <v>17</v>
      </c>
      <c r="D74" t="s">
        <v>18</v>
      </c>
      <c r="E74" s="35">
        <v>1.4</v>
      </c>
      <c r="F74">
        <v>7.0000000000000001E-3</v>
      </c>
      <c r="G74" s="35">
        <v>209.3</v>
      </c>
      <c r="H74" s="36">
        <v>103</v>
      </c>
      <c r="I74" s="36">
        <v>39049</v>
      </c>
      <c r="J74" s="36">
        <v>8174738</v>
      </c>
      <c r="K74" s="36">
        <v>5713342</v>
      </c>
    </row>
    <row r="75" spans="1:11">
      <c r="A75" t="s">
        <v>14</v>
      </c>
      <c r="B75">
        <v>2023</v>
      </c>
      <c r="C75" t="s">
        <v>17</v>
      </c>
      <c r="D75" t="s">
        <v>18</v>
      </c>
      <c r="E75" s="35">
        <v>5.9</v>
      </c>
      <c r="F75">
        <v>2.4E-2</v>
      </c>
      <c r="G75" s="35">
        <v>246.2</v>
      </c>
      <c r="H75" s="36">
        <v>634</v>
      </c>
      <c r="I75" s="36">
        <v>137220</v>
      </c>
      <c r="J75" s="36">
        <v>33777507</v>
      </c>
      <c r="K75" s="36">
        <v>5750834</v>
      </c>
    </row>
    <row r="76" spans="1:11">
      <c r="A76" t="s">
        <v>14</v>
      </c>
      <c r="B76">
        <v>2024</v>
      </c>
      <c r="C76" t="s">
        <v>17</v>
      </c>
      <c r="D76" t="s">
        <v>18</v>
      </c>
      <c r="E76" s="35">
        <v>1.2</v>
      </c>
      <c r="F76">
        <v>5.0000000000000001E-3</v>
      </c>
      <c r="G76" s="35">
        <v>227.8</v>
      </c>
      <c r="H76" s="36">
        <v>155</v>
      </c>
      <c r="I76" s="36">
        <v>30088</v>
      </c>
      <c r="J76" s="36">
        <v>6852701</v>
      </c>
      <c r="K76" s="36">
        <v>5795693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AE2CD-2FA0-475B-B099-2F178F7BE177}">
  <dimension ref="A1:M407"/>
  <sheetViews>
    <sheetView workbookViewId="0">
      <selection sqref="A1:XFD1048576"/>
    </sheetView>
  </sheetViews>
  <sheetFormatPr defaultRowHeight="15"/>
  <cols>
    <col min="2" max="2" width="5.140625" bestFit="1" customWidth="1"/>
    <col min="3" max="3" width="6.5703125" bestFit="1" customWidth="1"/>
    <col min="4" max="4" width="24.42578125" bestFit="1" customWidth="1"/>
    <col min="5" max="5" width="8.5703125" bestFit="1" customWidth="1"/>
    <col min="6" max="6" width="6" style="35" bestFit="1" customWidth="1"/>
    <col min="7" max="7" width="6" bestFit="1" customWidth="1"/>
    <col min="8" max="8" width="7.140625" style="35" bestFit="1" customWidth="1"/>
    <col min="9" max="9" width="5.5703125" style="36" bestFit="1" customWidth="1"/>
    <col min="10" max="10" width="10.7109375" style="36" bestFit="1" customWidth="1"/>
    <col min="11" max="11" width="11.140625" style="36" bestFit="1" customWidth="1"/>
    <col min="12" max="12" width="9.140625" style="36" bestFit="1" customWidth="1"/>
    <col min="13" max="13" width="6.5703125" bestFit="1" customWidth="1"/>
  </cols>
  <sheetData>
    <row r="1" spans="1:13" ht="15.75">
      <c r="A1" s="34" t="s">
        <v>0</v>
      </c>
    </row>
    <row r="2" spans="1:13" ht="15.75">
      <c r="A2" s="34" t="s">
        <v>1</v>
      </c>
    </row>
    <row r="3" spans="1:13">
      <c r="A3" s="37" t="s">
        <v>2</v>
      </c>
    </row>
    <row r="5" spans="1:13">
      <c r="A5" s="38" t="s">
        <v>3</v>
      </c>
      <c r="B5" s="38" t="s">
        <v>4</v>
      </c>
      <c r="C5" s="38" t="s">
        <v>19</v>
      </c>
      <c r="D5" s="38" t="s">
        <v>5</v>
      </c>
      <c r="E5" s="38" t="s">
        <v>6</v>
      </c>
      <c r="F5" s="39" t="s">
        <v>7</v>
      </c>
      <c r="G5" s="38" t="s">
        <v>8</v>
      </c>
      <c r="H5" s="39" t="s">
        <v>9</v>
      </c>
      <c r="I5" s="40" t="s">
        <v>10</v>
      </c>
      <c r="J5" s="40" t="s">
        <v>11</v>
      </c>
      <c r="K5" s="40" t="s">
        <v>12</v>
      </c>
      <c r="L5" s="40" t="s">
        <v>13</v>
      </c>
      <c r="M5" s="40" t="s">
        <v>19</v>
      </c>
    </row>
    <row r="6" spans="1:13">
      <c r="A6" t="s">
        <v>14</v>
      </c>
      <c r="B6">
        <v>2013</v>
      </c>
      <c r="C6" t="s">
        <v>20</v>
      </c>
      <c r="D6" t="s">
        <v>15</v>
      </c>
      <c r="E6" t="s">
        <v>16</v>
      </c>
      <c r="F6" s="35">
        <v>0.3</v>
      </c>
      <c r="G6">
        <v>2E-3</v>
      </c>
      <c r="H6" s="35">
        <v>160.30000000000001</v>
      </c>
      <c r="I6" s="36">
        <v>158</v>
      </c>
      <c r="J6" s="36">
        <v>11369</v>
      </c>
      <c r="K6" s="36">
        <v>1822534</v>
      </c>
      <c r="L6" s="36">
        <v>5380759</v>
      </c>
      <c r="M6">
        <v>1</v>
      </c>
    </row>
    <row r="7" spans="1:13">
      <c r="A7" t="s">
        <v>14</v>
      </c>
      <c r="B7">
        <v>2013</v>
      </c>
      <c r="C7" t="s">
        <v>21</v>
      </c>
      <c r="D7" t="s">
        <v>15</v>
      </c>
      <c r="E7" t="s">
        <v>16</v>
      </c>
      <c r="F7" s="35">
        <v>0.6</v>
      </c>
      <c r="G7">
        <v>2E-3</v>
      </c>
      <c r="H7" s="35">
        <v>328</v>
      </c>
      <c r="I7" s="36">
        <v>151</v>
      </c>
      <c r="J7" s="36">
        <v>10505</v>
      </c>
      <c r="K7" s="36">
        <v>3445773</v>
      </c>
      <c r="L7" s="36">
        <v>5380759</v>
      </c>
      <c r="M7">
        <v>2</v>
      </c>
    </row>
    <row r="8" spans="1:13">
      <c r="A8" t="s">
        <v>14</v>
      </c>
      <c r="B8">
        <v>2013</v>
      </c>
      <c r="C8" t="s">
        <v>22</v>
      </c>
      <c r="D8" t="s">
        <v>15</v>
      </c>
      <c r="E8" t="s">
        <v>16</v>
      </c>
      <c r="F8" s="35">
        <v>0.2</v>
      </c>
      <c r="G8">
        <v>2E-3</v>
      </c>
      <c r="H8" s="35">
        <v>136.80000000000001</v>
      </c>
      <c r="I8" s="36">
        <v>136</v>
      </c>
      <c r="J8" s="36">
        <v>9389</v>
      </c>
      <c r="K8" s="36">
        <v>1284269</v>
      </c>
      <c r="L8" s="36">
        <v>5380759</v>
      </c>
      <c r="M8">
        <v>3</v>
      </c>
    </row>
    <row r="9" spans="1:13">
      <c r="A9" t="s">
        <v>14</v>
      </c>
      <c r="B9">
        <v>2013</v>
      </c>
      <c r="C9" t="s">
        <v>23</v>
      </c>
      <c r="D9" t="s">
        <v>15</v>
      </c>
      <c r="E9" t="s">
        <v>16</v>
      </c>
      <c r="F9" s="35">
        <v>0.3</v>
      </c>
      <c r="G9">
        <v>3.0000000000000001E-3</v>
      </c>
      <c r="H9" s="35">
        <v>130.9</v>
      </c>
      <c r="I9" s="36">
        <v>165</v>
      </c>
      <c r="J9" s="36">
        <v>13941</v>
      </c>
      <c r="K9" s="36">
        <v>1825199</v>
      </c>
      <c r="L9" s="36">
        <v>5380759</v>
      </c>
      <c r="M9">
        <v>4</v>
      </c>
    </row>
    <row r="10" spans="1:13">
      <c r="A10" t="s">
        <v>14</v>
      </c>
      <c r="B10">
        <v>2013</v>
      </c>
      <c r="C10" t="s">
        <v>24</v>
      </c>
      <c r="D10" t="s">
        <v>15</v>
      </c>
      <c r="E10" t="s">
        <v>16</v>
      </c>
      <c r="F10" s="35">
        <v>0.3</v>
      </c>
      <c r="G10">
        <v>1E-3</v>
      </c>
      <c r="H10" s="35">
        <v>207.8</v>
      </c>
      <c r="I10" s="36">
        <v>148</v>
      </c>
      <c r="J10" s="36">
        <v>7224</v>
      </c>
      <c r="K10" s="36">
        <v>1500810</v>
      </c>
      <c r="L10" s="36">
        <v>5380759</v>
      </c>
      <c r="M10">
        <v>5</v>
      </c>
    </row>
    <row r="11" spans="1:13">
      <c r="A11" t="s">
        <v>14</v>
      </c>
      <c r="B11">
        <v>2013</v>
      </c>
      <c r="C11" t="s">
        <v>25</v>
      </c>
      <c r="D11" t="s">
        <v>15</v>
      </c>
      <c r="E11" t="s">
        <v>16</v>
      </c>
      <c r="F11" s="35">
        <v>0.3</v>
      </c>
      <c r="G11">
        <v>3.0000000000000001E-3</v>
      </c>
      <c r="H11" s="35">
        <v>124.8</v>
      </c>
      <c r="I11" s="36">
        <v>205</v>
      </c>
      <c r="J11" s="36">
        <v>13983</v>
      </c>
      <c r="K11" s="36">
        <v>1744697</v>
      </c>
      <c r="L11" s="36">
        <v>5380759</v>
      </c>
      <c r="M11">
        <v>6</v>
      </c>
    </row>
    <row r="12" spans="1:13">
      <c r="A12" t="s">
        <v>14</v>
      </c>
      <c r="B12">
        <v>2013</v>
      </c>
      <c r="C12" t="s">
        <v>26</v>
      </c>
      <c r="D12" t="s">
        <v>15</v>
      </c>
      <c r="E12" t="s">
        <v>16</v>
      </c>
      <c r="F12" s="35">
        <v>0.4</v>
      </c>
      <c r="G12">
        <v>3.0000000000000001E-3</v>
      </c>
      <c r="H12" s="35">
        <v>153.19999999999999</v>
      </c>
      <c r="I12" s="36">
        <v>160</v>
      </c>
      <c r="J12" s="36">
        <v>14545</v>
      </c>
      <c r="K12" s="36">
        <v>2228710</v>
      </c>
      <c r="L12" s="36">
        <v>5380759</v>
      </c>
      <c r="M12">
        <v>7</v>
      </c>
    </row>
    <row r="13" spans="1:13">
      <c r="A13" t="s">
        <v>14</v>
      </c>
      <c r="B13">
        <v>2013</v>
      </c>
      <c r="C13" t="s">
        <v>27</v>
      </c>
      <c r="D13" t="s">
        <v>15</v>
      </c>
      <c r="E13" t="s">
        <v>16</v>
      </c>
      <c r="F13" s="35">
        <v>0.2</v>
      </c>
      <c r="G13">
        <v>2E-3</v>
      </c>
      <c r="H13" s="35">
        <v>125.7</v>
      </c>
      <c r="I13" s="36">
        <v>132</v>
      </c>
      <c r="J13" s="36">
        <v>9948</v>
      </c>
      <c r="K13" s="36">
        <v>1250578</v>
      </c>
      <c r="L13" s="36">
        <v>5380759</v>
      </c>
      <c r="M13">
        <v>8</v>
      </c>
    </row>
    <row r="14" spans="1:13">
      <c r="A14" t="s">
        <v>14</v>
      </c>
      <c r="B14">
        <v>2013</v>
      </c>
      <c r="C14" t="s">
        <v>28</v>
      </c>
      <c r="D14" t="s">
        <v>15</v>
      </c>
      <c r="E14" t="s">
        <v>16</v>
      </c>
      <c r="F14" s="35">
        <v>0.4</v>
      </c>
      <c r="G14">
        <v>2E-3</v>
      </c>
      <c r="H14" s="35">
        <v>163.80000000000001</v>
      </c>
      <c r="I14" s="36">
        <v>114</v>
      </c>
      <c r="J14" s="36">
        <v>12896</v>
      </c>
      <c r="K14" s="36">
        <v>2111909</v>
      </c>
      <c r="L14" s="36">
        <v>5380759</v>
      </c>
      <c r="M14">
        <v>9</v>
      </c>
    </row>
    <row r="15" spans="1:13">
      <c r="A15" t="s">
        <v>14</v>
      </c>
      <c r="B15">
        <v>2013</v>
      </c>
      <c r="C15" t="s">
        <v>29</v>
      </c>
      <c r="D15" t="s">
        <v>15</v>
      </c>
      <c r="E15" t="s">
        <v>16</v>
      </c>
      <c r="F15" s="35">
        <v>0.5</v>
      </c>
      <c r="G15">
        <v>2E-3</v>
      </c>
      <c r="H15" s="35">
        <v>216.6</v>
      </c>
      <c r="I15" s="36">
        <v>130</v>
      </c>
      <c r="J15" s="36">
        <v>11917</v>
      </c>
      <c r="K15" s="36">
        <v>2581591</v>
      </c>
      <c r="L15" s="36">
        <v>5380759</v>
      </c>
      <c r="M15">
        <v>10</v>
      </c>
    </row>
    <row r="16" spans="1:13">
      <c r="A16" t="s">
        <v>14</v>
      </c>
      <c r="B16">
        <v>2013</v>
      </c>
      <c r="C16" t="s">
        <v>30</v>
      </c>
      <c r="D16" t="s">
        <v>15</v>
      </c>
      <c r="E16" t="s">
        <v>16</v>
      </c>
      <c r="F16" s="35">
        <v>0.8</v>
      </c>
      <c r="G16">
        <v>7.0000000000000001E-3</v>
      </c>
      <c r="H16" s="35">
        <v>117.2</v>
      </c>
      <c r="I16" s="36">
        <v>112</v>
      </c>
      <c r="J16" s="36">
        <v>37306</v>
      </c>
      <c r="K16" s="36">
        <v>4370794</v>
      </c>
      <c r="L16" s="36">
        <v>5380759</v>
      </c>
      <c r="M16">
        <v>11</v>
      </c>
    </row>
    <row r="17" spans="1:13">
      <c r="A17" t="s">
        <v>14</v>
      </c>
      <c r="B17">
        <v>2013</v>
      </c>
      <c r="C17" t="s">
        <v>31</v>
      </c>
      <c r="D17" t="s">
        <v>15</v>
      </c>
      <c r="E17" t="s">
        <v>16</v>
      </c>
      <c r="F17" s="35">
        <v>0.5</v>
      </c>
      <c r="G17">
        <v>3.0000000000000001E-3</v>
      </c>
      <c r="H17" s="35">
        <v>167.1</v>
      </c>
      <c r="I17" s="36">
        <v>130</v>
      </c>
      <c r="J17" s="36">
        <v>15340</v>
      </c>
      <c r="K17" s="36">
        <v>2563781</v>
      </c>
      <c r="L17" s="36">
        <v>5380759</v>
      </c>
      <c r="M17">
        <v>12</v>
      </c>
    </row>
    <row r="18" spans="1:13">
      <c r="A18" t="s">
        <v>14</v>
      </c>
      <c r="B18">
        <v>2014</v>
      </c>
      <c r="C18" t="s">
        <v>20</v>
      </c>
      <c r="D18" t="s">
        <v>15</v>
      </c>
      <c r="E18" t="s">
        <v>16</v>
      </c>
      <c r="F18" s="35">
        <v>0.1</v>
      </c>
      <c r="G18">
        <v>1E-3</v>
      </c>
      <c r="H18" s="35">
        <v>135.30000000000001</v>
      </c>
      <c r="I18" s="36">
        <v>129</v>
      </c>
      <c r="J18" s="36">
        <v>5406</v>
      </c>
      <c r="K18" s="36">
        <v>731378</v>
      </c>
      <c r="L18" s="36">
        <v>5412924</v>
      </c>
      <c r="M18">
        <v>1</v>
      </c>
    </row>
    <row r="19" spans="1:13">
      <c r="A19" t="s">
        <v>14</v>
      </c>
      <c r="B19">
        <v>2014</v>
      </c>
      <c r="C19" t="s">
        <v>21</v>
      </c>
      <c r="D19" t="s">
        <v>15</v>
      </c>
      <c r="E19" t="s">
        <v>16</v>
      </c>
      <c r="F19" s="35">
        <v>0.6</v>
      </c>
      <c r="G19">
        <v>3.0000000000000001E-3</v>
      </c>
      <c r="H19" s="35">
        <v>196.1</v>
      </c>
      <c r="I19" s="36">
        <v>138</v>
      </c>
      <c r="J19" s="36">
        <v>16406</v>
      </c>
      <c r="K19" s="36">
        <v>3217025</v>
      </c>
      <c r="L19" s="36">
        <v>5412924</v>
      </c>
      <c r="M19">
        <v>2</v>
      </c>
    </row>
    <row r="20" spans="1:13">
      <c r="A20" t="s">
        <v>14</v>
      </c>
      <c r="B20">
        <v>2014</v>
      </c>
      <c r="C20" t="s">
        <v>22</v>
      </c>
      <c r="D20" t="s">
        <v>15</v>
      </c>
      <c r="E20" t="s">
        <v>16</v>
      </c>
      <c r="F20" s="35">
        <v>0.8</v>
      </c>
      <c r="G20">
        <v>7.0000000000000001E-3</v>
      </c>
      <c r="H20" s="35">
        <v>120.5</v>
      </c>
      <c r="I20" s="36">
        <v>203</v>
      </c>
      <c r="J20" s="36">
        <v>35704</v>
      </c>
      <c r="K20" s="36">
        <v>4303009</v>
      </c>
      <c r="L20" s="36">
        <v>5412924</v>
      </c>
      <c r="M20">
        <v>3</v>
      </c>
    </row>
    <row r="21" spans="1:13">
      <c r="A21" t="s">
        <v>14</v>
      </c>
      <c r="B21">
        <v>2014</v>
      </c>
      <c r="C21" t="s">
        <v>23</v>
      </c>
      <c r="D21" t="s">
        <v>15</v>
      </c>
      <c r="E21" t="s">
        <v>16</v>
      </c>
      <c r="F21" s="35">
        <v>0.3</v>
      </c>
      <c r="G21">
        <v>2E-3</v>
      </c>
      <c r="H21" s="35">
        <v>161</v>
      </c>
      <c r="I21" s="36">
        <v>121</v>
      </c>
      <c r="J21" s="36">
        <v>10786</v>
      </c>
      <c r="K21" s="36">
        <v>1736611</v>
      </c>
      <c r="L21" s="36">
        <v>5412924</v>
      </c>
      <c r="M21">
        <v>4</v>
      </c>
    </row>
    <row r="22" spans="1:13">
      <c r="A22" t="s">
        <v>14</v>
      </c>
      <c r="B22">
        <v>2014</v>
      </c>
      <c r="C22" t="s">
        <v>24</v>
      </c>
      <c r="D22" t="s">
        <v>15</v>
      </c>
      <c r="E22" t="s">
        <v>16</v>
      </c>
      <c r="F22" s="35">
        <v>0.3</v>
      </c>
      <c r="G22">
        <v>2E-3</v>
      </c>
      <c r="H22" s="35">
        <v>154.19999999999999</v>
      </c>
      <c r="I22" s="36">
        <v>156</v>
      </c>
      <c r="J22" s="36">
        <v>12042</v>
      </c>
      <c r="K22" s="36">
        <v>1857340</v>
      </c>
      <c r="L22" s="36">
        <v>5412924</v>
      </c>
      <c r="M22">
        <v>5</v>
      </c>
    </row>
    <row r="23" spans="1:13">
      <c r="A23" t="s">
        <v>14</v>
      </c>
      <c r="B23">
        <v>2014</v>
      </c>
      <c r="C23" t="s">
        <v>25</v>
      </c>
      <c r="D23" t="s">
        <v>15</v>
      </c>
      <c r="E23" t="s">
        <v>16</v>
      </c>
      <c r="F23" s="35">
        <v>0.2</v>
      </c>
      <c r="G23">
        <v>1E-3</v>
      </c>
      <c r="H23" s="35">
        <v>191.4</v>
      </c>
      <c r="I23" s="36">
        <v>130</v>
      </c>
      <c r="J23" s="36">
        <v>5997</v>
      </c>
      <c r="K23" s="36">
        <v>1147789</v>
      </c>
      <c r="L23" s="36">
        <v>5412924</v>
      </c>
      <c r="M23">
        <v>6</v>
      </c>
    </row>
    <row r="24" spans="1:13">
      <c r="A24" t="s">
        <v>14</v>
      </c>
      <c r="B24">
        <v>2014</v>
      </c>
      <c r="C24" t="s">
        <v>26</v>
      </c>
      <c r="D24" t="s">
        <v>15</v>
      </c>
      <c r="E24" t="s">
        <v>16</v>
      </c>
      <c r="F24" s="35">
        <v>0.3</v>
      </c>
      <c r="G24">
        <v>4.0000000000000001E-3</v>
      </c>
      <c r="H24" s="35">
        <v>77.5</v>
      </c>
      <c r="I24" s="36">
        <v>157</v>
      </c>
      <c r="J24" s="36">
        <v>23516</v>
      </c>
      <c r="K24" s="36">
        <v>1823112</v>
      </c>
      <c r="L24" s="36">
        <v>5412924</v>
      </c>
      <c r="M24">
        <v>7</v>
      </c>
    </row>
    <row r="25" spans="1:13">
      <c r="A25" t="s">
        <v>14</v>
      </c>
      <c r="B25">
        <v>2014</v>
      </c>
      <c r="C25" t="s">
        <v>27</v>
      </c>
      <c r="D25" t="s">
        <v>15</v>
      </c>
      <c r="E25" t="s">
        <v>16</v>
      </c>
      <c r="F25" s="35">
        <v>0.3</v>
      </c>
      <c r="G25">
        <v>2E-3</v>
      </c>
      <c r="H25" s="35">
        <v>141.69999999999999</v>
      </c>
      <c r="I25" s="36">
        <v>109</v>
      </c>
      <c r="J25" s="36">
        <v>10613</v>
      </c>
      <c r="K25" s="36">
        <v>1504146</v>
      </c>
      <c r="L25" s="36">
        <v>5412924</v>
      </c>
      <c r="M25">
        <v>8</v>
      </c>
    </row>
    <row r="26" spans="1:13">
      <c r="A26" t="s">
        <v>14</v>
      </c>
      <c r="B26">
        <v>2014</v>
      </c>
      <c r="C26" t="s">
        <v>28</v>
      </c>
      <c r="D26" t="s">
        <v>15</v>
      </c>
      <c r="E26" t="s">
        <v>16</v>
      </c>
      <c r="F26" s="35">
        <v>0.3</v>
      </c>
      <c r="G26">
        <v>4.0000000000000001E-3</v>
      </c>
      <c r="H26" s="35">
        <v>73.400000000000006</v>
      </c>
      <c r="I26" s="36">
        <v>134</v>
      </c>
      <c r="J26" s="36">
        <v>23106</v>
      </c>
      <c r="K26" s="36">
        <v>1695500</v>
      </c>
      <c r="L26" s="36">
        <v>5412924</v>
      </c>
      <c r="M26">
        <v>9</v>
      </c>
    </row>
    <row r="27" spans="1:13">
      <c r="A27" t="s">
        <v>14</v>
      </c>
      <c r="B27">
        <v>2014</v>
      </c>
      <c r="C27" t="s">
        <v>29</v>
      </c>
      <c r="D27" t="s">
        <v>15</v>
      </c>
      <c r="E27" t="s">
        <v>16</v>
      </c>
      <c r="F27" s="35">
        <v>0.7</v>
      </c>
      <c r="G27">
        <v>4.0000000000000001E-3</v>
      </c>
      <c r="H27" s="35">
        <v>167.2</v>
      </c>
      <c r="I27" s="36">
        <v>149</v>
      </c>
      <c r="J27" s="36">
        <v>23569</v>
      </c>
      <c r="K27" s="36">
        <v>3940041</v>
      </c>
      <c r="L27" s="36">
        <v>5412924</v>
      </c>
      <c r="M27">
        <v>10</v>
      </c>
    </row>
    <row r="28" spans="1:13">
      <c r="A28" t="s">
        <v>14</v>
      </c>
      <c r="B28">
        <v>2014</v>
      </c>
      <c r="C28" t="s">
        <v>30</v>
      </c>
      <c r="D28" t="s">
        <v>15</v>
      </c>
      <c r="E28" t="s">
        <v>16</v>
      </c>
      <c r="F28" s="35">
        <v>0.6</v>
      </c>
      <c r="G28">
        <v>4.0000000000000001E-3</v>
      </c>
      <c r="H28" s="35">
        <v>152.9</v>
      </c>
      <c r="I28" s="36">
        <v>122</v>
      </c>
      <c r="J28" s="36">
        <v>20669</v>
      </c>
      <c r="K28" s="36">
        <v>3159888</v>
      </c>
      <c r="L28" s="36">
        <v>5412924</v>
      </c>
      <c r="M28">
        <v>11</v>
      </c>
    </row>
    <row r="29" spans="1:13">
      <c r="A29" t="s">
        <v>14</v>
      </c>
      <c r="B29">
        <v>2014</v>
      </c>
      <c r="C29" t="s">
        <v>31</v>
      </c>
      <c r="D29" t="s">
        <v>15</v>
      </c>
      <c r="E29" t="s">
        <v>16</v>
      </c>
      <c r="F29" s="35">
        <v>0.8</v>
      </c>
      <c r="G29">
        <v>5.0000000000000001E-3</v>
      </c>
      <c r="H29" s="35">
        <v>172.9</v>
      </c>
      <c r="I29" s="36">
        <v>209</v>
      </c>
      <c r="J29" s="36">
        <v>25443</v>
      </c>
      <c r="K29" s="36">
        <v>4400059</v>
      </c>
      <c r="L29" s="36">
        <v>5412924</v>
      </c>
      <c r="M29">
        <v>12</v>
      </c>
    </row>
    <row r="30" spans="1:13">
      <c r="A30" t="s">
        <v>14</v>
      </c>
      <c r="B30">
        <v>2015</v>
      </c>
      <c r="C30" t="s">
        <v>20</v>
      </c>
      <c r="D30" t="s">
        <v>15</v>
      </c>
      <c r="E30" t="s">
        <v>16</v>
      </c>
      <c r="F30" s="35">
        <v>0.2</v>
      </c>
      <c r="G30">
        <v>3.0000000000000001E-3</v>
      </c>
      <c r="H30" s="35">
        <v>91.1</v>
      </c>
      <c r="I30" s="36">
        <v>102</v>
      </c>
      <c r="J30" s="36">
        <v>14005</v>
      </c>
      <c r="K30" s="36">
        <v>1275383</v>
      </c>
      <c r="L30" s="36">
        <v>5446629</v>
      </c>
      <c r="M30">
        <v>1</v>
      </c>
    </row>
    <row r="31" spans="1:13">
      <c r="A31" t="s">
        <v>14</v>
      </c>
      <c r="B31">
        <v>2015</v>
      </c>
      <c r="C31" t="s">
        <v>21</v>
      </c>
      <c r="D31" t="s">
        <v>15</v>
      </c>
      <c r="E31" t="s">
        <v>16</v>
      </c>
      <c r="F31" s="35">
        <v>0.4</v>
      </c>
      <c r="G31">
        <v>2E-3</v>
      </c>
      <c r="H31" s="35">
        <v>212.8</v>
      </c>
      <c r="I31" s="36">
        <v>155</v>
      </c>
      <c r="J31" s="36">
        <v>11269</v>
      </c>
      <c r="K31" s="36">
        <v>2398559</v>
      </c>
      <c r="L31" s="36">
        <v>5446629</v>
      </c>
      <c r="M31">
        <v>2</v>
      </c>
    </row>
    <row r="32" spans="1:13">
      <c r="A32" t="s">
        <v>14</v>
      </c>
      <c r="B32">
        <v>2015</v>
      </c>
      <c r="C32" t="s">
        <v>22</v>
      </c>
      <c r="D32" t="s">
        <v>15</v>
      </c>
      <c r="E32" t="s">
        <v>16</v>
      </c>
      <c r="F32" s="35">
        <v>0.2</v>
      </c>
      <c r="G32">
        <v>1E-3</v>
      </c>
      <c r="H32" s="35">
        <v>155.9</v>
      </c>
      <c r="I32" s="36">
        <v>103</v>
      </c>
      <c r="J32" s="36">
        <v>7059</v>
      </c>
      <c r="K32" s="36">
        <v>1100761</v>
      </c>
      <c r="L32" s="36">
        <v>5446629</v>
      </c>
      <c r="M32">
        <v>3</v>
      </c>
    </row>
    <row r="33" spans="1:13">
      <c r="A33" t="s">
        <v>14</v>
      </c>
      <c r="B33">
        <v>2015</v>
      </c>
      <c r="C33" t="s">
        <v>23</v>
      </c>
      <c r="D33" t="s">
        <v>15</v>
      </c>
      <c r="E33" t="s">
        <v>16</v>
      </c>
      <c r="F33" s="35">
        <v>0.3</v>
      </c>
      <c r="G33">
        <v>2E-3</v>
      </c>
      <c r="H33" s="35">
        <v>137.4</v>
      </c>
      <c r="I33" s="36">
        <v>109</v>
      </c>
      <c r="J33" s="36">
        <v>11678</v>
      </c>
      <c r="K33" s="36">
        <v>1604436</v>
      </c>
      <c r="L33" s="36">
        <v>5446629</v>
      </c>
      <c r="M33">
        <v>4</v>
      </c>
    </row>
    <row r="34" spans="1:13">
      <c r="A34" t="s">
        <v>14</v>
      </c>
      <c r="B34">
        <v>2015</v>
      </c>
      <c r="C34" t="s">
        <v>24</v>
      </c>
      <c r="D34" t="s">
        <v>15</v>
      </c>
      <c r="E34" t="s">
        <v>16</v>
      </c>
      <c r="F34" s="35">
        <v>0.4</v>
      </c>
      <c r="G34">
        <v>3.0000000000000001E-3</v>
      </c>
      <c r="H34" s="35">
        <v>128.80000000000001</v>
      </c>
      <c r="I34" s="36">
        <v>111</v>
      </c>
      <c r="J34" s="36">
        <v>17510</v>
      </c>
      <c r="K34" s="36">
        <v>2255201</v>
      </c>
      <c r="L34" s="36">
        <v>5446629</v>
      </c>
      <c r="M34">
        <v>5</v>
      </c>
    </row>
    <row r="35" spans="1:13">
      <c r="A35" t="s">
        <v>14</v>
      </c>
      <c r="B35">
        <v>2015</v>
      </c>
      <c r="C35" t="s">
        <v>25</v>
      </c>
      <c r="D35" t="s">
        <v>15</v>
      </c>
      <c r="E35" t="s">
        <v>16</v>
      </c>
      <c r="F35" s="35">
        <v>0.5</v>
      </c>
      <c r="G35">
        <v>2E-3</v>
      </c>
      <c r="H35" s="35">
        <v>203.4</v>
      </c>
      <c r="I35" s="36">
        <v>141</v>
      </c>
      <c r="J35" s="36">
        <v>13348</v>
      </c>
      <c r="K35" s="36">
        <v>2714412</v>
      </c>
      <c r="L35" s="36">
        <v>5446629</v>
      </c>
      <c r="M35">
        <v>6</v>
      </c>
    </row>
    <row r="36" spans="1:13">
      <c r="A36" t="s">
        <v>14</v>
      </c>
      <c r="B36">
        <v>2015</v>
      </c>
      <c r="C36" t="s">
        <v>26</v>
      </c>
      <c r="D36" t="s">
        <v>15</v>
      </c>
      <c r="E36" t="s">
        <v>16</v>
      </c>
      <c r="F36" s="35">
        <v>0.2</v>
      </c>
      <c r="G36">
        <v>1E-3</v>
      </c>
      <c r="H36" s="35">
        <v>133</v>
      </c>
      <c r="I36" s="36">
        <v>165</v>
      </c>
      <c r="J36" s="36">
        <v>7732</v>
      </c>
      <c r="K36" s="36">
        <v>1028565</v>
      </c>
      <c r="L36" s="36">
        <v>5446629</v>
      </c>
      <c r="M36">
        <v>7</v>
      </c>
    </row>
    <row r="37" spans="1:13">
      <c r="A37" t="s">
        <v>14</v>
      </c>
      <c r="B37">
        <v>2015</v>
      </c>
      <c r="C37" t="s">
        <v>27</v>
      </c>
      <c r="D37" t="s">
        <v>15</v>
      </c>
      <c r="E37" t="s">
        <v>16</v>
      </c>
      <c r="F37" s="35">
        <v>0.2</v>
      </c>
      <c r="G37">
        <v>1E-3</v>
      </c>
      <c r="H37" s="35">
        <v>190.8</v>
      </c>
      <c r="I37" s="36">
        <v>131</v>
      </c>
      <c r="J37" s="36">
        <v>6854</v>
      </c>
      <c r="K37" s="36">
        <v>1307574</v>
      </c>
      <c r="L37" s="36">
        <v>5446629</v>
      </c>
      <c r="M37">
        <v>8</v>
      </c>
    </row>
    <row r="38" spans="1:13">
      <c r="A38" t="s">
        <v>14</v>
      </c>
      <c r="B38">
        <v>2015</v>
      </c>
      <c r="C38" t="s">
        <v>28</v>
      </c>
      <c r="D38" t="s">
        <v>15</v>
      </c>
      <c r="E38" t="s">
        <v>16</v>
      </c>
      <c r="F38" s="35">
        <v>0.4</v>
      </c>
      <c r="G38">
        <v>2E-3</v>
      </c>
      <c r="H38" s="35">
        <v>175.8</v>
      </c>
      <c r="I38" s="36">
        <v>130</v>
      </c>
      <c r="J38" s="36">
        <v>12201</v>
      </c>
      <c r="K38" s="36">
        <v>2145481</v>
      </c>
      <c r="L38" s="36">
        <v>5446629</v>
      </c>
      <c r="M38">
        <v>9</v>
      </c>
    </row>
    <row r="39" spans="1:13">
      <c r="A39" t="s">
        <v>14</v>
      </c>
      <c r="B39">
        <v>2015</v>
      </c>
      <c r="C39" t="s">
        <v>29</v>
      </c>
      <c r="D39" t="s">
        <v>15</v>
      </c>
      <c r="E39" t="s">
        <v>16</v>
      </c>
      <c r="F39" s="35">
        <v>0.3</v>
      </c>
      <c r="G39">
        <v>3.0000000000000001E-3</v>
      </c>
      <c r="H39" s="35">
        <v>95.7</v>
      </c>
      <c r="I39" s="36">
        <v>120</v>
      </c>
      <c r="J39" s="36">
        <v>15220</v>
      </c>
      <c r="K39" s="36">
        <v>1456024</v>
      </c>
      <c r="L39" s="36">
        <v>5446629</v>
      </c>
      <c r="M39">
        <v>10</v>
      </c>
    </row>
    <row r="40" spans="1:13">
      <c r="A40" t="s">
        <v>14</v>
      </c>
      <c r="B40">
        <v>2015</v>
      </c>
      <c r="C40" t="s">
        <v>30</v>
      </c>
      <c r="D40" t="s">
        <v>15</v>
      </c>
      <c r="E40" t="s">
        <v>16</v>
      </c>
      <c r="F40" s="35">
        <v>0.4</v>
      </c>
      <c r="G40">
        <v>3.0000000000000001E-3</v>
      </c>
      <c r="H40" s="35">
        <v>137.80000000000001</v>
      </c>
      <c r="I40" s="36">
        <v>132</v>
      </c>
      <c r="J40" s="36">
        <v>17465</v>
      </c>
      <c r="K40" s="36">
        <v>2407422</v>
      </c>
      <c r="L40" s="36">
        <v>5446629</v>
      </c>
      <c r="M40">
        <v>11</v>
      </c>
    </row>
    <row r="41" spans="1:13">
      <c r="A41" t="s">
        <v>14</v>
      </c>
      <c r="B41">
        <v>2015</v>
      </c>
      <c r="C41" t="s">
        <v>31</v>
      </c>
      <c r="D41" t="s">
        <v>15</v>
      </c>
      <c r="E41" t="s">
        <v>16</v>
      </c>
      <c r="F41" s="35">
        <v>0.6</v>
      </c>
      <c r="G41">
        <v>2E-3</v>
      </c>
      <c r="H41" s="35">
        <v>259.5</v>
      </c>
      <c r="I41" s="36">
        <v>186</v>
      </c>
      <c r="J41" s="36">
        <v>13070</v>
      </c>
      <c r="K41" s="36">
        <v>3391216</v>
      </c>
      <c r="L41" s="36">
        <v>5446629</v>
      </c>
      <c r="M41">
        <v>12</v>
      </c>
    </row>
    <row r="42" spans="1:13">
      <c r="A42" t="s">
        <v>14</v>
      </c>
      <c r="B42">
        <v>2016</v>
      </c>
      <c r="C42" t="s">
        <v>20</v>
      </c>
      <c r="D42" t="s">
        <v>15</v>
      </c>
      <c r="E42" t="s">
        <v>16</v>
      </c>
      <c r="F42" s="35">
        <v>0.6</v>
      </c>
      <c r="G42">
        <v>4.0000000000000001E-3</v>
      </c>
      <c r="H42" s="35">
        <v>164</v>
      </c>
      <c r="I42" s="36">
        <v>189</v>
      </c>
      <c r="J42" s="36">
        <v>21605</v>
      </c>
      <c r="K42" s="36">
        <v>3543723</v>
      </c>
      <c r="L42" s="36">
        <v>5481869</v>
      </c>
      <c r="M42">
        <v>1</v>
      </c>
    </row>
    <row r="43" spans="1:13">
      <c r="A43" t="s">
        <v>14</v>
      </c>
      <c r="B43">
        <v>2016</v>
      </c>
      <c r="C43" t="s">
        <v>21</v>
      </c>
      <c r="D43" t="s">
        <v>15</v>
      </c>
      <c r="E43" t="s">
        <v>16</v>
      </c>
      <c r="F43" s="35">
        <v>0.8</v>
      </c>
      <c r="G43">
        <v>4.0000000000000001E-3</v>
      </c>
      <c r="H43" s="35">
        <v>228.9</v>
      </c>
      <c r="I43" s="36">
        <v>139</v>
      </c>
      <c r="J43" s="36">
        <v>19278</v>
      </c>
      <c r="K43" s="36">
        <v>4413626</v>
      </c>
      <c r="L43" s="36">
        <v>5481869</v>
      </c>
      <c r="M43">
        <v>2</v>
      </c>
    </row>
    <row r="44" spans="1:13">
      <c r="A44" t="s">
        <v>14</v>
      </c>
      <c r="B44">
        <v>2016</v>
      </c>
      <c r="C44" t="s">
        <v>22</v>
      </c>
      <c r="D44" t="s">
        <v>15</v>
      </c>
      <c r="E44" t="s">
        <v>16</v>
      </c>
      <c r="F44" s="35">
        <v>0.9</v>
      </c>
      <c r="G44">
        <v>7.0000000000000001E-3</v>
      </c>
      <c r="H44" s="35">
        <v>126</v>
      </c>
      <c r="I44" s="36">
        <v>210</v>
      </c>
      <c r="J44" s="36">
        <v>37504</v>
      </c>
      <c r="K44" s="36">
        <v>4724800</v>
      </c>
      <c r="L44" s="36">
        <v>5481869</v>
      </c>
      <c r="M44">
        <v>3</v>
      </c>
    </row>
    <row r="45" spans="1:13">
      <c r="A45" t="s">
        <v>14</v>
      </c>
      <c r="B45">
        <v>2016</v>
      </c>
      <c r="C45" t="s">
        <v>23</v>
      </c>
      <c r="D45" t="s">
        <v>15</v>
      </c>
      <c r="E45" t="s">
        <v>16</v>
      </c>
      <c r="F45" s="35">
        <v>0.3</v>
      </c>
      <c r="G45">
        <v>3.0000000000000001E-3</v>
      </c>
      <c r="H45" s="35">
        <v>130.9</v>
      </c>
      <c r="I45" s="36">
        <v>174</v>
      </c>
      <c r="J45" s="36">
        <v>14247</v>
      </c>
      <c r="K45" s="36">
        <v>1864854</v>
      </c>
      <c r="L45" s="36">
        <v>5481869</v>
      </c>
      <c r="M45">
        <v>4</v>
      </c>
    </row>
    <row r="46" spans="1:13">
      <c r="A46" t="s">
        <v>14</v>
      </c>
      <c r="B46">
        <v>2016</v>
      </c>
      <c r="C46" t="s">
        <v>24</v>
      </c>
      <c r="D46" t="s">
        <v>15</v>
      </c>
      <c r="E46" t="s">
        <v>16</v>
      </c>
      <c r="F46" s="35">
        <v>0.3</v>
      </c>
      <c r="G46">
        <v>2E-3</v>
      </c>
      <c r="H46" s="35">
        <v>147</v>
      </c>
      <c r="I46" s="36">
        <v>136</v>
      </c>
      <c r="J46" s="36">
        <v>11374</v>
      </c>
      <c r="K46" s="36">
        <v>1671892</v>
      </c>
      <c r="L46" s="36">
        <v>5481869</v>
      </c>
      <c r="M46">
        <v>5</v>
      </c>
    </row>
    <row r="47" spans="1:13">
      <c r="A47" t="s">
        <v>14</v>
      </c>
      <c r="B47">
        <v>2016</v>
      </c>
      <c r="C47" t="s">
        <v>25</v>
      </c>
      <c r="D47" t="s">
        <v>15</v>
      </c>
      <c r="E47" t="s">
        <v>16</v>
      </c>
      <c r="F47" s="35">
        <v>0.3</v>
      </c>
      <c r="G47">
        <v>3.0000000000000001E-3</v>
      </c>
      <c r="H47" s="35">
        <v>88.6</v>
      </c>
      <c r="I47" s="36">
        <v>140</v>
      </c>
      <c r="J47" s="36">
        <v>15972</v>
      </c>
      <c r="K47" s="36">
        <v>1414905</v>
      </c>
      <c r="L47" s="36">
        <v>5481869</v>
      </c>
      <c r="M47">
        <v>6</v>
      </c>
    </row>
    <row r="48" spans="1:13">
      <c r="A48" t="s">
        <v>14</v>
      </c>
      <c r="B48">
        <v>2016</v>
      </c>
      <c r="C48" t="s">
        <v>26</v>
      </c>
      <c r="D48" t="s">
        <v>15</v>
      </c>
      <c r="E48" t="s">
        <v>16</v>
      </c>
      <c r="F48" s="35">
        <v>0.2</v>
      </c>
      <c r="G48">
        <v>2E-3</v>
      </c>
      <c r="H48" s="35">
        <v>118.3</v>
      </c>
      <c r="I48" s="36">
        <v>125</v>
      </c>
      <c r="J48" s="36">
        <v>11346</v>
      </c>
      <c r="K48" s="36">
        <v>1342673</v>
      </c>
      <c r="L48" s="36">
        <v>5481869</v>
      </c>
      <c r="M48">
        <v>7</v>
      </c>
    </row>
    <row r="49" spans="1:13">
      <c r="A49" t="s">
        <v>14</v>
      </c>
      <c r="B49">
        <v>2016</v>
      </c>
      <c r="C49" t="s">
        <v>27</v>
      </c>
      <c r="D49" t="s">
        <v>15</v>
      </c>
      <c r="E49" t="s">
        <v>16</v>
      </c>
      <c r="F49" s="35">
        <v>0.2</v>
      </c>
      <c r="G49">
        <v>2E-3</v>
      </c>
      <c r="H49" s="35">
        <v>109.7</v>
      </c>
      <c r="I49" s="36">
        <v>94</v>
      </c>
      <c r="J49" s="36">
        <v>10397</v>
      </c>
      <c r="K49" s="36">
        <v>1140979</v>
      </c>
      <c r="L49" s="36">
        <v>5481869</v>
      </c>
      <c r="M49">
        <v>8</v>
      </c>
    </row>
    <row r="50" spans="1:13">
      <c r="A50" t="s">
        <v>14</v>
      </c>
      <c r="B50">
        <v>2016</v>
      </c>
      <c r="C50" t="s">
        <v>28</v>
      </c>
      <c r="D50" t="s">
        <v>15</v>
      </c>
      <c r="E50" t="s">
        <v>16</v>
      </c>
      <c r="F50" s="35">
        <v>0.2</v>
      </c>
      <c r="G50">
        <v>2E-3</v>
      </c>
      <c r="H50" s="35">
        <v>100.7</v>
      </c>
      <c r="I50" s="36">
        <v>95</v>
      </c>
      <c r="J50" s="36">
        <v>10230</v>
      </c>
      <c r="K50" s="36">
        <v>1029681</v>
      </c>
      <c r="L50" s="36">
        <v>5481869</v>
      </c>
      <c r="M50">
        <v>9</v>
      </c>
    </row>
    <row r="51" spans="1:13">
      <c r="A51" t="s">
        <v>14</v>
      </c>
      <c r="B51">
        <v>2016</v>
      </c>
      <c r="C51" t="s">
        <v>29</v>
      </c>
      <c r="D51" t="s">
        <v>15</v>
      </c>
      <c r="E51" t="s">
        <v>16</v>
      </c>
      <c r="F51" s="35">
        <v>0.7</v>
      </c>
      <c r="G51">
        <v>6.0000000000000001E-3</v>
      </c>
      <c r="H51" s="35">
        <v>119.2</v>
      </c>
      <c r="I51" s="36">
        <v>170</v>
      </c>
      <c r="J51" s="36">
        <v>31129</v>
      </c>
      <c r="K51" s="36">
        <v>3709292</v>
      </c>
      <c r="L51" s="36">
        <v>5481869</v>
      </c>
      <c r="M51">
        <v>10</v>
      </c>
    </row>
    <row r="52" spans="1:13">
      <c r="A52" t="s">
        <v>14</v>
      </c>
      <c r="B52">
        <v>2016</v>
      </c>
      <c r="C52" t="s">
        <v>30</v>
      </c>
      <c r="D52" t="s">
        <v>15</v>
      </c>
      <c r="E52" t="s">
        <v>16</v>
      </c>
      <c r="F52" s="35">
        <v>0.7</v>
      </c>
      <c r="G52">
        <v>4.0000000000000001E-3</v>
      </c>
      <c r="H52" s="35">
        <v>162.19999999999999</v>
      </c>
      <c r="I52" s="36">
        <v>137</v>
      </c>
      <c r="J52" s="36">
        <v>22262</v>
      </c>
      <c r="K52" s="36">
        <v>3610101</v>
      </c>
      <c r="L52" s="36">
        <v>5481869</v>
      </c>
      <c r="M52">
        <v>11</v>
      </c>
    </row>
    <row r="53" spans="1:13">
      <c r="A53" t="s">
        <v>14</v>
      </c>
      <c r="B53">
        <v>2016</v>
      </c>
      <c r="C53" t="s">
        <v>31</v>
      </c>
      <c r="D53" t="s">
        <v>15</v>
      </c>
      <c r="E53" t="s">
        <v>16</v>
      </c>
      <c r="F53" s="35">
        <v>0.3</v>
      </c>
      <c r="G53">
        <v>3.0000000000000001E-3</v>
      </c>
      <c r="H53" s="35">
        <v>129</v>
      </c>
      <c r="I53" s="36">
        <v>148</v>
      </c>
      <c r="J53" s="36">
        <v>14350</v>
      </c>
      <c r="K53" s="36">
        <v>1851183</v>
      </c>
      <c r="L53" s="36">
        <v>5481869</v>
      </c>
      <c r="M53">
        <v>12</v>
      </c>
    </row>
    <row r="54" spans="1:13">
      <c r="A54" t="s">
        <v>14</v>
      </c>
      <c r="B54">
        <v>2017</v>
      </c>
      <c r="C54" t="s">
        <v>20</v>
      </c>
      <c r="D54" t="s">
        <v>15</v>
      </c>
      <c r="E54" t="s">
        <v>16</v>
      </c>
      <c r="F54" s="35">
        <v>0.8</v>
      </c>
      <c r="G54">
        <v>3.0000000000000001E-3</v>
      </c>
      <c r="H54" s="35">
        <v>286.10000000000002</v>
      </c>
      <c r="I54" s="36">
        <v>204</v>
      </c>
      <c r="J54" s="36">
        <v>15334</v>
      </c>
      <c r="K54" s="36">
        <v>4386546</v>
      </c>
      <c r="L54" s="36">
        <v>5517212</v>
      </c>
      <c r="M54">
        <v>1</v>
      </c>
    </row>
    <row r="55" spans="1:13">
      <c r="A55" t="s">
        <v>14</v>
      </c>
      <c r="B55">
        <v>2017</v>
      </c>
      <c r="C55" t="s">
        <v>21</v>
      </c>
      <c r="D55" t="s">
        <v>15</v>
      </c>
      <c r="E55" t="s">
        <v>16</v>
      </c>
      <c r="F55" s="35">
        <v>0.9</v>
      </c>
      <c r="G55">
        <v>5.0000000000000001E-3</v>
      </c>
      <c r="H55" s="35">
        <v>186.6</v>
      </c>
      <c r="I55" s="36">
        <v>215</v>
      </c>
      <c r="J55" s="36">
        <v>25533</v>
      </c>
      <c r="K55" s="36">
        <v>4765361</v>
      </c>
      <c r="L55" s="36">
        <v>5517212</v>
      </c>
      <c r="M55">
        <v>2</v>
      </c>
    </row>
    <row r="56" spans="1:13">
      <c r="A56" t="s">
        <v>14</v>
      </c>
      <c r="B56">
        <v>2017</v>
      </c>
      <c r="C56" t="s">
        <v>22</v>
      </c>
      <c r="D56" t="s">
        <v>15</v>
      </c>
      <c r="E56" t="s">
        <v>16</v>
      </c>
      <c r="F56" s="35">
        <v>0.4</v>
      </c>
      <c r="G56">
        <v>2E-3</v>
      </c>
      <c r="H56" s="35">
        <v>162.30000000000001</v>
      </c>
      <c r="I56" s="36">
        <v>173</v>
      </c>
      <c r="J56" s="36">
        <v>13203</v>
      </c>
      <c r="K56" s="36">
        <v>2142425</v>
      </c>
      <c r="L56" s="36">
        <v>5517212</v>
      </c>
      <c r="M56">
        <v>3</v>
      </c>
    </row>
    <row r="57" spans="1:13">
      <c r="A57" t="s">
        <v>14</v>
      </c>
      <c r="B57">
        <v>2017</v>
      </c>
      <c r="C57" t="s">
        <v>23</v>
      </c>
      <c r="D57" t="s">
        <v>15</v>
      </c>
      <c r="E57" t="s">
        <v>16</v>
      </c>
      <c r="F57" s="35">
        <v>0.6</v>
      </c>
      <c r="G57">
        <v>4.0000000000000001E-3</v>
      </c>
      <c r="H57" s="35">
        <v>163.1</v>
      </c>
      <c r="I57" s="36">
        <v>172</v>
      </c>
      <c r="J57" s="36">
        <v>20815</v>
      </c>
      <c r="K57" s="36">
        <v>3394912</v>
      </c>
      <c r="L57" s="36">
        <v>5517212</v>
      </c>
      <c r="M57">
        <v>4</v>
      </c>
    </row>
    <row r="58" spans="1:13">
      <c r="A58" t="s">
        <v>14</v>
      </c>
      <c r="B58">
        <v>2017</v>
      </c>
      <c r="C58" t="s">
        <v>24</v>
      </c>
      <c r="D58" t="s">
        <v>15</v>
      </c>
      <c r="E58" t="s">
        <v>16</v>
      </c>
      <c r="F58" s="35">
        <v>0.4</v>
      </c>
      <c r="G58">
        <v>3.0000000000000001E-3</v>
      </c>
      <c r="H58" s="35">
        <v>146</v>
      </c>
      <c r="I58" s="36">
        <v>175</v>
      </c>
      <c r="J58" s="36">
        <v>15216</v>
      </c>
      <c r="K58" s="36">
        <v>2220861</v>
      </c>
      <c r="L58" s="36">
        <v>5517212</v>
      </c>
      <c r="M58">
        <v>5</v>
      </c>
    </row>
    <row r="59" spans="1:13">
      <c r="A59" t="s">
        <v>14</v>
      </c>
      <c r="B59">
        <v>2017</v>
      </c>
      <c r="C59" t="s">
        <v>25</v>
      </c>
      <c r="D59" t="s">
        <v>15</v>
      </c>
      <c r="E59" t="s">
        <v>16</v>
      </c>
      <c r="F59" s="35">
        <v>0.3</v>
      </c>
      <c r="G59">
        <v>2E-3</v>
      </c>
      <c r="H59" s="35">
        <v>125.4</v>
      </c>
      <c r="I59" s="36">
        <v>169</v>
      </c>
      <c r="J59" s="36">
        <v>13113</v>
      </c>
      <c r="K59" s="36">
        <v>1643735</v>
      </c>
      <c r="L59" s="36">
        <v>5517212</v>
      </c>
      <c r="M59">
        <v>6</v>
      </c>
    </row>
    <row r="60" spans="1:13">
      <c r="A60" t="s">
        <v>14</v>
      </c>
      <c r="B60">
        <v>2017</v>
      </c>
      <c r="C60" t="s">
        <v>26</v>
      </c>
      <c r="D60" t="s">
        <v>15</v>
      </c>
      <c r="E60" t="s">
        <v>16</v>
      </c>
      <c r="F60" s="35">
        <v>0.3</v>
      </c>
      <c r="G60">
        <v>2E-3</v>
      </c>
      <c r="H60" s="35">
        <v>152.1</v>
      </c>
      <c r="I60" s="36">
        <v>154</v>
      </c>
      <c r="J60" s="36">
        <v>12078</v>
      </c>
      <c r="K60" s="36">
        <v>1837304</v>
      </c>
      <c r="L60" s="36">
        <v>5517212</v>
      </c>
      <c r="M60">
        <v>7</v>
      </c>
    </row>
    <row r="61" spans="1:13">
      <c r="A61" t="s">
        <v>14</v>
      </c>
      <c r="B61">
        <v>2017</v>
      </c>
      <c r="C61" t="s">
        <v>27</v>
      </c>
      <c r="D61" t="s">
        <v>15</v>
      </c>
      <c r="E61" t="s">
        <v>16</v>
      </c>
      <c r="F61" s="35">
        <v>0.7</v>
      </c>
      <c r="G61">
        <v>3.0000000000000001E-3</v>
      </c>
      <c r="H61" s="35">
        <v>187.8</v>
      </c>
      <c r="I61" s="36">
        <v>153</v>
      </c>
      <c r="J61" s="36">
        <v>19260</v>
      </c>
      <c r="K61" s="36">
        <v>3616522</v>
      </c>
      <c r="L61" s="36">
        <v>5517212</v>
      </c>
      <c r="M61">
        <v>8</v>
      </c>
    </row>
    <row r="62" spans="1:13">
      <c r="A62" t="s">
        <v>14</v>
      </c>
      <c r="B62">
        <v>2017</v>
      </c>
      <c r="C62" t="s">
        <v>28</v>
      </c>
      <c r="D62" t="s">
        <v>15</v>
      </c>
      <c r="E62" t="s">
        <v>16</v>
      </c>
      <c r="F62" s="35">
        <v>0.5</v>
      </c>
      <c r="G62">
        <v>4.0000000000000001E-3</v>
      </c>
      <c r="H62" s="35">
        <v>143.4</v>
      </c>
      <c r="I62" s="36">
        <v>153</v>
      </c>
      <c r="J62" s="36">
        <v>20035</v>
      </c>
      <c r="K62" s="36">
        <v>2873400</v>
      </c>
      <c r="L62" s="36">
        <v>5517212</v>
      </c>
      <c r="M62">
        <v>9</v>
      </c>
    </row>
    <row r="63" spans="1:13">
      <c r="A63" t="s">
        <v>14</v>
      </c>
      <c r="B63">
        <v>2017</v>
      </c>
      <c r="C63" t="s">
        <v>29</v>
      </c>
      <c r="D63" t="s">
        <v>15</v>
      </c>
      <c r="E63" t="s">
        <v>16</v>
      </c>
      <c r="F63" s="35">
        <v>0.7</v>
      </c>
      <c r="G63">
        <v>3.0000000000000001E-3</v>
      </c>
      <c r="H63" s="35">
        <v>234.3</v>
      </c>
      <c r="I63" s="36">
        <v>181</v>
      </c>
      <c r="J63" s="36">
        <v>15942</v>
      </c>
      <c r="K63" s="36">
        <v>3734842</v>
      </c>
      <c r="L63" s="36">
        <v>5517212</v>
      </c>
      <c r="M63">
        <v>10</v>
      </c>
    </row>
    <row r="64" spans="1:13">
      <c r="A64" t="s">
        <v>14</v>
      </c>
      <c r="B64">
        <v>2017</v>
      </c>
      <c r="C64" t="s">
        <v>30</v>
      </c>
      <c r="D64" t="s">
        <v>15</v>
      </c>
      <c r="E64" t="s">
        <v>16</v>
      </c>
      <c r="F64" s="35">
        <v>0.5</v>
      </c>
      <c r="G64">
        <v>3.0000000000000001E-3</v>
      </c>
      <c r="H64" s="35">
        <v>133.1</v>
      </c>
      <c r="I64" s="36">
        <v>162</v>
      </c>
      <c r="J64" s="36">
        <v>18933</v>
      </c>
      <c r="K64" s="36">
        <v>2520187</v>
      </c>
      <c r="L64" s="36">
        <v>5517212</v>
      </c>
      <c r="M64">
        <v>11</v>
      </c>
    </row>
    <row r="65" spans="1:13">
      <c r="A65" t="s">
        <v>14</v>
      </c>
      <c r="B65">
        <v>2017</v>
      </c>
      <c r="C65" t="s">
        <v>31</v>
      </c>
      <c r="D65" t="s">
        <v>15</v>
      </c>
      <c r="E65" t="s">
        <v>16</v>
      </c>
      <c r="F65" s="35">
        <v>0.4</v>
      </c>
      <c r="G65">
        <v>3.0000000000000001E-3</v>
      </c>
      <c r="H65" s="35">
        <v>111.9</v>
      </c>
      <c r="I65" s="36">
        <v>114</v>
      </c>
      <c r="J65" s="36">
        <v>17577</v>
      </c>
      <c r="K65" s="36">
        <v>1966903</v>
      </c>
      <c r="L65" s="36">
        <v>5517212</v>
      </c>
      <c r="M65">
        <v>12</v>
      </c>
    </row>
    <row r="66" spans="1:13">
      <c r="A66" t="s">
        <v>14</v>
      </c>
      <c r="B66">
        <v>2018</v>
      </c>
      <c r="C66" t="s">
        <v>20</v>
      </c>
      <c r="D66" t="s">
        <v>15</v>
      </c>
      <c r="E66" t="s">
        <v>16</v>
      </c>
      <c r="F66" s="35">
        <v>0.3</v>
      </c>
      <c r="G66">
        <v>2E-3</v>
      </c>
      <c r="H66" s="35">
        <v>158.69999999999999</v>
      </c>
      <c r="I66" s="36">
        <v>133</v>
      </c>
      <c r="J66" s="36">
        <v>11225</v>
      </c>
      <c r="K66" s="36">
        <v>1781351</v>
      </c>
      <c r="L66" s="36">
        <v>5547929</v>
      </c>
      <c r="M66">
        <v>1</v>
      </c>
    </row>
    <row r="67" spans="1:13">
      <c r="A67" t="s">
        <v>14</v>
      </c>
      <c r="B67">
        <v>2018</v>
      </c>
      <c r="C67" t="s">
        <v>21</v>
      </c>
      <c r="D67" t="s">
        <v>15</v>
      </c>
      <c r="E67" t="s">
        <v>16</v>
      </c>
      <c r="F67" s="35">
        <v>0.3</v>
      </c>
      <c r="G67">
        <v>1E-3</v>
      </c>
      <c r="H67" s="35">
        <v>315.60000000000002</v>
      </c>
      <c r="I67" s="36">
        <v>115</v>
      </c>
      <c r="J67" s="36">
        <v>5950</v>
      </c>
      <c r="K67" s="36">
        <v>1877822</v>
      </c>
      <c r="L67" s="36">
        <v>5547929</v>
      </c>
      <c r="M67">
        <v>2</v>
      </c>
    </row>
    <row r="68" spans="1:13">
      <c r="A68" t="s">
        <v>14</v>
      </c>
      <c r="B68">
        <v>2018</v>
      </c>
      <c r="C68" t="s">
        <v>22</v>
      </c>
      <c r="D68" t="s">
        <v>15</v>
      </c>
      <c r="E68" t="s">
        <v>16</v>
      </c>
      <c r="F68" s="35">
        <v>1.4</v>
      </c>
      <c r="G68">
        <v>7.0000000000000001E-3</v>
      </c>
      <c r="H68" s="35">
        <v>216.5</v>
      </c>
      <c r="I68" s="36">
        <v>222</v>
      </c>
      <c r="J68" s="36">
        <v>36545</v>
      </c>
      <c r="K68" s="36">
        <v>7910516</v>
      </c>
      <c r="L68" s="36">
        <v>5547929</v>
      </c>
      <c r="M68">
        <v>3</v>
      </c>
    </row>
    <row r="69" spans="1:13">
      <c r="A69" t="s">
        <v>14</v>
      </c>
      <c r="B69">
        <v>2018</v>
      </c>
      <c r="C69" t="s">
        <v>23</v>
      </c>
      <c r="D69" t="s">
        <v>15</v>
      </c>
      <c r="E69" t="s">
        <v>16</v>
      </c>
      <c r="F69" s="35">
        <v>0.4</v>
      </c>
      <c r="G69">
        <v>3.0000000000000001E-3</v>
      </c>
      <c r="H69" s="35">
        <v>134.80000000000001</v>
      </c>
      <c r="I69" s="36">
        <v>162</v>
      </c>
      <c r="J69" s="36">
        <v>15559</v>
      </c>
      <c r="K69" s="36">
        <v>2097596</v>
      </c>
      <c r="L69" s="36">
        <v>5547929</v>
      </c>
      <c r="M69">
        <v>4</v>
      </c>
    </row>
    <row r="70" spans="1:13">
      <c r="A70" t="s">
        <v>14</v>
      </c>
      <c r="B70">
        <v>2018</v>
      </c>
      <c r="C70" t="s">
        <v>24</v>
      </c>
      <c r="D70" t="s">
        <v>15</v>
      </c>
      <c r="E70" t="s">
        <v>16</v>
      </c>
      <c r="F70" s="35">
        <v>0.7</v>
      </c>
      <c r="G70">
        <v>5.0000000000000001E-3</v>
      </c>
      <c r="H70" s="35">
        <v>137.30000000000001</v>
      </c>
      <c r="I70" s="36">
        <v>131</v>
      </c>
      <c r="J70" s="36">
        <v>26998</v>
      </c>
      <c r="K70" s="36">
        <v>3707079</v>
      </c>
      <c r="L70" s="36">
        <v>5547929</v>
      </c>
      <c r="M70">
        <v>5</v>
      </c>
    </row>
    <row r="71" spans="1:13">
      <c r="A71" t="s">
        <v>14</v>
      </c>
      <c r="B71">
        <v>2018</v>
      </c>
      <c r="C71" t="s">
        <v>25</v>
      </c>
      <c r="D71" t="s">
        <v>15</v>
      </c>
      <c r="E71" t="s">
        <v>16</v>
      </c>
      <c r="F71" s="35">
        <v>0.4</v>
      </c>
      <c r="G71">
        <v>4.0000000000000001E-3</v>
      </c>
      <c r="H71" s="35">
        <v>109.5</v>
      </c>
      <c r="I71" s="36">
        <v>151</v>
      </c>
      <c r="J71" s="36">
        <v>22267</v>
      </c>
      <c r="K71" s="36">
        <v>2439243</v>
      </c>
      <c r="L71" s="36">
        <v>5547929</v>
      </c>
      <c r="M71">
        <v>6</v>
      </c>
    </row>
    <row r="72" spans="1:13">
      <c r="A72" t="s">
        <v>14</v>
      </c>
      <c r="B72">
        <v>2018</v>
      </c>
      <c r="C72" t="s">
        <v>26</v>
      </c>
      <c r="D72" t="s">
        <v>15</v>
      </c>
      <c r="E72" t="s">
        <v>16</v>
      </c>
      <c r="F72" s="35">
        <v>0.4</v>
      </c>
      <c r="G72">
        <v>3.0000000000000001E-3</v>
      </c>
      <c r="H72" s="35">
        <v>169</v>
      </c>
      <c r="I72" s="36">
        <v>139</v>
      </c>
      <c r="J72" s="36">
        <v>14670</v>
      </c>
      <c r="K72" s="36">
        <v>2478652</v>
      </c>
      <c r="L72" s="36">
        <v>5547929</v>
      </c>
      <c r="M72">
        <v>7</v>
      </c>
    </row>
    <row r="73" spans="1:13">
      <c r="A73" t="s">
        <v>14</v>
      </c>
      <c r="B73">
        <v>2018</v>
      </c>
      <c r="C73" t="s">
        <v>27</v>
      </c>
      <c r="D73" t="s">
        <v>15</v>
      </c>
      <c r="E73" t="s">
        <v>16</v>
      </c>
      <c r="F73" s="35">
        <v>0.5</v>
      </c>
      <c r="G73">
        <v>4.0000000000000001E-3</v>
      </c>
      <c r="H73" s="35">
        <v>127.5</v>
      </c>
      <c r="I73" s="36">
        <v>128</v>
      </c>
      <c r="J73" s="36">
        <v>19619</v>
      </c>
      <c r="K73" s="36">
        <v>2501986</v>
      </c>
      <c r="L73" s="36">
        <v>5547929</v>
      </c>
      <c r="M73">
        <v>8</v>
      </c>
    </row>
    <row r="74" spans="1:13">
      <c r="A74" t="s">
        <v>14</v>
      </c>
      <c r="B74">
        <v>2018</v>
      </c>
      <c r="C74" t="s">
        <v>28</v>
      </c>
      <c r="D74" t="s">
        <v>15</v>
      </c>
      <c r="E74" t="s">
        <v>16</v>
      </c>
      <c r="F74" s="35">
        <v>0.3</v>
      </c>
      <c r="G74">
        <v>1E-3</v>
      </c>
      <c r="H74" s="35">
        <v>203.1</v>
      </c>
      <c r="I74" s="36">
        <v>94</v>
      </c>
      <c r="J74" s="36">
        <v>8179</v>
      </c>
      <c r="K74" s="36">
        <v>1661499</v>
      </c>
      <c r="L74" s="36">
        <v>5547929</v>
      </c>
      <c r="M74">
        <v>9</v>
      </c>
    </row>
    <row r="75" spans="1:13">
      <c r="A75" t="s">
        <v>14</v>
      </c>
      <c r="B75">
        <v>2018</v>
      </c>
      <c r="C75" t="s">
        <v>29</v>
      </c>
      <c r="D75" t="s">
        <v>15</v>
      </c>
      <c r="E75" t="s">
        <v>16</v>
      </c>
      <c r="F75" s="35">
        <v>0.4</v>
      </c>
      <c r="G75">
        <v>2E-3</v>
      </c>
      <c r="H75" s="35">
        <v>171.2</v>
      </c>
      <c r="I75" s="36">
        <v>140</v>
      </c>
      <c r="J75" s="36">
        <v>12879</v>
      </c>
      <c r="K75" s="36">
        <v>2204776</v>
      </c>
      <c r="L75" s="36">
        <v>5547929</v>
      </c>
      <c r="M75">
        <v>10</v>
      </c>
    </row>
    <row r="76" spans="1:13">
      <c r="A76" t="s">
        <v>14</v>
      </c>
      <c r="B76">
        <v>2018</v>
      </c>
      <c r="C76" t="s">
        <v>30</v>
      </c>
      <c r="D76" t="s">
        <v>15</v>
      </c>
      <c r="E76" t="s">
        <v>16</v>
      </c>
      <c r="F76" s="35">
        <v>0.3</v>
      </c>
      <c r="G76">
        <v>2E-3</v>
      </c>
      <c r="H76" s="35">
        <v>157.30000000000001</v>
      </c>
      <c r="I76" s="36">
        <v>131</v>
      </c>
      <c r="J76" s="36">
        <v>10469</v>
      </c>
      <c r="K76" s="36">
        <v>1647227</v>
      </c>
      <c r="L76" s="36">
        <v>5547929</v>
      </c>
      <c r="M76">
        <v>11</v>
      </c>
    </row>
    <row r="77" spans="1:13">
      <c r="A77" t="s">
        <v>14</v>
      </c>
      <c r="B77">
        <v>2018</v>
      </c>
      <c r="C77" t="s">
        <v>31</v>
      </c>
      <c r="D77" t="s">
        <v>15</v>
      </c>
      <c r="E77" t="s">
        <v>16</v>
      </c>
      <c r="F77" s="35">
        <v>0.6</v>
      </c>
      <c r="G77">
        <v>4.0000000000000001E-3</v>
      </c>
      <c r="H77" s="35">
        <v>131.80000000000001</v>
      </c>
      <c r="I77" s="36">
        <v>173</v>
      </c>
      <c r="J77" s="36">
        <v>24582</v>
      </c>
      <c r="K77" s="36">
        <v>3240898</v>
      </c>
      <c r="L77" s="36">
        <v>5547929</v>
      </c>
      <c r="M77">
        <v>12</v>
      </c>
    </row>
    <row r="78" spans="1:13">
      <c r="A78" t="s">
        <v>14</v>
      </c>
      <c r="B78">
        <v>2019</v>
      </c>
      <c r="C78" t="s">
        <v>20</v>
      </c>
      <c r="D78" t="s">
        <v>15</v>
      </c>
      <c r="E78" t="s">
        <v>16</v>
      </c>
      <c r="F78" s="35">
        <v>0.5</v>
      </c>
      <c r="G78">
        <v>3.0000000000000001E-3</v>
      </c>
      <c r="H78" s="35">
        <v>179.1</v>
      </c>
      <c r="I78" s="36">
        <v>210</v>
      </c>
      <c r="J78" s="36">
        <v>16349</v>
      </c>
      <c r="K78" s="36">
        <v>2927523</v>
      </c>
      <c r="L78" s="36">
        <v>5589368</v>
      </c>
      <c r="M78">
        <v>1</v>
      </c>
    </row>
    <row r="79" spans="1:13">
      <c r="A79" t="s">
        <v>14</v>
      </c>
      <c r="B79">
        <v>2019</v>
      </c>
      <c r="C79" t="s">
        <v>21</v>
      </c>
      <c r="D79" t="s">
        <v>15</v>
      </c>
      <c r="E79" t="s">
        <v>16</v>
      </c>
      <c r="F79" s="35">
        <v>0.4</v>
      </c>
      <c r="G79">
        <v>1E-3</v>
      </c>
      <c r="H79" s="35">
        <v>322.89999999999998</v>
      </c>
      <c r="I79" s="36">
        <v>159</v>
      </c>
      <c r="J79" s="36">
        <v>7204</v>
      </c>
      <c r="K79" s="36">
        <v>2326072</v>
      </c>
      <c r="L79" s="36">
        <v>5589368</v>
      </c>
      <c r="M79">
        <v>2</v>
      </c>
    </row>
    <row r="80" spans="1:13">
      <c r="A80" t="s">
        <v>14</v>
      </c>
      <c r="B80">
        <v>2019</v>
      </c>
      <c r="C80" t="s">
        <v>22</v>
      </c>
      <c r="D80" t="s">
        <v>15</v>
      </c>
      <c r="E80" t="s">
        <v>16</v>
      </c>
      <c r="F80" s="35">
        <v>1.1000000000000001</v>
      </c>
      <c r="G80">
        <v>6.0000000000000001E-3</v>
      </c>
      <c r="H80" s="35">
        <v>192.8</v>
      </c>
      <c r="I80" s="36">
        <v>291</v>
      </c>
      <c r="J80" s="36">
        <v>32318</v>
      </c>
      <c r="K80" s="36">
        <v>6230959</v>
      </c>
      <c r="L80" s="36">
        <v>5589368</v>
      </c>
      <c r="M80">
        <v>3</v>
      </c>
    </row>
    <row r="81" spans="1:13">
      <c r="A81" t="s">
        <v>14</v>
      </c>
      <c r="B81">
        <v>2019</v>
      </c>
      <c r="C81" t="s">
        <v>23</v>
      </c>
      <c r="D81" t="s">
        <v>15</v>
      </c>
      <c r="E81" t="s">
        <v>16</v>
      </c>
      <c r="F81" s="35">
        <v>0.5</v>
      </c>
      <c r="G81">
        <v>3.0000000000000001E-3</v>
      </c>
      <c r="H81" s="35">
        <v>148.80000000000001</v>
      </c>
      <c r="I81" s="36">
        <v>255</v>
      </c>
      <c r="J81" s="36">
        <v>17328</v>
      </c>
      <c r="K81" s="36">
        <v>2578151</v>
      </c>
      <c r="L81" s="36">
        <v>5589368</v>
      </c>
      <c r="M81">
        <v>4</v>
      </c>
    </row>
    <row r="82" spans="1:13">
      <c r="A82" t="s">
        <v>14</v>
      </c>
      <c r="B82">
        <v>2019</v>
      </c>
      <c r="C82" t="s">
        <v>24</v>
      </c>
      <c r="D82" t="s">
        <v>15</v>
      </c>
      <c r="E82" t="s">
        <v>16</v>
      </c>
      <c r="F82" s="35">
        <v>0.9</v>
      </c>
      <c r="G82">
        <v>6.0000000000000001E-3</v>
      </c>
      <c r="H82" s="35">
        <v>153.4</v>
      </c>
      <c r="I82" s="36">
        <v>319</v>
      </c>
      <c r="J82" s="36">
        <v>32186</v>
      </c>
      <c r="K82" s="36">
        <v>4938201</v>
      </c>
      <c r="L82" s="36">
        <v>5589368</v>
      </c>
      <c r="M82">
        <v>5</v>
      </c>
    </row>
    <row r="83" spans="1:13">
      <c r="A83" t="s">
        <v>14</v>
      </c>
      <c r="B83">
        <v>2019</v>
      </c>
      <c r="C83" t="s">
        <v>25</v>
      </c>
      <c r="D83" t="s">
        <v>15</v>
      </c>
      <c r="E83" t="s">
        <v>16</v>
      </c>
      <c r="F83" s="35">
        <v>0.9</v>
      </c>
      <c r="G83">
        <v>4.0000000000000001E-3</v>
      </c>
      <c r="H83" s="35">
        <v>199.2</v>
      </c>
      <c r="I83" s="36">
        <v>279</v>
      </c>
      <c r="J83" s="36">
        <v>24728</v>
      </c>
      <c r="K83" s="36">
        <v>4926008</v>
      </c>
      <c r="L83" s="36">
        <v>5589368</v>
      </c>
      <c r="M83">
        <v>6</v>
      </c>
    </row>
    <row r="84" spans="1:13">
      <c r="A84" t="s">
        <v>14</v>
      </c>
      <c r="B84">
        <v>2019</v>
      </c>
      <c r="C84" t="s">
        <v>26</v>
      </c>
      <c r="D84" t="s">
        <v>15</v>
      </c>
      <c r="E84" t="s">
        <v>16</v>
      </c>
      <c r="F84" s="35">
        <v>0.3</v>
      </c>
      <c r="G84">
        <v>2E-3</v>
      </c>
      <c r="H84" s="35">
        <v>174.6</v>
      </c>
      <c r="I84" s="36">
        <v>157</v>
      </c>
      <c r="J84" s="36">
        <v>9943</v>
      </c>
      <c r="K84" s="36">
        <v>1736531</v>
      </c>
      <c r="L84" s="36">
        <v>5589368</v>
      </c>
      <c r="M84">
        <v>7</v>
      </c>
    </row>
    <row r="85" spans="1:13">
      <c r="A85" t="s">
        <v>14</v>
      </c>
      <c r="B85">
        <v>2019</v>
      </c>
      <c r="C85" t="s">
        <v>27</v>
      </c>
      <c r="D85" t="s">
        <v>15</v>
      </c>
      <c r="E85" t="s">
        <v>16</v>
      </c>
      <c r="F85" s="35">
        <v>0.7</v>
      </c>
      <c r="G85">
        <v>4.0000000000000001E-3</v>
      </c>
      <c r="H85" s="35">
        <v>165.6</v>
      </c>
      <c r="I85" s="36">
        <v>137</v>
      </c>
      <c r="J85" s="36">
        <v>24219</v>
      </c>
      <c r="K85" s="36">
        <v>4010767</v>
      </c>
      <c r="L85" s="36">
        <v>5589368</v>
      </c>
      <c r="M85">
        <v>8</v>
      </c>
    </row>
    <row r="86" spans="1:13">
      <c r="A86" t="s">
        <v>14</v>
      </c>
      <c r="B86">
        <v>2019</v>
      </c>
      <c r="C86" t="s">
        <v>28</v>
      </c>
      <c r="D86" t="s">
        <v>15</v>
      </c>
      <c r="E86" t="s">
        <v>16</v>
      </c>
      <c r="F86" s="35">
        <v>0.2</v>
      </c>
      <c r="G86">
        <v>3.0000000000000001E-3</v>
      </c>
      <c r="H86" s="35">
        <v>83.7</v>
      </c>
      <c r="I86" s="36">
        <v>122</v>
      </c>
      <c r="J86" s="36">
        <v>16555</v>
      </c>
      <c r="K86" s="36">
        <v>1385813</v>
      </c>
      <c r="L86" s="36">
        <v>5589368</v>
      </c>
      <c r="M86">
        <v>9</v>
      </c>
    </row>
    <row r="87" spans="1:13">
      <c r="A87" t="s">
        <v>14</v>
      </c>
      <c r="B87">
        <v>2019</v>
      </c>
      <c r="C87" t="s">
        <v>29</v>
      </c>
      <c r="D87" t="s">
        <v>15</v>
      </c>
      <c r="E87" t="s">
        <v>16</v>
      </c>
      <c r="F87" s="35">
        <v>0.3</v>
      </c>
      <c r="G87">
        <v>1E-3</v>
      </c>
      <c r="H87" s="35">
        <v>250.5</v>
      </c>
      <c r="I87" s="36">
        <v>106</v>
      </c>
      <c r="J87" s="36">
        <v>7502</v>
      </c>
      <c r="K87" s="36">
        <v>1879492</v>
      </c>
      <c r="L87" s="36">
        <v>5589368</v>
      </c>
      <c r="M87">
        <v>10</v>
      </c>
    </row>
    <row r="88" spans="1:13">
      <c r="A88" t="s">
        <v>14</v>
      </c>
      <c r="B88">
        <v>2019</v>
      </c>
      <c r="C88" t="s">
        <v>30</v>
      </c>
      <c r="D88" t="s">
        <v>15</v>
      </c>
      <c r="E88" t="s">
        <v>16</v>
      </c>
      <c r="F88" s="35">
        <v>0.4</v>
      </c>
      <c r="G88">
        <v>3.0000000000000001E-3</v>
      </c>
      <c r="H88" s="35">
        <v>115.7</v>
      </c>
      <c r="I88" s="36">
        <v>103</v>
      </c>
      <c r="J88" s="36">
        <v>17763</v>
      </c>
      <c r="K88" s="36">
        <v>2054935</v>
      </c>
      <c r="L88" s="36">
        <v>5589368</v>
      </c>
      <c r="M88">
        <v>11</v>
      </c>
    </row>
    <row r="89" spans="1:13">
      <c r="A89" t="s">
        <v>14</v>
      </c>
      <c r="B89">
        <v>2019</v>
      </c>
      <c r="C89" t="s">
        <v>31</v>
      </c>
      <c r="D89" t="s">
        <v>15</v>
      </c>
      <c r="E89" t="s">
        <v>16</v>
      </c>
      <c r="F89" s="35">
        <v>0.2</v>
      </c>
      <c r="G89">
        <v>2E-3</v>
      </c>
      <c r="H89" s="35">
        <v>127.8</v>
      </c>
      <c r="I89" s="36">
        <v>108</v>
      </c>
      <c r="J89" s="36">
        <v>9126</v>
      </c>
      <c r="K89" s="36">
        <v>1166110</v>
      </c>
      <c r="L89" s="36">
        <v>5589368</v>
      </c>
      <c r="M89">
        <v>12</v>
      </c>
    </row>
    <row r="90" spans="1:13">
      <c r="A90" t="s">
        <v>14</v>
      </c>
      <c r="B90">
        <v>2020</v>
      </c>
      <c r="C90" t="s">
        <v>20</v>
      </c>
      <c r="D90" t="s">
        <v>15</v>
      </c>
      <c r="E90" t="s">
        <v>16</v>
      </c>
      <c r="F90" s="35">
        <v>0.4</v>
      </c>
      <c r="G90">
        <v>3.0000000000000001E-3</v>
      </c>
      <c r="H90" s="35">
        <v>131.4</v>
      </c>
      <c r="I90" s="36">
        <v>103</v>
      </c>
      <c r="J90" s="36">
        <v>15879</v>
      </c>
      <c r="K90" s="36">
        <v>2087248</v>
      </c>
      <c r="L90" s="36">
        <v>5631670</v>
      </c>
      <c r="M90">
        <v>1</v>
      </c>
    </row>
    <row r="91" spans="1:13">
      <c r="A91" t="s">
        <v>14</v>
      </c>
      <c r="B91">
        <v>2020</v>
      </c>
      <c r="C91" t="s">
        <v>21</v>
      </c>
      <c r="D91" t="s">
        <v>15</v>
      </c>
      <c r="E91" t="s">
        <v>16</v>
      </c>
      <c r="F91" s="35">
        <v>0.4</v>
      </c>
      <c r="G91">
        <v>3.0000000000000001E-3</v>
      </c>
      <c r="H91" s="35">
        <v>137.19999999999999</v>
      </c>
      <c r="I91" s="36">
        <v>105</v>
      </c>
      <c r="J91" s="36">
        <v>15640</v>
      </c>
      <c r="K91" s="36">
        <v>2145220</v>
      </c>
      <c r="L91" s="36">
        <v>5631670</v>
      </c>
      <c r="M91">
        <v>2</v>
      </c>
    </row>
    <row r="92" spans="1:13">
      <c r="A92" t="s">
        <v>14</v>
      </c>
      <c r="B92">
        <v>2020</v>
      </c>
      <c r="C92" t="s">
        <v>22</v>
      </c>
      <c r="D92" t="s">
        <v>15</v>
      </c>
      <c r="E92" t="s">
        <v>16</v>
      </c>
      <c r="F92" s="35">
        <v>0.4</v>
      </c>
      <c r="G92">
        <v>3.0000000000000001E-3</v>
      </c>
      <c r="H92" s="35">
        <v>144.69999999999999</v>
      </c>
      <c r="I92" s="36">
        <v>118</v>
      </c>
      <c r="J92" s="36">
        <v>14740</v>
      </c>
      <c r="K92" s="36">
        <v>2132775</v>
      </c>
      <c r="L92" s="36">
        <v>5631670</v>
      </c>
      <c r="M92">
        <v>3</v>
      </c>
    </row>
    <row r="93" spans="1:13">
      <c r="A93" t="s">
        <v>14</v>
      </c>
      <c r="B93">
        <v>2020</v>
      </c>
      <c r="C93" t="s">
        <v>23</v>
      </c>
      <c r="D93" t="s">
        <v>15</v>
      </c>
      <c r="E93" t="s">
        <v>16</v>
      </c>
      <c r="F93" s="35">
        <v>0.2</v>
      </c>
      <c r="G93">
        <v>1E-3</v>
      </c>
      <c r="H93" s="35">
        <v>110.6</v>
      </c>
      <c r="I93" s="36">
        <v>141</v>
      </c>
      <c r="J93" s="36">
        <v>7765</v>
      </c>
      <c r="K93" s="36">
        <v>858465</v>
      </c>
      <c r="L93" s="36">
        <v>5631670</v>
      </c>
      <c r="M93">
        <v>4</v>
      </c>
    </row>
    <row r="94" spans="1:13">
      <c r="A94" t="s">
        <v>14</v>
      </c>
      <c r="B94">
        <v>2020</v>
      </c>
      <c r="C94" t="s">
        <v>24</v>
      </c>
      <c r="D94" t="s">
        <v>15</v>
      </c>
      <c r="E94" t="s">
        <v>16</v>
      </c>
      <c r="F94" s="35">
        <v>0.3</v>
      </c>
      <c r="G94">
        <v>2E-3</v>
      </c>
      <c r="H94" s="35">
        <v>115.6</v>
      </c>
      <c r="I94" s="36">
        <v>172</v>
      </c>
      <c r="J94" s="36">
        <v>13580</v>
      </c>
      <c r="K94" s="36">
        <v>1570116</v>
      </c>
      <c r="L94" s="36">
        <v>5631670</v>
      </c>
      <c r="M94">
        <v>5</v>
      </c>
    </row>
    <row r="95" spans="1:13">
      <c r="A95" t="s">
        <v>14</v>
      </c>
      <c r="B95">
        <v>2020</v>
      </c>
      <c r="C95" t="s">
        <v>25</v>
      </c>
      <c r="D95" t="s">
        <v>15</v>
      </c>
      <c r="E95" t="s">
        <v>16</v>
      </c>
      <c r="F95" s="35">
        <v>0.2</v>
      </c>
      <c r="G95">
        <v>2E-3</v>
      </c>
      <c r="H95" s="35">
        <v>114.4</v>
      </c>
      <c r="I95" s="36">
        <v>165</v>
      </c>
      <c r="J95" s="36">
        <v>10112</v>
      </c>
      <c r="K95" s="36">
        <v>1156606</v>
      </c>
      <c r="L95" s="36">
        <v>5631670</v>
      </c>
      <c r="M95">
        <v>6</v>
      </c>
    </row>
    <row r="96" spans="1:13">
      <c r="A96" t="s">
        <v>14</v>
      </c>
      <c r="B96">
        <v>2020</v>
      </c>
      <c r="C96" t="s">
        <v>26</v>
      </c>
      <c r="D96" t="s">
        <v>15</v>
      </c>
      <c r="E96" t="s">
        <v>16</v>
      </c>
      <c r="F96" s="35">
        <v>0.2</v>
      </c>
      <c r="G96">
        <v>2E-3</v>
      </c>
      <c r="H96" s="35">
        <v>95</v>
      </c>
      <c r="I96" s="36">
        <v>142</v>
      </c>
      <c r="J96" s="36">
        <v>13386</v>
      </c>
      <c r="K96" s="36">
        <v>1272222</v>
      </c>
      <c r="L96" s="36">
        <v>5631670</v>
      </c>
      <c r="M96">
        <v>7</v>
      </c>
    </row>
    <row r="97" spans="1:13">
      <c r="A97" t="s">
        <v>14</v>
      </c>
      <c r="B97">
        <v>2020</v>
      </c>
      <c r="C97" t="s">
        <v>27</v>
      </c>
      <c r="D97" t="s">
        <v>15</v>
      </c>
      <c r="E97" t="s">
        <v>16</v>
      </c>
      <c r="F97" s="35">
        <v>0.4</v>
      </c>
      <c r="G97">
        <v>3.0000000000000001E-3</v>
      </c>
      <c r="H97" s="35">
        <v>149.9</v>
      </c>
      <c r="I97" s="36">
        <v>120</v>
      </c>
      <c r="J97" s="36">
        <v>15204</v>
      </c>
      <c r="K97" s="36">
        <v>2278409</v>
      </c>
      <c r="L97" s="36">
        <v>5631670</v>
      </c>
      <c r="M97">
        <v>8</v>
      </c>
    </row>
    <row r="98" spans="1:13">
      <c r="A98" t="s">
        <v>14</v>
      </c>
      <c r="B98">
        <v>2020</v>
      </c>
      <c r="C98" t="s">
        <v>28</v>
      </c>
      <c r="D98" t="s">
        <v>15</v>
      </c>
      <c r="E98" t="s">
        <v>16</v>
      </c>
      <c r="F98" s="35">
        <v>0.4</v>
      </c>
      <c r="G98">
        <v>3.0000000000000001E-3</v>
      </c>
      <c r="H98" s="35">
        <v>141.6</v>
      </c>
      <c r="I98" s="36">
        <v>101</v>
      </c>
      <c r="J98" s="36">
        <v>14447</v>
      </c>
      <c r="K98" s="36">
        <v>2044995</v>
      </c>
      <c r="L98" s="36">
        <v>5631670</v>
      </c>
      <c r="M98">
        <v>9</v>
      </c>
    </row>
    <row r="99" spans="1:13">
      <c r="A99" t="s">
        <v>14</v>
      </c>
      <c r="B99">
        <v>2020</v>
      </c>
      <c r="C99" t="s">
        <v>29</v>
      </c>
      <c r="D99" t="s">
        <v>15</v>
      </c>
      <c r="E99" t="s">
        <v>16</v>
      </c>
      <c r="F99" s="35">
        <v>1.4</v>
      </c>
      <c r="G99">
        <v>4.0000000000000001E-3</v>
      </c>
      <c r="H99" s="35">
        <v>358.9</v>
      </c>
      <c r="I99" s="36">
        <v>136</v>
      </c>
      <c r="J99" s="36">
        <v>21615</v>
      </c>
      <c r="K99" s="36">
        <v>7758009</v>
      </c>
      <c r="L99" s="36">
        <v>5631670</v>
      </c>
      <c r="M99">
        <v>10</v>
      </c>
    </row>
    <row r="100" spans="1:13">
      <c r="A100" t="s">
        <v>14</v>
      </c>
      <c r="B100">
        <v>2020</v>
      </c>
      <c r="C100" t="s">
        <v>30</v>
      </c>
      <c r="D100" t="s">
        <v>15</v>
      </c>
      <c r="E100" t="s">
        <v>16</v>
      </c>
      <c r="F100" s="35">
        <v>0.2</v>
      </c>
      <c r="G100">
        <v>2E-3</v>
      </c>
      <c r="H100" s="35">
        <v>120.7</v>
      </c>
      <c r="I100" s="36">
        <v>142</v>
      </c>
      <c r="J100" s="36">
        <v>10356</v>
      </c>
      <c r="K100" s="36">
        <v>1249935</v>
      </c>
      <c r="L100" s="36">
        <v>5631670</v>
      </c>
      <c r="M100">
        <v>11</v>
      </c>
    </row>
    <row r="101" spans="1:13">
      <c r="A101" t="s">
        <v>14</v>
      </c>
      <c r="B101">
        <v>2020</v>
      </c>
      <c r="C101" t="s">
        <v>31</v>
      </c>
      <c r="D101" t="s">
        <v>15</v>
      </c>
      <c r="E101" t="s">
        <v>16</v>
      </c>
      <c r="F101" s="35">
        <v>0.3</v>
      </c>
      <c r="G101">
        <v>2E-3</v>
      </c>
      <c r="H101" s="35">
        <v>147.6</v>
      </c>
      <c r="I101" s="36">
        <v>124</v>
      </c>
      <c r="J101" s="36">
        <v>10832</v>
      </c>
      <c r="K101" s="36">
        <v>1598831</v>
      </c>
      <c r="L101" s="36">
        <v>5631670</v>
      </c>
      <c r="M101">
        <v>12</v>
      </c>
    </row>
    <row r="102" spans="1:13">
      <c r="A102" t="s">
        <v>14</v>
      </c>
      <c r="B102">
        <v>2021</v>
      </c>
      <c r="C102" t="s">
        <v>20</v>
      </c>
      <c r="D102" t="s">
        <v>15</v>
      </c>
      <c r="E102" t="s">
        <v>16</v>
      </c>
      <c r="F102" s="35">
        <v>0.1</v>
      </c>
      <c r="G102">
        <v>1E-3</v>
      </c>
      <c r="H102" s="35">
        <v>113.5</v>
      </c>
      <c r="I102" s="36">
        <v>117</v>
      </c>
      <c r="J102" s="36">
        <v>5144</v>
      </c>
      <c r="K102" s="36">
        <v>583688</v>
      </c>
      <c r="L102" s="36">
        <v>5675418</v>
      </c>
      <c r="M102">
        <v>1</v>
      </c>
    </row>
    <row r="103" spans="1:13">
      <c r="A103" t="s">
        <v>14</v>
      </c>
      <c r="B103">
        <v>2021</v>
      </c>
      <c r="C103" t="s">
        <v>21</v>
      </c>
      <c r="D103" t="s">
        <v>15</v>
      </c>
      <c r="E103" t="s">
        <v>16</v>
      </c>
      <c r="F103" s="35">
        <v>0.5</v>
      </c>
      <c r="G103">
        <v>3.0000000000000001E-3</v>
      </c>
      <c r="H103" s="35">
        <v>191</v>
      </c>
      <c r="I103" s="36">
        <v>173</v>
      </c>
      <c r="J103" s="36">
        <v>16010</v>
      </c>
      <c r="K103" s="36">
        <v>3058063</v>
      </c>
      <c r="L103" s="36">
        <v>5675418</v>
      </c>
      <c r="M103">
        <v>2</v>
      </c>
    </row>
    <row r="104" spans="1:13">
      <c r="A104" t="s">
        <v>14</v>
      </c>
      <c r="B104">
        <v>2021</v>
      </c>
      <c r="C104" t="s">
        <v>22</v>
      </c>
      <c r="D104" t="s">
        <v>15</v>
      </c>
      <c r="E104" t="s">
        <v>16</v>
      </c>
      <c r="F104" s="35">
        <v>1</v>
      </c>
      <c r="G104">
        <v>5.0000000000000001E-3</v>
      </c>
      <c r="H104" s="35">
        <v>195.8</v>
      </c>
      <c r="I104" s="36">
        <v>178</v>
      </c>
      <c r="J104" s="36">
        <v>28271</v>
      </c>
      <c r="K104" s="36">
        <v>5535588</v>
      </c>
      <c r="L104" s="36">
        <v>5675418</v>
      </c>
      <c r="M104">
        <v>3</v>
      </c>
    </row>
    <row r="105" spans="1:13">
      <c r="A105" t="s">
        <v>14</v>
      </c>
      <c r="B105">
        <v>2021</v>
      </c>
      <c r="C105" t="s">
        <v>23</v>
      </c>
      <c r="D105" t="s">
        <v>15</v>
      </c>
      <c r="E105" t="s">
        <v>16</v>
      </c>
      <c r="F105" s="35">
        <v>0.4</v>
      </c>
      <c r="G105">
        <v>3.0000000000000001E-3</v>
      </c>
      <c r="H105" s="35">
        <v>135</v>
      </c>
      <c r="I105" s="36">
        <v>160</v>
      </c>
      <c r="J105" s="36">
        <v>17146</v>
      </c>
      <c r="K105" s="36">
        <v>2314131</v>
      </c>
      <c r="L105" s="36">
        <v>5675418</v>
      </c>
      <c r="M105">
        <v>4</v>
      </c>
    </row>
    <row r="106" spans="1:13">
      <c r="A106" t="s">
        <v>14</v>
      </c>
      <c r="B106">
        <v>2021</v>
      </c>
      <c r="C106" t="s">
        <v>24</v>
      </c>
      <c r="D106" t="s">
        <v>15</v>
      </c>
      <c r="E106" t="s">
        <v>16</v>
      </c>
      <c r="F106" s="35">
        <v>0.4</v>
      </c>
      <c r="G106">
        <v>3.0000000000000001E-3</v>
      </c>
      <c r="H106" s="35">
        <v>137.69999999999999</v>
      </c>
      <c r="I106" s="36">
        <v>201</v>
      </c>
      <c r="J106" s="36">
        <v>16511</v>
      </c>
      <c r="K106" s="36">
        <v>2273700</v>
      </c>
      <c r="L106" s="36">
        <v>5675418</v>
      </c>
      <c r="M106">
        <v>5</v>
      </c>
    </row>
    <row r="107" spans="1:13">
      <c r="A107" t="s">
        <v>14</v>
      </c>
      <c r="B107">
        <v>2021</v>
      </c>
      <c r="C107" t="s">
        <v>25</v>
      </c>
      <c r="D107" t="s">
        <v>15</v>
      </c>
      <c r="E107" t="s">
        <v>16</v>
      </c>
      <c r="F107" s="35">
        <v>0.6</v>
      </c>
      <c r="G107">
        <v>4.0000000000000001E-3</v>
      </c>
      <c r="H107" s="35">
        <v>144.6</v>
      </c>
      <c r="I107" s="36">
        <v>201</v>
      </c>
      <c r="J107" s="36">
        <v>23524</v>
      </c>
      <c r="K107" s="36">
        <v>3401020</v>
      </c>
      <c r="L107" s="36">
        <v>5675418</v>
      </c>
      <c r="M107">
        <v>6</v>
      </c>
    </row>
    <row r="108" spans="1:13">
      <c r="A108" t="s">
        <v>14</v>
      </c>
      <c r="B108">
        <v>2021</v>
      </c>
      <c r="C108" t="s">
        <v>26</v>
      </c>
      <c r="D108" t="s">
        <v>15</v>
      </c>
      <c r="E108" t="s">
        <v>16</v>
      </c>
      <c r="F108" s="35">
        <v>0.4</v>
      </c>
      <c r="G108">
        <v>3.0000000000000001E-3</v>
      </c>
      <c r="H108" s="35">
        <v>136.1</v>
      </c>
      <c r="I108" s="36">
        <v>192</v>
      </c>
      <c r="J108" s="36">
        <v>15802</v>
      </c>
      <c r="K108" s="36">
        <v>2150216</v>
      </c>
      <c r="L108" s="36">
        <v>5675418</v>
      </c>
      <c r="M108">
        <v>7</v>
      </c>
    </row>
    <row r="109" spans="1:13">
      <c r="A109" t="s">
        <v>14</v>
      </c>
      <c r="B109">
        <v>2021</v>
      </c>
      <c r="C109" t="s">
        <v>27</v>
      </c>
      <c r="D109" t="s">
        <v>15</v>
      </c>
      <c r="E109" t="s">
        <v>16</v>
      </c>
      <c r="F109" s="35">
        <v>1.6</v>
      </c>
      <c r="G109">
        <v>4.0000000000000001E-3</v>
      </c>
      <c r="H109" s="35">
        <v>365.4</v>
      </c>
      <c r="I109" s="36">
        <v>178</v>
      </c>
      <c r="J109" s="36">
        <v>24095</v>
      </c>
      <c r="K109" s="36">
        <v>8803932</v>
      </c>
      <c r="L109" s="36">
        <v>5675418</v>
      </c>
      <c r="M109">
        <v>8</v>
      </c>
    </row>
    <row r="110" spans="1:13">
      <c r="A110" t="s">
        <v>14</v>
      </c>
      <c r="B110">
        <v>2021</v>
      </c>
      <c r="C110" t="s">
        <v>28</v>
      </c>
      <c r="D110" t="s">
        <v>15</v>
      </c>
      <c r="E110" t="s">
        <v>16</v>
      </c>
      <c r="F110" s="35">
        <v>0.7</v>
      </c>
      <c r="G110">
        <v>3.0000000000000001E-3</v>
      </c>
      <c r="H110" s="35">
        <v>245.9</v>
      </c>
      <c r="I110" s="36">
        <v>139</v>
      </c>
      <c r="J110" s="36">
        <v>17119</v>
      </c>
      <c r="K110" s="36">
        <v>4209593</v>
      </c>
      <c r="L110" s="36">
        <v>5675418</v>
      </c>
      <c r="M110">
        <v>9</v>
      </c>
    </row>
    <row r="111" spans="1:13">
      <c r="A111" t="s">
        <v>14</v>
      </c>
      <c r="B111">
        <v>2021</v>
      </c>
      <c r="C111" t="s">
        <v>29</v>
      </c>
      <c r="D111" t="s">
        <v>15</v>
      </c>
      <c r="E111" t="s">
        <v>16</v>
      </c>
      <c r="F111" s="35">
        <v>0.8</v>
      </c>
      <c r="G111">
        <v>5.0000000000000001E-3</v>
      </c>
      <c r="H111" s="35">
        <v>170.6</v>
      </c>
      <c r="I111" s="36">
        <v>147</v>
      </c>
      <c r="J111" s="36">
        <v>28215</v>
      </c>
      <c r="K111" s="36">
        <v>4812401</v>
      </c>
      <c r="L111" s="36">
        <v>5675418</v>
      </c>
      <c r="M111">
        <v>10</v>
      </c>
    </row>
    <row r="112" spans="1:13">
      <c r="A112" t="s">
        <v>14</v>
      </c>
      <c r="B112">
        <v>2021</v>
      </c>
      <c r="C112" t="s">
        <v>30</v>
      </c>
      <c r="D112" t="s">
        <v>15</v>
      </c>
      <c r="E112" t="s">
        <v>16</v>
      </c>
      <c r="F112" s="35">
        <v>0.3</v>
      </c>
      <c r="G112">
        <v>2E-3</v>
      </c>
      <c r="H112" s="35">
        <v>124.1</v>
      </c>
      <c r="I112" s="36">
        <v>129</v>
      </c>
      <c r="J112" s="36">
        <v>12459</v>
      </c>
      <c r="K112" s="36">
        <v>1546655</v>
      </c>
      <c r="L112" s="36">
        <v>5675418</v>
      </c>
      <c r="M112">
        <v>11</v>
      </c>
    </row>
    <row r="113" spans="1:13">
      <c r="A113" t="s">
        <v>14</v>
      </c>
      <c r="B113">
        <v>2021</v>
      </c>
      <c r="C113" t="s">
        <v>31</v>
      </c>
      <c r="D113" t="s">
        <v>15</v>
      </c>
      <c r="E113" t="s">
        <v>16</v>
      </c>
      <c r="F113" s="35">
        <v>0.6</v>
      </c>
      <c r="G113">
        <v>3.0000000000000001E-3</v>
      </c>
      <c r="H113" s="35">
        <v>180.3</v>
      </c>
      <c r="I113" s="36">
        <v>129</v>
      </c>
      <c r="J113" s="36">
        <v>19721</v>
      </c>
      <c r="K113" s="36">
        <v>3555204</v>
      </c>
      <c r="L113" s="36">
        <v>5675418</v>
      </c>
      <c r="M113">
        <v>12</v>
      </c>
    </row>
    <row r="114" spans="1:13">
      <c r="A114" t="s">
        <v>14</v>
      </c>
      <c r="B114">
        <v>2022</v>
      </c>
      <c r="C114" t="s">
        <v>20</v>
      </c>
      <c r="D114" t="s">
        <v>15</v>
      </c>
      <c r="E114" t="s">
        <v>16</v>
      </c>
      <c r="F114" s="35">
        <v>0.5</v>
      </c>
      <c r="G114">
        <v>7.0000000000000001E-3</v>
      </c>
      <c r="H114" s="35">
        <v>82.2</v>
      </c>
      <c r="I114" s="36">
        <v>186</v>
      </c>
      <c r="J114" s="36">
        <v>37638</v>
      </c>
      <c r="K114" s="36">
        <v>3095619</v>
      </c>
      <c r="L114" s="36">
        <v>5713342</v>
      </c>
      <c r="M114">
        <v>1</v>
      </c>
    </row>
    <row r="115" spans="1:13">
      <c r="A115" t="s">
        <v>14</v>
      </c>
      <c r="B115">
        <v>2022</v>
      </c>
      <c r="C115" t="s">
        <v>21</v>
      </c>
      <c r="D115" t="s">
        <v>15</v>
      </c>
      <c r="E115" t="s">
        <v>16</v>
      </c>
      <c r="F115" s="35">
        <v>0.4</v>
      </c>
      <c r="G115">
        <v>4.0000000000000001E-3</v>
      </c>
      <c r="H115" s="35">
        <v>84.2</v>
      </c>
      <c r="I115" s="36">
        <v>123</v>
      </c>
      <c r="J115" s="36">
        <v>25095</v>
      </c>
      <c r="K115" s="36">
        <v>2112989</v>
      </c>
      <c r="L115" s="36">
        <v>5713342</v>
      </c>
      <c r="M115">
        <v>2</v>
      </c>
    </row>
    <row r="116" spans="1:13">
      <c r="A116" t="s">
        <v>14</v>
      </c>
      <c r="B116">
        <v>2022</v>
      </c>
      <c r="C116" t="s">
        <v>22</v>
      </c>
      <c r="D116" t="s">
        <v>15</v>
      </c>
      <c r="E116" t="s">
        <v>16</v>
      </c>
      <c r="F116" s="35">
        <v>0.3</v>
      </c>
      <c r="G116">
        <v>2E-3</v>
      </c>
      <c r="H116" s="35">
        <v>156</v>
      </c>
      <c r="I116" s="36">
        <v>140</v>
      </c>
      <c r="J116" s="36">
        <v>10539</v>
      </c>
      <c r="K116" s="36">
        <v>1643661</v>
      </c>
      <c r="L116" s="36">
        <v>5713342</v>
      </c>
      <c r="M116">
        <v>3</v>
      </c>
    </row>
    <row r="117" spans="1:13">
      <c r="A117" t="s">
        <v>14</v>
      </c>
      <c r="B117">
        <v>2022</v>
      </c>
      <c r="C117" t="s">
        <v>23</v>
      </c>
      <c r="D117" t="s">
        <v>15</v>
      </c>
      <c r="E117" t="s">
        <v>16</v>
      </c>
      <c r="F117" s="35">
        <v>0.3</v>
      </c>
      <c r="G117">
        <v>3.0000000000000001E-3</v>
      </c>
      <c r="H117" s="35">
        <v>119.3</v>
      </c>
      <c r="I117" s="36">
        <v>159</v>
      </c>
      <c r="J117" s="36">
        <v>16538</v>
      </c>
      <c r="K117" s="36">
        <v>1973182</v>
      </c>
      <c r="L117" s="36">
        <v>5713342</v>
      </c>
      <c r="M117">
        <v>4</v>
      </c>
    </row>
    <row r="118" spans="1:13">
      <c r="A118" t="s">
        <v>14</v>
      </c>
      <c r="B118">
        <v>2022</v>
      </c>
      <c r="C118" t="s">
        <v>24</v>
      </c>
      <c r="D118" t="s">
        <v>15</v>
      </c>
      <c r="E118" t="s">
        <v>16</v>
      </c>
      <c r="F118" s="35">
        <v>1.2</v>
      </c>
      <c r="G118">
        <v>5.0000000000000001E-3</v>
      </c>
      <c r="H118" s="35">
        <v>234.2</v>
      </c>
      <c r="I118" s="36">
        <v>175</v>
      </c>
      <c r="J118" s="36">
        <v>28592</v>
      </c>
      <c r="K118" s="36">
        <v>6695127</v>
      </c>
      <c r="L118" s="36">
        <v>5713342</v>
      </c>
      <c r="M118">
        <v>5</v>
      </c>
    </row>
    <row r="119" spans="1:13">
      <c r="A119" t="s">
        <v>14</v>
      </c>
      <c r="B119">
        <v>2022</v>
      </c>
      <c r="C119" t="s">
        <v>25</v>
      </c>
      <c r="D119" t="s">
        <v>15</v>
      </c>
      <c r="E119" t="s">
        <v>16</v>
      </c>
      <c r="F119" s="35">
        <v>1</v>
      </c>
      <c r="G119">
        <v>8.9999999999999993E-3</v>
      </c>
      <c r="H119" s="35">
        <v>112.7</v>
      </c>
      <c r="I119" s="36">
        <v>197</v>
      </c>
      <c r="J119" s="36">
        <v>51407</v>
      </c>
      <c r="K119" s="36">
        <v>5792675</v>
      </c>
      <c r="L119" s="36">
        <v>5713342</v>
      </c>
      <c r="M119">
        <v>6</v>
      </c>
    </row>
    <row r="120" spans="1:13">
      <c r="A120" t="s">
        <v>14</v>
      </c>
      <c r="B120">
        <v>2022</v>
      </c>
      <c r="C120" t="s">
        <v>26</v>
      </c>
      <c r="D120" t="s">
        <v>15</v>
      </c>
      <c r="E120" t="s">
        <v>16</v>
      </c>
      <c r="F120" s="35">
        <v>0.6</v>
      </c>
      <c r="G120">
        <v>4.0000000000000001E-3</v>
      </c>
      <c r="H120" s="35">
        <v>139.30000000000001</v>
      </c>
      <c r="I120" s="36">
        <v>163</v>
      </c>
      <c r="J120" s="36">
        <v>23203</v>
      </c>
      <c r="K120" s="36">
        <v>3232607</v>
      </c>
      <c r="L120" s="36">
        <v>5713342</v>
      </c>
      <c r="M120">
        <v>7</v>
      </c>
    </row>
    <row r="121" spans="1:13">
      <c r="A121" t="s">
        <v>14</v>
      </c>
      <c r="B121">
        <v>2022</v>
      </c>
      <c r="C121" t="s">
        <v>27</v>
      </c>
      <c r="D121" t="s">
        <v>15</v>
      </c>
      <c r="E121" t="s">
        <v>16</v>
      </c>
      <c r="F121" s="35">
        <v>1.1000000000000001</v>
      </c>
      <c r="G121">
        <v>6.0000000000000001E-3</v>
      </c>
      <c r="H121" s="35">
        <v>183.5</v>
      </c>
      <c r="I121" s="36">
        <v>197</v>
      </c>
      <c r="J121" s="36">
        <v>33019</v>
      </c>
      <c r="K121" s="36">
        <v>6058431</v>
      </c>
      <c r="L121" s="36">
        <v>5713342</v>
      </c>
      <c r="M121">
        <v>8</v>
      </c>
    </row>
    <row r="122" spans="1:13">
      <c r="A122" t="s">
        <v>14</v>
      </c>
      <c r="B122">
        <v>2022</v>
      </c>
      <c r="C122" t="s">
        <v>28</v>
      </c>
      <c r="D122" t="s">
        <v>15</v>
      </c>
      <c r="E122" t="s">
        <v>16</v>
      </c>
      <c r="F122" s="35">
        <v>0.6</v>
      </c>
      <c r="G122">
        <v>4.0000000000000001E-3</v>
      </c>
      <c r="H122" s="35">
        <v>147.5</v>
      </c>
      <c r="I122" s="36">
        <v>155</v>
      </c>
      <c r="J122" s="36">
        <v>24347</v>
      </c>
      <c r="K122" s="36">
        <v>3591912</v>
      </c>
      <c r="L122" s="36">
        <v>5713342</v>
      </c>
      <c r="M122">
        <v>9</v>
      </c>
    </row>
    <row r="123" spans="1:13">
      <c r="A123" t="s">
        <v>14</v>
      </c>
      <c r="B123">
        <v>2022</v>
      </c>
      <c r="C123" t="s">
        <v>29</v>
      </c>
      <c r="D123" t="s">
        <v>15</v>
      </c>
      <c r="E123" t="s">
        <v>16</v>
      </c>
      <c r="F123" s="35">
        <v>0.4</v>
      </c>
      <c r="G123">
        <v>3.0000000000000001E-3</v>
      </c>
      <c r="H123" s="35">
        <v>154.69999999999999</v>
      </c>
      <c r="I123" s="36">
        <v>158</v>
      </c>
      <c r="J123" s="36">
        <v>15671</v>
      </c>
      <c r="K123" s="36">
        <v>2423660</v>
      </c>
      <c r="L123" s="36">
        <v>5713342</v>
      </c>
      <c r="M123">
        <v>10</v>
      </c>
    </row>
    <row r="124" spans="1:13">
      <c r="A124" t="s">
        <v>14</v>
      </c>
      <c r="B124">
        <v>2022</v>
      </c>
      <c r="C124" t="s">
        <v>30</v>
      </c>
      <c r="D124" t="s">
        <v>15</v>
      </c>
      <c r="E124" t="s">
        <v>16</v>
      </c>
      <c r="F124" s="35">
        <v>0.4</v>
      </c>
      <c r="G124">
        <v>3.0000000000000001E-3</v>
      </c>
      <c r="H124" s="35">
        <v>116.1</v>
      </c>
      <c r="I124" s="36">
        <v>135</v>
      </c>
      <c r="J124" s="36">
        <v>18475</v>
      </c>
      <c r="K124" s="36">
        <v>2144356</v>
      </c>
      <c r="L124" s="36">
        <v>5713342</v>
      </c>
      <c r="M124">
        <v>11</v>
      </c>
    </row>
    <row r="125" spans="1:13">
      <c r="A125" t="s">
        <v>14</v>
      </c>
      <c r="B125">
        <v>2022</v>
      </c>
      <c r="C125" t="s">
        <v>31</v>
      </c>
      <c r="D125" t="s">
        <v>15</v>
      </c>
      <c r="E125" t="s">
        <v>16</v>
      </c>
      <c r="F125" s="35">
        <v>0.8</v>
      </c>
      <c r="G125">
        <v>5.0000000000000001E-3</v>
      </c>
      <c r="H125" s="35">
        <v>172</v>
      </c>
      <c r="I125" s="36">
        <v>215</v>
      </c>
      <c r="J125" s="36">
        <v>28162</v>
      </c>
      <c r="K125" s="36">
        <v>4842966</v>
      </c>
      <c r="L125" s="36">
        <v>5713342</v>
      </c>
      <c r="M125">
        <v>12</v>
      </c>
    </row>
    <row r="126" spans="1:13">
      <c r="A126" t="s">
        <v>14</v>
      </c>
      <c r="B126">
        <v>2023</v>
      </c>
      <c r="C126" t="s">
        <v>20</v>
      </c>
      <c r="D126" t="s">
        <v>15</v>
      </c>
      <c r="E126" t="s">
        <v>16</v>
      </c>
      <c r="F126" s="35">
        <v>0.6</v>
      </c>
      <c r="G126">
        <v>4.0000000000000001E-3</v>
      </c>
      <c r="H126" s="35">
        <v>150.19999999999999</v>
      </c>
      <c r="I126" s="36">
        <v>188</v>
      </c>
      <c r="J126" s="36">
        <v>24127</v>
      </c>
      <c r="K126" s="36">
        <v>3624919</v>
      </c>
      <c r="L126" s="36">
        <v>5750834</v>
      </c>
      <c r="M126">
        <v>1</v>
      </c>
    </row>
    <row r="127" spans="1:13">
      <c r="A127" t="s">
        <v>14</v>
      </c>
      <c r="B127">
        <v>2023</v>
      </c>
      <c r="C127" t="s">
        <v>21</v>
      </c>
      <c r="D127" t="s">
        <v>15</v>
      </c>
      <c r="E127" t="s">
        <v>16</v>
      </c>
      <c r="F127" s="35">
        <v>0.5</v>
      </c>
      <c r="G127">
        <v>2E-3</v>
      </c>
      <c r="H127" s="35">
        <v>282.60000000000002</v>
      </c>
      <c r="I127" s="36">
        <v>104</v>
      </c>
      <c r="J127" s="36">
        <v>9986</v>
      </c>
      <c r="K127" s="36">
        <v>2822334</v>
      </c>
      <c r="L127" s="36">
        <v>5750834</v>
      </c>
      <c r="M127">
        <v>2</v>
      </c>
    </row>
    <row r="128" spans="1:13">
      <c r="A128" t="s">
        <v>14</v>
      </c>
      <c r="B128">
        <v>2023</v>
      </c>
      <c r="C128" t="s">
        <v>22</v>
      </c>
      <c r="D128" t="s">
        <v>15</v>
      </c>
      <c r="E128" t="s">
        <v>16</v>
      </c>
      <c r="F128" s="35">
        <v>0.6</v>
      </c>
      <c r="G128">
        <v>4.0000000000000001E-3</v>
      </c>
      <c r="H128" s="35">
        <v>157.9</v>
      </c>
      <c r="I128" s="36">
        <v>219</v>
      </c>
      <c r="J128" s="36">
        <v>21370</v>
      </c>
      <c r="K128" s="36">
        <v>3374251</v>
      </c>
      <c r="L128" s="36">
        <v>5750834</v>
      </c>
      <c r="M128">
        <v>3</v>
      </c>
    </row>
    <row r="129" spans="1:13">
      <c r="A129" t="s">
        <v>14</v>
      </c>
      <c r="B129">
        <v>2023</v>
      </c>
      <c r="C129" t="s">
        <v>23</v>
      </c>
      <c r="D129" t="s">
        <v>15</v>
      </c>
      <c r="E129" t="s">
        <v>16</v>
      </c>
      <c r="F129" s="35">
        <v>0.2</v>
      </c>
      <c r="G129">
        <v>2E-3</v>
      </c>
      <c r="H129" s="35">
        <v>125.2</v>
      </c>
      <c r="I129" s="36">
        <v>148</v>
      </c>
      <c r="J129" s="36">
        <v>10081</v>
      </c>
      <c r="K129" s="36">
        <v>1262262</v>
      </c>
      <c r="L129" s="36">
        <v>5750834</v>
      </c>
      <c r="M129">
        <v>4</v>
      </c>
    </row>
    <row r="130" spans="1:13">
      <c r="A130" t="s">
        <v>14</v>
      </c>
      <c r="B130">
        <v>2023</v>
      </c>
      <c r="C130" t="s">
        <v>24</v>
      </c>
      <c r="D130" t="s">
        <v>15</v>
      </c>
      <c r="E130" t="s">
        <v>16</v>
      </c>
      <c r="F130" s="35">
        <v>0.5</v>
      </c>
      <c r="G130">
        <v>5.0000000000000001E-3</v>
      </c>
      <c r="H130" s="35">
        <v>88.9</v>
      </c>
      <c r="I130" s="36">
        <v>187</v>
      </c>
      <c r="J130" s="36">
        <v>29425</v>
      </c>
      <c r="K130" s="36">
        <v>2616604</v>
      </c>
      <c r="L130" s="36">
        <v>5750834</v>
      </c>
      <c r="M130">
        <v>5</v>
      </c>
    </row>
    <row r="131" spans="1:13">
      <c r="A131" t="s">
        <v>14</v>
      </c>
      <c r="B131">
        <v>2023</v>
      </c>
      <c r="C131" t="s">
        <v>25</v>
      </c>
      <c r="D131" t="s">
        <v>15</v>
      </c>
      <c r="E131" t="s">
        <v>16</v>
      </c>
      <c r="F131" s="35">
        <v>0.6</v>
      </c>
      <c r="G131">
        <v>3.0000000000000001E-3</v>
      </c>
      <c r="H131" s="35">
        <v>170.8</v>
      </c>
      <c r="I131" s="36">
        <v>210</v>
      </c>
      <c r="J131" s="36">
        <v>18658</v>
      </c>
      <c r="K131" s="36">
        <v>3185889</v>
      </c>
      <c r="L131" s="36">
        <v>5750834</v>
      </c>
      <c r="M131">
        <v>6</v>
      </c>
    </row>
    <row r="132" spans="1:13">
      <c r="A132" t="s">
        <v>14</v>
      </c>
      <c r="B132">
        <v>2023</v>
      </c>
      <c r="C132" t="s">
        <v>26</v>
      </c>
      <c r="D132" t="s">
        <v>15</v>
      </c>
      <c r="E132" t="s">
        <v>16</v>
      </c>
      <c r="F132" s="35">
        <v>1.5</v>
      </c>
      <c r="G132">
        <v>7.0000000000000001E-3</v>
      </c>
      <c r="H132" s="35">
        <v>219.9</v>
      </c>
      <c r="I132" s="36">
        <v>227</v>
      </c>
      <c r="J132" s="36">
        <v>39370</v>
      </c>
      <c r="K132" s="36">
        <v>8658142</v>
      </c>
      <c r="L132" s="36">
        <v>5750834</v>
      </c>
      <c r="M132">
        <v>7</v>
      </c>
    </row>
    <row r="133" spans="1:13">
      <c r="A133" t="s">
        <v>14</v>
      </c>
      <c r="B133">
        <v>2023</v>
      </c>
      <c r="C133" t="s">
        <v>27</v>
      </c>
      <c r="D133" t="s">
        <v>15</v>
      </c>
      <c r="E133" t="s">
        <v>16</v>
      </c>
      <c r="F133" s="35">
        <v>1.4</v>
      </c>
      <c r="G133">
        <v>8.9999999999999993E-3</v>
      </c>
      <c r="H133" s="35">
        <v>155.1</v>
      </c>
      <c r="I133" s="36">
        <v>210</v>
      </c>
      <c r="J133" s="36">
        <v>50880</v>
      </c>
      <c r="K133" s="36">
        <v>7889821</v>
      </c>
      <c r="L133" s="36">
        <v>5750834</v>
      </c>
      <c r="M133">
        <v>8</v>
      </c>
    </row>
    <row r="134" spans="1:13">
      <c r="A134" t="s">
        <v>14</v>
      </c>
      <c r="B134">
        <v>2023</v>
      </c>
      <c r="C134" t="s">
        <v>28</v>
      </c>
      <c r="D134" t="s">
        <v>15</v>
      </c>
      <c r="E134" t="s">
        <v>16</v>
      </c>
      <c r="F134" s="35">
        <v>0.8</v>
      </c>
      <c r="G134">
        <v>4.0000000000000001E-3</v>
      </c>
      <c r="H134" s="35">
        <v>171.4</v>
      </c>
      <c r="I134" s="36">
        <v>175</v>
      </c>
      <c r="J134" s="36">
        <v>25835</v>
      </c>
      <c r="K134" s="36">
        <v>4428879</v>
      </c>
      <c r="L134" s="36">
        <v>5750834</v>
      </c>
      <c r="M134">
        <v>9</v>
      </c>
    </row>
    <row r="135" spans="1:13">
      <c r="A135" t="s">
        <v>14</v>
      </c>
      <c r="B135">
        <v>2023</v>
      </c>
      <c r="C135" t="s">
        <v>29</v>
      </c>
      <c r="D135" t="s">
        <v>15</v>
      </c>
      <c r="E135" t="s">
        <v>16</v>
      </c>
      <c r="F135" s="35">
        <v>0.6</v>
      </c>
      <c r="G135">
        <v>3.0000000000000001E-3</v>
      </c>
      <c r="H135" s="35">
        <v>251.3</v>
      </c>
      <c r="I135" s="36">
        <v>136</v>
      </c>
      <c r="J135" s="36">
        <v>14840</v>
      </c>
      <c r="K135" s="36">
        <v>3729334</v>
      </c>
      <c r="L135" s="36">
        <v>5750834</v>
      </c>
      <c r="M135">
        <v>10</v>
      </c>
    </row>
    <row r="136" spans="1:13">
      <c r="A136" t="s">
        <v>14</v>
      </c>
      <c r="B136">
        <v>2023</v>
      </c>
      <c r="C136" t="s">
        <v>30</v>
      </c>
      <c r="D136" t="s">
        <v>15</v>
      </c>
      <c r="E136" t="s">
        <v>16</v>
      </c>
      <c r="F136" s="35">
        <v>1</v>
      </c>
      <c r="G136">
        <v>5.0000000000000001E-3</v>
      </c>
      <c r="H136" s="35">
        <v>197.4</v>
      </c>
      <c r="I136" s="36">
        <v>161</v>
      </c>
      <c r="J136" s="36">
        <v>29547</v>
      </c>
      <c r="K136" s="36">
        <v>5831437</v>
      </c>
      <c r="L136" s="36">
        <v>5750834</v>
      </c>
      <c r="M136">
        <v>11</v>
      </c>
    </row>
    <row r="137" spans="1:13">
      <c r="A137" t="s">
        <v>14</v>
      </c>
      <c r="B137">
        <v>2023</v>
      </c>
      <c r="C137" t="s">
        <v>31</v>
      </c>
      <c r="D137" t="s">
        <v>15</v>
      </c>
      <c r="E137" t="s">
        <v>16</v>
      </c>
      <c r="F137" s="35">
        <v>0.3</v>
      </c>
      <c r="G137">
        <v>2E-3</v>
      </c>
      <c r="H137" s="35">
        <v>166.4</v>
      </c>
      <c r="I137" s="36">
        <v>166</v>
      </c>
      <c r="J137" s="36">
        <v>11963</v>
      </c>
      <c r="K137" s="36">
        <v>1990885</v>
      </c>
      <c r="L137" s="36">
        <v>5750834</v>
      </c>
      <c r="M137">
        <v>12</v>
      </c>
    </row>
    <row r="138" spans="1:13">
      <c r="A138" t="s">
        <v>14</v>
      </c>
      <c r="B138">
        <v>2024</v>
      </c>
      <c r="C138" t="s">
        <v>20</v>
      </c>
      <c r="D138" t="s">
        <v>15</v>
      </c>
      <c r="E138" t="s">
        <v>16</v>
      </c>
      <c r="F138" s="35">
        <v>0.4</v>
      </c>
      <c r="G138">
        <v>3.0000000000000001E-3</v>
      </c>
      <c r="H138" s="35">
        <v>146.30000000000001</v>
      </c>
      <c r="I138" s="36">
        <v>133</v>
      </c>
      <c r="J138" s="36">
        <v>17417</v>
      </c>
      <c r="K138" s="36">
        <v>2547881</v>
      </c>
      <c r="L138" s="36">
        <v>5795693</v>
      </c>
      <c r="M138">
        <v>1</v>
      </c>
    </row>
    <row r="139" spans="1:13">
      <c r="A139" t="s">
        <v>14</v>
      </c>
      <c r="B139">
        <v>2024</v>
      </c>
      <c r="C139" t="s">
        <v>21</v>
      </c>
      <c r="D139" t="s">
        <v>15</v>
      </c>
      <c r="E139" t="s">
        <v>16</v>
      </c>
      <c r="F139" s="35">
        <v>0.6</v>
      </c>
      <c r="G139">
        <v>5.0000000000000001E-3</v>
      </c>
      <c r="H139" s="35">
        <v>129.1</v>
      </c>
      <c r="I139" s="36">
        <v>191</v>
      </c>
      <c r="J139" s="36">
        <v>28746</v>
      </c>
      <c r="K139" s="36">
        <v>3710275</v>
      </c>
      <c r="L139" s="36">
        <v>5795693</v>
      </c>
      <c r="M139">
        <v>2</v>
      </c>
    </row>
    <row r="140" spans="1:13">
      <c r="A140" t="s">
        <v>14</v>
      </c>
      <c r="B140">
        <v>2024</v>
      </c>
      <c r="C140" t="s">
        <v>22</v>
      </c>
      <c r="D140" t="s">
        <v>15</v>
      </c>
      <c r="E140" t="s">
        <v>16</v>
      </c>
      <c r="F140" s="35">
        <v>0.3</v>
      </c>
      <c r="G140">
        <v>2E-3</v>
      </c>
      <c r="H140" s="35">
        <v>191.5</v>
      </c>
      <c r="I140" s="36">
        <v>173</v>
      </c>
      <c r="J140" s="36">
        <v>9206</v>
      </c>
      <c r="K140" s="36">
        <v>1762576</v>
      </c>
      <c r="L140" s="36">
        <v>5795693</v>
      </c>
      <c r="M140">
        <v>3</v>
      </c>
    </row>
    <row r="141" spans="1:13">
      <c r="A141" t="s">
        <v>14</v>
      </c>
      <c r="B141">
        <v>2024</v>
      </c>
      <c r="C141" t="s">
        <v>23</v>
      </c>
      <c r="D141" t="s">
        <v>15</v>
      </c>
      <c r="E141" t="s">
        <v>16</v>
      </c>
      <c r="F141" s="35">
        <v>0.6</v>
      </c>
      <c r="G141">
        <v>5.0000000000000001E-3</v>
      </c>
      <c r="H141" s="35">
        <v>116</v>
      </c>
      <c r="I141" s="36">
        <v>146</v>
      </c>
      <c r="J141" s="36">
        <v>29234</v>
      </c>
      <c r="K141" s="36">
        <v>3390953</v>
      </c>
      <c r="L141" s="36">
        <v>5795693</v>
      </c>
      <c r="M141">
        <v>4</v>
      </c>
    </row>
    <row r="142" spans="1:13">
      <c r="A142" t="s">
        <v>14</v>
      </c>
      <c r="B142">
        <v>2024</v>
      </c>
      <c r="C142" t="s">
        <v>24</v>
      </c>
      <c r="D142" t="s">
        <v>15</v>
      </c>
      <c r="E142" t="s">
        <v>16</v>
      </c>
      <c r="F142" s="35">
        <v>0.3</v>
      </c>
      <c r="G142">
        <v>2E-3</v>
      </c>
      <c r="H142" s="35">
        <v>127.5</v>
      </c>
      <c r="I142" s="36">
        <v>156</v>
      </c>
      <c r="J142" s="36">
        <v>12668</v>
      </c>
      <c r="K142" s="36">
        <v>1614589</v>
      </c>
      <c r="L142" s="36">
        <v>5795693</v>
      </c>
      <c r="M142">
        <v>5</v>
      </c>
    </row>
    <row r="143" spans="1:13">
      <c r="A143" t="s">
        <v>14</v>
      </c>
      <c r="B143">
        <v>2024</v>
      </c>
      <c r="C143" t="s">
        <v>25</v>
      </c>
      <c r="D143" t="s">
        <v>15</v>
      </c>
      <c r="E143" t="s">
        <v>16</v>
      </c>
      <c r="F143" s="35">
        <v>0.8</v>
      </c>
      <c r="G143">
        <v>4.0000000000000001E-3</v>
      </c>
      <c r="H143" s="35">
        <v>182</v>
      </c>
      <c r="I143" s="36">
        <v>165</v>
      </c>
      <c r="J143" s="36">
        <v>25490</v>
      </c>
      <c r="K143" s="36">
        <v>4639668</v>
      </c>
      <c r="L143" s="36">
        <v>5795693</v>
      </c>
      <c r="M143">
        <v>6</v>
      </c>
    </row>
    <row r="144" spans="1:13">
      <c r="A144" t="s">
        <v>14</v>
      </c>
      <c r="B144">
        <v>2024</v>
      </c>
      <c r="C144" t="s">
        <v>26</v>
      </c>
      <c r="D144" t="s">
        <v>15</v>
      </c>
      <c r="E144" t="s">
        <v>16</v>
      </c>
      <c r="F144" s="35">
        <v>0.7</v>
      </c>
      <c r="G144">
        <v>6.0000000000000001E-3</v>
      </c>
      <c r="H144" s="35">
        <v>130.6</v>
      </c>
      <c r="I144" s="36">
        <v>182</v>
      </c>
      <c r="J144" s="36">
        <v>32822</v>
      </c>
      <c r="K144" s="36">
        <v>4285377</v>
      </c>
      <c r="L144" s="36">
        <v>5795693</v>
      </c>
      <c r="M144">
        <v>7</v>
      </c>
    </row>
    <row r="145" spans="1:13">
      <c r="A145" t="s">
        <v>14</v>
      </c>
      <c r="B145">
        <v>2024</v>
      </c>
      <c r="C145" t="s">
        <v>27</v>
      </c>
      <c r="D145" t="s">
        <v>15</v>
      </c>
      <c r="E145" t="s">
        <v>16</v>
      </c>
      <c r="F145" s="35">
        <v>0.8</v>
      </c>
      <c r="G145">
        <v>4.0000000000000001E-3</v>
      </c>
      <c r="H145" s="35">
        <v>185.2</v>
      </c>
      <c r="I145" s="36">
        <v>154</v>
      </c>
      <c r="J145" s="36">
        <v>25434</v>
      </c>
      <c r="K145" s="36">
        <v>4709375</v>
      </c>
      <c r="L145" s="36">
        <v>5795693</v>
      </c>
      <c r="M145">
        <v>8</v>
      </c>
    </row>
    <row r="146" spans="1:13">
      <c r="A146" t="s">
        <v>14</v>
      </c>
      <c r="B146">
        <v>2024</v>
      </c>
      <c r="C146" t="s">
        <v>28</v>
      </c>
      <c r="D146" t="s">
        <v>15</v>
      </c>
      <c r="E146" t="s">
        <v>16</v>
      </c>
      <c r="F146" s="35">
        <v>0.5</v>
      </c>
      <c r="G146">
        <v>5.0000000000000001E-3</v>
      </c>
      <c r="H146" s="35">
        <v>91.1</v>
      </c>
      <c r="I146" s="36">
        <v>181</v>
      </c>
      <c r="J146" s="36">
        <v>29608</v>
      </c>
      <c r="K146" s="36">
        <v>2698729</v>
      </c>
      <c r="L146" s="36">
        <v>5795693</v>
      </c>
      <c r="M146">
        <v>9</v>
      </c>
    </row>
    <row r="147" spans="1:13">
      <c r="A147" t="s">
        <v>14</v>
      </c>
      <c r="B147">
        <v>2024</v>
      </c>
      <c r="C147" t="s">
        <v>29</v>
      </c>
      <c r="D147" t="s">
        <v>15</v>
      </c>
      <c r="E147" t="s">
        <v>16</v>
      </c>
      <c r="F147" s="35">
        <v>0.7</v>
      </c>
      <c r="G147">
        <v>4.0000000000000001E-3</v>
      </c>
      <c r="H147" s="35">
        <v>161.30000000000001</v>
      </c>
      <c r="I147" s="36">
        <v>174</v>
      </c>
      <c r="J147" s="36">
        <v>25046</v>
      </c>
      <c r="K147" s="36">
        <v>4040877</v>
      </c>
      <c r="L147" s="36">
        <v>5795693</v>
      </c>
      <c r="M147">
        <v>10</v>
      </c>
    </row>
    <row r="148" spans="1:13">
      <c r="A148" t="s">
        <v>14</v>
      </c>
      <c r="B148">
        <v>2024</v>
      </c>
      <c r="C148" t="s">
        <v>30</v>
      </c>
      <c r="D148" t="s">
        <v>15</v>
      </c>
      <c r="E148" t="s">
        <v>16</v>
      </c>
      <c r="F148" s="35">
        <v>0.4</v>
      </c>
      <c r="G148">
        <v>4.0000000000000001E-3</v>
      </c>
      <c r="H148" s="35">
        <v>101.5</v>
      </c>
      <c r="I148" s="36">
        <v>174</v>
      </c>
      <c r="J148" s="36">
        <v>21824</v>
      </c>
      <c r="K148" s="36">
        <v>2215565</v>
      </c>
      <c r="L148" s="36">
        <v>5795693</v>
      </c>
      <c r="M148">
        <v>11</v>
      </c>
    </row>
    <row r="149" spans="1:13">
      <c r="A149" t="s">
        <v>14</v>
      </c>
      <c r="B149">
        <v>2024</v>
      </c>
      <c r="C149" t="s">
        <v>31</v>
      </c>
      <c r="D149" t="s">
        <v>15</v>
      </c>
      <c r="E149" t="s">
        <v>16</v>
      </c>
      <c r="F149" s="35">
        <v>0.5</v>
      </c>
      <c r="G149">
        <v>4.0000000000000001E-3</v>
      </c>
      <c r="H149" s="35">
        <v>122.2</v>
      </c>
      <c r="I149" s="36">
        <v>177</v>
      </c>
      <c r="J149" s="36">
        <v>23476</v>
      </c>
      <c r="K149" s="36">
        <v>2869409</v>
      </c>
      <c r="L149" s="36">
        <v>5795693</v>
      </c>
      <c r="M149">
        <v>12</v>
      </c>
    </row>
    <row r="150" spans="1:13">
      <c r="A150" t="s">
        <v>14</v>
      </c>
      <c r="B150">
        <v>2013</v>
      </c>
      <c r="C150" t="s">
        <v>20</v>
      </c>
      <c r="D150" t="s">
        <v>17</v>
      </c>
      <c r="E150" t="s">
        <v>16</v>
      </c>
      <c r="F150" s="35">
        <v>0.3</v>
      </c>
      <c r="G150">
        <v>1E-3</v>
      </c>
      <c r="H150" s="35">
        <v>251.5</v>
      </c>
      <c r="I150" s="36">
        <v>59</v>
      </c>
      <c r="J150" s="36">
        <v>5642</v>
      </c>
      <c r="K150" s="36">
        <v>1419088</v>
      </c>
      <c r="L150" s="36">
        <v>5380759</v>
      </c>
      <c r="M150">
        <v>1</v>
      </c>
    </row>
    <row r="151" spans="1:13">
      <c r="A151" t="s">
        <v>14</v>
      </c>
      <c r="B151">
        <v>2013</v>
      </c>
      <c r="C151" t="s">
        <v>21</v>
      </c>
      <c r="D151" t="s">
        <v>17</v>
      </c>
      <c r="E151" t="s">
        <v>16</v>
      </c>
      <c r="F151" s="35">
        <v>0.3</v>
      </c>
      <c r="G151">
        <v>2E-3</v>
      </c>
      <c r="H151" s="35">
        <v>191.5</v>
      </c>
      <c r="I151" s="36">
        <v>77</v>
      </c>
      <c r="J151" s="36">
        <v>8288</v>
      </c>
      <c r="K151" s="36">
        <v>1587503</v>
      </c>
      <c r="L151" s="36">
        <v>5380759</v>
      </c>
      <c r="M151">
        <v>2</v>
      </c>
    </row>
    <row r="152" spans="1:13">
      <c r="A152" t="s">
        <v>14</v>
      </c>
      <c r="B152">
        <v>2013</v>
      </c>
      <c r="C152" t="s">
        <v>22</v>
      </c>
      <c r="D152" t="s">
        <v>17</v>
      </c>
      <c r="E152" t="s">
        <v>16</v>
      </c>
      <c r="F152" s="35">
        <v>0.5</v>
      </c>
      <c r="G152">
        <v>3.0000000000000001E-3</v>
      </c>
      <c r="H152" s="35">
        <v>159.19999999999999</v>
      </c>
      <c r="I152" s="36">
        <v>102</v>
      </c>
      <c r="J152" s="36">
        <v>16194</v>
      </c>
      <c r="K152" s="36">
        <v>2578069</v>
      </c>
      <c r="L152" s="36">
        <v>5380759</v>
      </c>
      <c r="M152">
        <v>3</v>
      </c>
    </row>
    <row r="153" spans="1:13">
      <c r="A153" t="s">
        <v>14</v>
      </c>
      <c r="B153">
        <v>2013</v>
      </c>
      <c r="C153" t="s">
        <v>23</v>
      </c>
      <c r="D153" t="s">
        <v>17</v>
      </c>
      <c r="E153" t="s">
        <v>16</v>
      </c>
      <c r="F153" s="35">
        <v>0.4</v>
      </c>
      <c r="G153">
        <v>2E-3</v>
      </c>
      <c r="H153" s="35">
        <v>182.4</v>
      </c>
      <c r="I153" s="36">
        <v>123</v>
      </c>
      <c r="J153" s="36">
        <v>11459</v>
      </c>
      <c r="K153" s="36">
        <v>2089882</v>
      </c>
      <c r="L153" s="36">
        <v>5380759</v>
      </c>
      <c r="M153">
        <v>4</v>
      </c>
    </row>
    <row r="154" spans="1:13">
      <c r="A154" t="s">
        <v>14</v>
      </c>
      <c r="B154">
        <v>2013</v>
      </c>
      <c r="C154" t="s">
        <v>24</v>
      </c>
      <c r="D154" t="s">
        <v>17</v>
      </c>
      <c r="E154" t="s">
        <v>16</v>
      </c>
      <c r="F154" s="35">
        <v>0.7</v>
      </c>
      <c r="G154">
        <v>2E-3</v>
      </c>
      <c r="H154" s="35">
        <v>280.60000000000002</v>
      </c>
      <c r="I154" s="36">
        <v>118</v>
      </c>
      <c r="J154" s="36">
        <v>13178</v>
      </c>
      <c r="K154" s="36">
        <v>3697140</v>
      </c>
      <c r="L154" s="36">
        <v>5380759</v>
      </c>
      <c r="M154">
        <v>5</v>
      </c>
    </row>
    <row r="155" spans="1:13">
      <c r="A155" t="s">
        <v>14</v>
      </c>
      <c r="B155">
        <v>2013</v>
      </c>
      <c r="C155" t="s">
        <v>25</v>
      </c>
      <c r="D155" t="s">
        <v>17</v>
      </c>
      <c r="E155" t="s">
        <v>16</v>
      </c>
      <c r="F155" s="35">
        <v>0.3</v>
      </c>
      <c r="G155">
        <v>2E-3</v>
      </c>
      <c r="H155" s="35">
        <v>186.2</v>
      </c>
      <c r="I155" s="36">
        <v>101</v>
      </c>
      <c r="J155" s="36">
        <v>9714</v>
      </c>
      <c r="K155" s="36">
        <v>1808391</v>
      </c>
      <c r="L155" s="36">
        <v>5380759</v>
      </c>
      <c r="M155">
        <v>6</v>
      </c>
    </row>
    <row r="156" spans="1:13">
      <c r="A156" t="s">
        <v>14</v>
      </c>
      <c r="B156">
        <v>2013</v>
      </c>
      <c r="C156" t="s">
        <v>26</v>
      </c>
      <c r="D156" t="s">
        <v>17</v>
      </c>
      <c r="E156" t="s">
        <v>16</v>
      </c>
      <c r="F156" s="35">
        <v>0.5</v>
      </c>
      <c r="G156">
        <v>2E-3</v>
      </c>
      <c r="H156" s="35">
        <v>202.9</v>
      </c>
      <c r="I156" s="36">
        <v>86</v>
      </c>
      <c r="J156" s="36">
        <v>12867</v>
      </c>
      <c r="K156" s="36">
        <v>2610116</v>
      </c>
      <c r="L156" s="36">
        <v>5380759</v>
      </c>
      <c r="M156">
        <v>7</v>
      </c>
    </row>
    <row r="157" spans="1:13">
      <c r="A157" t="s">
        <v>14</v>
      </c>
      <c r="B157">
        <v>2013</v>
      </c>
      <c r="C157" t="s">
        <v>27</v>
      </c>
      <c r="D157" t="s">
        <v>17</v>
      </c>
      <c r="E157" t="s">
        <v>16</v>
      </c>
      <c r="F157" s="35">
        <v>0.8</v>
      </c>
      <c r="G157">
        <v>2E-3</v>
      </c>
      <c r="H157" s="35">
        <v>339.3</v>
      </c>
      <c r="I157" s="36">
        <v>72</v>
      </c>
      <c r="J157" s="36">
        <v>11938</v>
      </c>
      <c r="K157" s="36">
        <v>4051038</v>
      </c>
      <c r="L157" s="36">
        <v>5380759</v>
      </c>
      <c r="M157">
        <v>8</v>
      </c>
    </row>
    <row r="158" spans="1:13">
      <c r="A158" t="s">
        <v>14</v>
      </c>
      <c r="B158">
        <v>2013</v>
      </c>
      <c r="C158" t="s">
        <v>28</v>
      </c>
      <c r="D158" t="s">
        <v>17</v>
      </c>
      <c r="E158" t="s">
        <v>16</v>
      </c>
      <c r="F158" s="35">
        <v>0.3</v>
      </c>
      <c r="G158">
        <v>2E-3</v>
      </c>
      <c r="H158" s="35">
        <v>135.1</v>
      </c>
      <c r="I158" s="36">
        <v>97</v>
      </c>
      <c r="J158" s="36">
        <v>12198</v>
      </c>
      <c r="K158" s="36">
        <v>1648534</v>
      </c>
      <c r="L158" s="36">
        <v>5380759</v>
      </c>
      <c r="M158">
        <v>9</v>
      </c>
    </row>
    <row r="159" spans="1:13">
      <c r="A159" t="s">
        <v>14</v>
      </c>
      <c r="B159">
        <v>2013</v>
      </c>
      <c r="C159" t="s">
        <v>29</v>
      </c>
      <c r="D159" t="s">
        <v>17</v>
      </c>
      <c r="E159" t="s">
        <v>16</v>
      </c>
      <c r="F159" s="35">
        <v>0.3</v>
      </c>
      <c r="G159">
        <v>1E-3</v>
      </c>
      <c r="H159" s="35">
        <v>296.8</v>
      </c>
      <c r="I159" s="36">
        <v>86</v>
      </c>
      <c r="J159" s="36">
        <v>5004</v>
      </c>
      <c r="K159" s="36">
        <v>1485401</v>
      </c>
      <c r="L159" s="36">
        <v>5380759</v>
      </c>
      <c r="M159">
        <v>10</v>
      </c>
    </row>
    <row r="160" spans="1:13">
      <c r="A160" t="s">
        <v>14</v>
      </c>
      <c r="B160">
        <v>2013</v>
      </c>
      <c r="C160" t="s">
        <v>30</v>
      </c>
      <c r="D160" t="s">
        <v>17</v>
      </c>
      <c r="E160" t="s">
        <v>16</v>
      </c>
      <c r="F160" s="35">
        <v>0.2</v>
      </c>
      <c r="G160">
        <v>1E-3</v>
      </c>
      <c r="H160" s="35">
        <v>125.6</v>
      </c>
      <c r="I160" s="36">
        <v>63</v>
      </c>
      <c r="J160" s="36">
        <v>7000</v>
      </c>
      <c r="K160" s="36">
        <v>879458</v>
      </c>
      <c r="L160" s="36">
        <v>5380759</v>
      </c>
      <c r="M160">
        <v>11</v>
      </c>
    </row>
    <row r="161" spans="1:13">
      <c r="A161" t="s">
        <v>14</v>
      </c>
      <c r="B161">
        <v>2013</v>
      </c>
      <c r="C161" t="s">
        <v>31</v>
      </c>
      <c r="D161" t="s">
        <v>17</v>
      </c>
      <c r="E161" t="s">
        <v>16</v>
      </c>
      <c r="F161" s="35">
        <v>0.8</v>
      </c>
      <c r="G161">
        <v>3.0000000000000001E-3</v>
      </c>
      <c r="H161" s="35">
        <v>244.6</v>
      </c>
      <c r="I161" s="36">
        <v>110</v>
      </c>
      <c r="J161" s="36">
        <v>16902</v>
      </c>
      <c r="K161" s="36">
        <v>4134005</v>
      </c>
      <c r="L161" s="36">
        <v>5380759</v>
      </c>
      <c r="M161">
        <v>12</v>
      </c>
    </row>
    <row r="162" spans="1:13">
      <c r="A162" t="s">
        <v>14</v>
      </c>
      <c r="B162">
        <v>2014</v>
      </c>
      <c r="C162" t="s">
        <v>20</v>
      </c>
      <c r="D162" t="s">
        <v>17</v>
      </c>
      <c r="E162" t="s">
        <v>16</v>
      </c>
      <c r="F162" s="35">
        <v>0.2</v>
      </c>
      <c r="G162">
        <v>1E-3</v>
      </c>
      <c r="H162" s="35">
        <v>159.30000000000001</v>
      </c>
      <c r="I162" s="36">
        <v>46</v>
      </c>
      <c r="J162" s="36">
        <v>6888</v>
      </c>
      <c r="K162" s="36">
        <v>1097050</v>
      </c>
      <c r="L162" s="36">
        <v>5412924</v>
      </c>
      <c r="M162">
        <v>1</v>
      </c>
    </row>
    <row r="163" spans="1:13">
      <c r="A163" t="s">
        <v>14</v>
      </c>
      <c r="B163">
        <v>2014</v>
      </c>
      <c r="C163" t="s">
        <v>21</v>
      </c>
      <c r="D163" t="s">
        <v>17</v>
      </c>
      <c r="E163" t="s">
        <v>16</v>
      </c>
      <c r="F163" s="35">
        <v>1.1000000000000001</v>
      </c>
      <c r="G163">
        <v>5.0000000000000001E-3</v>
      </c>
      <c r="H163" s="35">
        <v>199.6</v>
      </c>
      <c r="I163" s="36">
        <v>240</v>
      </c>
      <c r="J163" s="36">
        <v>29351</v>
      </c>
      <c r="K163" s="36">
        <v>5857753</v>
      </c>
      <c r="L163" s="36">
        <v>5412924</v>
      </c>
      <c r="M163">
        <v>2</v>
      </c>
    </row>
    <row r="164" spans="1:13">
      <c r="A164" t="s">
        <v>14</v>
      </c>
      <c r="B164">
        <v>2014</v>
      </c>
      <c r="C164" t="s">
        <v>22</v>
      </c>
      <c r="D164" t="s">
        <v>17</v>
      </c>
      <c r="E164" t="s">
        <v>16</v>
      </c>
      <c r="F164" s="35">
        <v>0.9</v>
      </c>
      <c r="G164">
        <v>5.0000000000000001E-3</v>
      </c>
      <c r="H164" s="35">
        <v>189.6</v>
      </c>
      <c r="I164" s="36">
        <v>164</v>
      </c>
      <c r="J164" s="36">
        <v>26233</v>
      </c>
      <c r="K164" s="36">
        <v>4973506</v>
      </c>
      <c r="L164" s="36">
        <v>5412924</v>
      </c>
      <c r="M164">
        <v>3</v>
      </c>
    </row>
    <row r="165" spans="1:13">
      <c r="A165" t="s">
        <v>14</v>
      </c>
      <c r="B165">
        <v>2014</v>
      </c>
      <c r="C165" t="s">
        <v>23</v>
      </c>
      <c r="D165" t="s">
        <v>17</v>
      </c>
      <c r="E165" t="s">
        <v>16</v>
      </c>
      <c r="F165" s="35">
        <v>0.4</v>
      </c>
      <c r="G165">
        <v>2E-3</v>
      </c>
      <c r="H165" s="35">
        <v>203</v>
      </c>
      <c r="I165" s="36">
        <v>94</v>
      </c>
      <c r="J165" s="36">
        <v>9656</v>
      </c>
      <c r="K165" s="36">
        <v>1960081</v>
      </c>
      <c r="L165" s="36">
        <v>5412924</v>
      </c>
      <c r="M165">
        <v>4</v>
      </c>
    </row>
    <row r="166" spans="1:13">
      <c r="A166" t="s">
        <v>14</v>
      </c>
      <c r="B166">
        <v>2014</v>
      </c>
      <c r="C166" t="s">
        <v>24</v>
      </c>
      <c r="D166" t="s">
        <v>17</v>
      </c>
      <c r="E166" t="s">
        <v>16</v>
      </c>
      <c r="F166" s="35">
        <v>0.4</v>
      </c>
      <c r="G166">
        <v>2E-3</v>
      </c>
      <c r="H166" s="35">
        <v>199.3</v>
      </c>
      <c r="I166" s="36">
        <v>94</v>
      </c>
      <c r="J166" s="36">
        <v>11916</v>
      </c>
      <c r="K166" s="36">
        <v>2375209</v>
      </c>
      <c r="L166" s="36">
        <v>5412924</v>
      </c>
      <c r="M166">
        <v>5</v>
      </c>
    </row>
    <row r="167" spans="1:13">
      <c r="A167" t="s">
        <v>14</v>
      </c>
      <c r="B167">
        <v>2014</v>
      </c>
      <c r="C167" t="s">
        <v>25</v>
      </c>
      <c r="D167" t="s">
        <v>17</v>
      </c>
      <c r="E167" t="s">
        <v>16</v>
      </c>
      <c r="F167" s="35">
        <v>0.2</v>
      </c>
      <c r="G167">
        <v>1E-3</v>
      </c>
      <c r="H167" s="35">
        <v>214.1</v>
      </c>
      <c r="I167" s="36">
        <v>80</v>
      </c>
      <c r="J167" s="36">
        <v>6073</v>
      </c>
      <c r="K167" s="36">
        <v>1300508</v>
      </c>
      <c r="L167" s="36">
        <v>5412924</v>
      </c>
      <c r="M167">
        <v>6</v>
      </c>
    </row>
    <row r="168" spans="1:13">
      <c r="A168" t="s">
        <v>14</v>
      </c>
      <c r="B168">
        <v>2014</v>
      </c>
      <c r="C168" t="s">
        <v>26</v>
      </c>
      <c r="D168" t="s">
        <v>17</v>
      </c>
      <c r="E168" t="s">
        <v>16</v>
      </c>
      <c r="F168" s="35">
        <v>0.9</v>
      </c>
      <c r="G168">
        <v>2E-3</v>
      </c>
      <c r="H168" s="35">
        <v>485.8</v>
      </c>
      <c r="I168" s="36">
        <v>98</v>
      </c>
      <c r="J168" s="36">
        <v>9544</v>
      </c>
      <c r="K168" s="36">
        <v>4636133</v>
      </c>
      <c r="L168" s="36">
        <v>5412924</v>
      </c>
      <c r="M168">
        <v>7</v>
      </c>
    </row>
    <row r="169" spans="1:13">
      <c r="A169" t="s">
        <v>14</v>
      </c>
      <c r="B169">
        <v>2014</v>
      </c>
      <c r="C169" t="s">
        <v>27</v>
      </c>
      <c r="D169" t="s">
        <v>17</v>
      </c>
      <c r="E169" t="s">
        <v>16</v>
      </c>
      <c r="F169" s="35">
        <v>0.3</v>
      </c>
      <c r="G169">
        <v>2E-3</v>
      </c>
      <c r="H169" s="35">
        <v>153.6</v>
      </c>
      <c r="I169" s="36">
        <v>90</v>
      </c>
      <c r="J169" s="36">
        <v>12315</v>
      </c>
      <c r="K169" s="36">
        <v>1891316</v>
      </c>
      <c r="L169" s="36">
        <v>5412924</v>
      </c>
      <c r="M169">
        <v>8</v>
      </c>
    </row>
    <row r="170" spans="1:13">
      <c r="A170" t="s">
        <v>14</v>
      </c>
      <c r="B170">
        <v>2014</v>
      </c>
      <c r="C170" t="s">
        <v>28</v>
      </c>
      <c r="D170" t="s">
        <v>17</v>
      </c>
      <c r="E170" t="s">
        <v>16</v>
      </c>
      <c r="F170" s="35">
        <v>1.2</v>
      </c>
      <c r="G170">
        <v>4.0000000000000001E-3</v>
      </c>
      <c r="H170" s="35">
        <v>308.10000000000002</v>
      </c>
      <c r="I170" s="36">
        <v>97</v>
      </c>
      <c r="J170" s="36">
        <v>21486</v>
      </c>
      <c r="K170" s="36">
        <v>6620205</v>
      </c>
      <c r="L170" s="36">
        <v>5412924</v>
      </c>
      <c r="M170">
        <v>9</v>
      </c>
    </row>
    <row r="171" spans="1:13">
      <c r="A171" t="s">
        <v>14</v>
      </c>
      <c r="B171">
        <v>2014</v>
      </c>
      <c r="C171" t="s">
        <v>29</v>
      </c>
      <c r="D171" t="s">
        <v>17</v>
      </c>
      <c r="E171" t="s">
        <v>16</v>
      </c>
      <c r="F171" s="35">
        <v>1</v>
      </c>
      <c r="G171">
        <v>3.0000000000000001E-3</v>
      </c>
      <c r="H171" s="35">
        <v>334</v>
      </c>
      <c r="I171" s="36">
        <v>130</v>
      </c>
      <c r="J171" s="36">
        <v>16019</v>
      </c>
      <c r="K171" s="36">
        <v>5350830</v>
      </c>
      <c r="L171" s="36">
        <v>5412924</v>
      </c>
      <c r="M171">
        <v>10</v>
      </c>
    </row>
    <row r="172" spans="1:13">
      <c r="A172" t="s">
        <v>14</v>
      </c>
      <c r="B172">
        <v>2014</v>
      </c>
      <c r="C172" t="s">
        <v>30</v>
      </c>
      <c r="D172" t="s">
        <v>17</v>
      </c>
      <c r="E172" t="s">
        <v>16</v>
      </c>
      <c r="F172" s="35">
        <v>0.3</v>
      </c>
      <c r="G172">
        <v>1E-3</v>
      </c>
      <c r="H172" s="35">
        <v>228.1</v>
      </c>
      <c r="I172" s="36">
        <v>86</v>
      </c>
      <c r="J172" s="36">
        <v>7740</v>
      </c>
      <c r="K172" s="36">
        <v>1765748</v>
      </c>
      <c r="L172" s="36">
        <v>5412924</v>
      </c>
      <c r="M172">
        <v>11</v>
      </c>
    </row>
    <row r="173" spans="1:13">
      <c r="A173" t="s">
        <v>14</v>
      </c>
      <c r="B173">
        <v>2014</v>
      </c>
      <c r="C173" t="s">
        <v>31</v>
      </c>
      <c r="D173" t="s">
        <v>17</v>
      </c>
      <c r="E173" t="s">
        <v>16</v>
      </c>
      <c r="F173" s="35">
        <v>1.8</v>
      </c>
      <c r="G173">
        <v>8.9999999999999993E-3</v>
      </c>
      <c r="H173" s="35">
        <v>204</v>
      </c>
      <c r="I173" s="36">
        <v>344</v>
      </c>
      <c r="J173" s="36">
        <v>46946</v>
      </c>
      <c r="K173" s="36">
        <v>9578961</v>
      </c>
      <c r="L173" s="36">
        <v>5412924</v>
      </c>
      <c r="M173">
        <v>12</v>
      </c>
    </row>
    <row r="174" spans="1:13">
      <c r="A174" t="s">
        <v>14</v>
      </c>
      <c r="B174">
        <v>2015</v>
      </c>
      <c r="C174" t="s">
        <v>20</v>
      </c>
      <c r="D174" t="s">
        <v>17</v>
      </c>
      <c r="E174" t="s">
        <v>16</v>
      </c>
      <c r="F174" s="35">
        <v>0.2</v>
      </c>
      <c r="G174">
        <v>1E-3</v>
      </c>
      <c r="H174" s="35">
        <v>325.7</v>
      </c>
      <c r="I174" s="36">
        <v>60</v>
      </c>
      <c r="J174" s="36">
        <v>4114</v>
      </c>
      <c r="K174" s="36">
        <v>1339888</v>
      </c>
      <c r="L174" s="36">
        <v>5446629</v>
      </c>
      <c r="M174">
        <v>1</v>
      </c>
    </row>
    <row r="175" spans="1:13">
      <c r="A175" t="s">
        <v>14</v>
      </c>
      <c r="B175">
        <v>2015</v>
      </c>
      <c r="C175" t="s">
        <v>21</v>
      </c>
      <c r="D175" t="s">
        <v>17</v>
      </c>
      <c r="E175" t="s">
        <v>16</v>
      </c>
      <c r="F175" s="35">
        <v>1.1000000000000001</v>
      </c>
      <c r="G175">
        <v>4.0000000000000001E-3</v>
      </c>
      <c r="H175" s="35">
        <v>268.60000000000002</v>
      </c>
      <c r="I175" s="36">
        <v>187</v>
      </c>
      <c r="J175" s="36">
        <v>21767</v>
      </c>
      <c r="K175" s="36">
        <v>5847421</v>
      </c>
      <c r="L175" s="36">
        <v>5446629</v>
      </c>
      <c r="M175">
        <v>2</v>
      </c>
    </row>
    <row r="176" spans="1:13">
      <c r="A176" t="s">
        <v>14</v>
      </c>
      <c r="B176">
        <v>2015</v>
      </c>
      <c r="C176" t="s">
        <v>22</v>
      </c>
      <c r="D176" t="s">
        <v>17</v>
      </c>
      <c r="E176" t="s">
        <v>16</v>
      </c>
      <c r="F176" s="35">
        <v>0.3</v>
      </c>
      <c r="G176">
        <v>2E-3</v>
      </c>
      <c r="H176" s="35">
        <v>136.4</v>
      </c>
      <c r="I176" s="36">
        <v>65</v>
      </c>
      <c r="J176" s="36">
        <v>11962</v>
      </c>
      <c r="K176" s="36">
        <v>1632209</v>
      </c>
      <c r="L176" s="36">
        <v>5446629</v>
      </c>
      <c r="M176">
        <v>3</v>
      </c>
    </row>
    <row r="177" spans="1:13">
      <c r="A177" t="s">
        <v>14</v>
      </c>
      <c r="B177">
        <v>2015</v>
      </c>
      <c r="C177" t="s">
        <v>23</v>
      </c>
      <c r="D177" t="s">
        <v>17</v>
      </c>
      <c r="E177" t="s">
        <v>16</v>
      </c>
      <c r="F177" s="35">
        <v>0.4</v>
      </c>
      <c r="G177">
        <v>3.0000000000000001E-3</v>
      </c>
      <c r="H177" s="35">
        <v>129</v>
      </c>
      <c r="I177" s="36">
        <v>105</v>
      </c>
      <c r="J177" s="36">
        <v>16015</v>
      </c>
      <c r="K177" s="36">
        <v>2066178</v>
      </c>
      <c r="L177" s="36">
        <v>5446629</v>
      </c>
      <c r="M177">
        <v>4</v>
      </c>
    </row>
    <row r="178" spans="1:13">
      <c r="A178" t="s">
        <v>14</v>
      </c>
      <c r="B178">
        <v>2015</v>
      </c>
      <c r="C178" t="s">
        <v>24</v>
      </c>
      <c r="D178" t="s">
        <v>17</v>
      </c>
      <c r="E178" t="s">
        <v>16</v>
      </c>
      <c r="F178" s="35">
        <v>0.4</v>
      </c>
      <c r="G178">
        <v>2E-3</v>
      </c>
      <c r="H178" s="35">
        <v>186.4</v>
      </c>
      <c r="I178" s="36">
        <v>53</v>
      </c>
      <c r="J178" s="36">
        <v>10919</v>
      </c>
      <c r="K178" s="36">
        <v>2035126</v>
      </c>
      <c r="L178" s="36">
        <v>5446629</v>
      </c>
      <c r="M178">
        <v>5</v>
      </c>
    </row>
    <row r="179" spans="1:13">
      <c r="A179" t="s">
        <v>14</v>
      </c>
      <c r="B179">
        <v>2015</v>
      </c>
      <c r="C179" t="s">
        <v>25</v>
      </c>
      <c r="D179" t="s">
        <v>17</v>
      </c>
      <c r="E179" t="s">
        <v>16</v>
      </c>
      <c r="F179" s="35">
        <v>0.5</v>
      </c>
      <c r="G179">
        <v>2E-3</v>
      </c>
      <c r="H179" s="35">
        <v>217.4</v>
      </c>
      <c r="I179" s="36">
        <v>109</v>
      </c>
      <c r="J179" s="36">
        <v>12154</v>
      </c>
      <c r="K179" s="36">
        <v>2641741</v>
      </c>
      <c r="L179" s="36">
        <v>5446629</v>
      </c>
      <c r="M179">
        <v>6</v>
      </c>
    </row>
    <row r="180" spans="1:13">
      <c r="A180" t="s">
        <v>14</v>
      </c>
      <c r="B180">
        <v>2015</v>
      </c>
      <c r="C180" t="s">
        <v>26</v>
      </c>
      <c r="D180" t="s">
        <v>17</v>
      </c>
      <c r="E180" t="s">
        <v>16</v>
      </c>
      <c r="F180" s="35">
        <v>0.4</v>
      </c>
      <c r="G180">
        <v>2E-3</v>
      </c>
      <c r="H180" s="35">
        <v>160.80000000000001</v>
      </c>
      <c r="I180" s="36">
        <v>102</v>
      </c>
      <c r="J180" s="36">
        <v>12990</v>
      </c>
      <c r="K180" s="36">
        <v>2088766</v>
      </c>
      <c r="L180" s="36">
        <v>5446629</v>
      </c>
      <c r="M180">
        <v>7</v>
      </c>
    </row>
    <row r="181" spans="1:13">
      <c r="A181" t="s">
        <v>14</v>
      </c>
      <c r="B181">
        <v>2015</v>
      </c>
      <c r="C181" t="s">
        <v>27</v>
      </c>
      <c r="D181" t="s">
        <v>17</v>
      </c>
      <c r="E181" t="s">
        <v>16</v>
      </c>
      <c r="F181" s="35">
        <v>0.4</v>
      </c>
      <c r="G181">
        <v>3.0000000000000001E-3</v>
      </c>
      <c r="H181" s="35">
        <v>141.6</v>
      </c>
      <c r="I181" s="36">
        <v>86</v>
      </c>
      <c r="J181" s="36">
        <v>13787</v>
      </c>
      <c r="K181" s="36">
        <v>1951584</v>
      </c>
      <c r="L181" s="36">
        <v>5446629</v>
      </c>
      <c r="M181">
        <v>8</v>
      </c>
    </row>
    <row r="182" spans="1:13">
      <c r="A182" t="s">
        <v>14</v>
      </c>
      <c r="B182">
        <v>2015</v>
      </c>
      <c r="C182" t="s">
        <v>28</v>
      </c>
      <c r="D182" t="s">
        <v>17</v>
      </c>
      <c r="E182" t="s">
        <v>16</v>
      </c>
      <c r="F182" s="35">
        <v>0.3</v>
      </c>
      <c r="G182">
        <v>1E-3</v>
      </c>
      <c r="H182" s="35">
        <v>181.9</v>
      </c>
      <c r="I182" s="36">
        <v>86</v>
      </c>
      <c r="J182" s="36">
        <v>7679</v>
      </c>
      <c r="K182" s="36">
        <v>1396470</v>
      </c>
      <c r="L182" s="36">
        <v>5446629</v>
      </c>
      <c r="M182">
        <v>9</v>
      </c>
    </row>
    <row r="183" spans="1:13">
      <c r="A183" t="s">
        <v>14</v>
      </c>
      <c r="B183">
        <v>2015</v>
      </c>
      <c r="C183" t="s">
        <v>29</v>
      </c>
      <c r="D183" t="s">
        <v>17</v>
      </c>
      <c r="E183" t="s">
        <v>16</v>
      </c>
      <c r="F183" s="35">
        <v>0.2</v>
      </c>
      <c r="G183">
        <v>1E-3</v>
      </c>
      <c r="H183" s="35">
        <v>227.7</v>
      </c>
      <c r="I183" s="36">
        <v>58</v>
      </c>
      <c r="J183" s="36">
        <v>4456</v>
      </c>
      <c r="K183" s="36">
        <v>1014767</v>
      </c>
      <c r="L183" s="36">
        <v>5446629</v>
      </c>
      <c r="M183">
        <v>10</v>
      </c>
    </row>
    <row r="184" spans="1:13">
      <c r="A184" t="s">
        <v>14</v>
      </c>
      <c r="B184">
        <v>2015</v>
      </c>
      <c r="C184" t="s">
        <v>30</v>
      </c>
      <c r="D184" t="s">
        <v>17</v>
      </c>
      <c r="E184" t="s">
        <v>16</v>
      </c>
      <c r="F184" s="35">
        <v>0.4</v>
      </c>
      <c r="G184">
        <v>3.0000000000000001E-3</v>
      </c>
      <c r="H184" s="35">
        <v>123</v>
      </c>
      <c r="I184" s="36">
        <v>119</v>
      </c>
      <c r="J184" s="36">
        <v>17130</v>
      </c>
      <c r="K184" s="36">
        <v>2106691</v>
      </c>
      <c r="L184" s="36">
        <v>5446629</v>
      </c>
      <c r="M184">
        <v>11</v>
      </c>
    </row>
    <row r="185" spans="1:13">
      <c r="A185" t="s">
        <v>14</v>
      </c>
      <c r="B185">
        <v>2015</v>
      </c>
      <c r="C185" t="s">
        <v>31</v>
      </c>
      <c r="D185" t="s">
        <v>17</v>
      </c>
      <c r="E185" t="s">
        <v>16</v>
      </c>
      <c r="F185" s="35">
        <v>1.9</v>
      </c>
      <c r="G185">
        <v>8.0000000000000002E-3</v>
      </c>
      <c r="H185" s="35">
        <v>247.6</v>
      </c>
      <c r="I185" s="36">
        <v>343</v>
      </c>
      <c r="J185" s="36">
        <v>42197</v>
      </c>
      <c r="K185" s="36">
        <v>10449918</v>
      </c>
      <c r="L185" s="36">
        <v>5446629</v>
      </c>
      <c r="M185">
        <v>12</v>
      </c>
    </row>
    <row r="186" spans="1:13">
      <c r="A186" t="s">
        <v>14</v>
      </c>
      <c r="B186">
        <v>2016</v>
      </c>
      <c r="C186" t="s">
        <v>20</v>
      </c>
      <c r="D186" t="s">
        <v>17</v>
      </c>
      <c r="E186" t="s">
        <v>16</v>
      </c>
      <c r="F186" s="35">
        <v>1.6</v>
      </c>
      <c r="G186">
        <v>8.9999999999999993E-3</v>
      </c>
      <c r="H186" s="35">
        <v>189.5</v>
      </c>
      <c r="I186" s="36">
        <v>313</v>
      </c>
      <c r="J186" s="36">
        <v>47560</v>
      </c>
      <c r="K186" s="36">
        <v>9014361</v>
      </c>
      <c r="L186" s="36">
        <v>5481869</v>
      </c>
      <c r="M186">
        <v>1</v>
      </c>
    </row>
    <row r="187" spans="1:13">
      <c r="A187" t="s">
        <v>14</v>
      </c>
      <c r="B187">
        <v>2016</v>
      </c>
      <c r="C187" t="s">
        <v>21</v>
      </c>
      <c r="D187" t="s">
        <v>17</v>
      </c>
      <c r="E187" t="s">
        <v>16</v>
      </c>
      <c r="F187" s="35">
        <v>0.4</v>
      </c>
      <c r="G187">
        <v>3.0000000000000001E-3</v>
      </c>
      <c r="H187" s="35">
        <v>142.1</v>
      </c>
      <c r="I187" s="36">
        <v>100</v>
      </c>
      <c r="J187" s="36">
        <v>14377</v>
      </c>
      <c r="K187" s="36">
        <v>2042386</v>
      </c>
      <c r="L187" s="36">
        <v>5481869</v>
      </c>
      <c r="M187">
        <v>2</v>
      </c>
    </row>
    <row r="188" spans="1:13">
      <c r="A188" t="s">
        <v>14</v>
      </c>
      <c r="B188">
        <v>2016</v>
      </c>
      <c r="C188" t="s">
        <v>22</v>
      </c>
      <c r="D188" t="s">
        <v>17</v>
      </c>
      <c r="E188" t="s">
        <v>16</v>
      </c>
      <c r="F188" s="35">
        <v>1.7</v>
      </c>
      <c r="G188">
        <v>8.0000000000000002E-3</v>
      </c>
      <c r="H188" s="35">
        <v>215.2</v>
      </c>
      <c r="I188" s="36">
        <v>377</v>
      </c>
      <c r="J188" s="36">
        <v>43202</v>
      </c>
      <c r="K188" s="36">
        <v>9297487</v>
      </c>
      <c r="L188" s="36">
        <v>5481869</v>
      </c>
      <c r="M188">
        <v>3</v>
      </c>
    </row>
    <row r="189" spans="1:13">
      <c r="A189" t="s">
        <v>14</v>
      </c>
      <c r="B189">
        <v>2016</v>
      </c>
      <c r="C189" t="s">
        <v>23</v>
      </c>
      <c r="D189" t="s">
        <v>17</v>
      </c>
      <c r="E189" t="s">
        <v>16</v>
      </c>
      <c r="F189" s="35">
        <v>0.7</v>
      </c>
      <c r="G189">
        <v>4.0000000000000001E-3</v>
      </c>
      <c r="H189" s="35">
        <v>194.9</v>
      </c>
      <c r="I189" s="36">
        <v>150</v>
      </c>
      <c r="J189" s="36">
        <v>20178</v>
      </c>
      <c r="K189" s="36">
        <v>3932113</v>
      </c>
      <c r="L189" s="36">
        <v>5481869</v>
      </c>
      <c r="M189">
        <v>4</v>
      </c>
    </row>
    <row r="190" spans="1:13">
      <c r="A190" t="s">
        <v>14</v>
      </c>
      <c r="B190">
        <v>2016</v>
      </c>
      <c r="C190" t="s">
        <v>24</v>
      </c>
      <c r="D190" t="s">
        <v>17</v>
      </c>
      <c r="E190" t="s">
        <v>16</v>
      </c>
      <c r="F190" s="35">
        <v>0.4</v>
      </c>
      <c r="G190">
        <v>2E-3</v>
      </c>
      <c r="H190" s="35">
        <v>177.5</v>
      </c>
      <c r="I190" s="36">
        <v>102</v>
      </c>
      <c r="J190" s="36">
        <v>11107</v>
      </c>
      <c r="K190" s="36">
        <v>1971020</v>
      </c>
      <c r="L190" s="36">
        <v>5481869</v>
      </c>
      <c r="M190">
        <v>5</v>
      </c>
    </row>
    <row r="191" spans="1:13">
      <c r="A191" t="s">
        <v>14</v>
      </c>
      <c r="B191">
        <v>2016</v>
      </c>
      <c r="C191" t="s">
        <v>25</v>
      </c>
      <c r="D191" t="s">
        <v>17</v>
      </c>
      <c r="E191" t="s">
        <v>16</v>
      </c>
      <c r="F191" s="35">
        <v>0.3</v>
      </c>
      <c r="G191">
        <v>2E-3</v>
      </c>
      <c r="H191" s="35">
        <v>145.4</v>
      </c>
      <c r="I191" s="36">
        <v>104</v>
      </c>
      <c r="J191" s="36">
        <v>10110</v>
      </c>
      <c r="K191" s="36">
        <v>1469739</v>
      </c>
      <c r="L191" s="36">
        <v>5481869</v>
      </c>
      <c r="M191">
        <v>6</v>
      </c>
    </row>
    <row r="192" spans="1:13">
      <c r="A192" t="s">
        <v>14</v>
      </c>
      <c r="B192">
        <v>2016</v>
      </c>
      <c r="C192" t="s">
        <v>26</v>
      </c>
      <c r="D192" t="s">
        <v>17</v>
      </c>
      <c r="E192" t="s">
        <v>16</v>
      </c>
      <c r="F192" s="35">
        <v>0.3</v>
      </c>
      <c r="G192">
        <v>2E-3</v>
      </c>
      <c r="H192" s="35">
        <v>163.19999999999999</v>
      </c>
      <c r="I192" s="36">
        <v>88</v>
      </c>
      <c r="J192" s="36">
        <v>10511</v>
      </c>
      <c r="K192" s="36">
        <v>1715073</v>
      </c>
      <c r="L192" s="36">
        <v>5481869</v>
      </c>
      <c r="M192">
        <v>7</v>
      </c>
    </row>
    <row r="193" spans="1:13">
      <c r="A193" t="s">
        <v>14</v>
      </c>
      <c r="B193">
        <v>2016</v>
      </c>
      <c r="C193" t="s">
        <v>27</v>
      </c>
      <c r="D193" t="s">
        <v>17</v>
      </c>
      <c r="E193" t="s">
        <v>16</v>
      </c>
      <c r="F193" s="35">
        <v>0.2</v>
      </c>
      <c r="G193">
        <v>2E-3</v>
      </c>
      <c r="H193" s="35">
        <v>88.8</v>
      </c>
      <c r="I193" s="36">
        <v>77</v>
      </c>
      <c r="J193" s="36">
        <v>13663</v>
      </c>
      <c r="K193" s="36">
        <v>1212614</v>
      </c>
      <c r="L193" s="36">
        <v>5481869</v>
      </c>
      <c r="M193">
        <v>8</v>
      </c>
    </row>
    <row r="194" spans="1:13">
      <c r="A194" t="s">
        <v>14</v>
      </c>
      <c r="B194">
        <v>2016</v>
      </c>
      <c r="C194" t="s">
        <v>28</v>
      </c>
      <c r="D194" t="s">
        <v>17</v>
      </c>
      <c r="E194" t="s">
        <v>16</v>
      </c>
      <c r="F194" s="35">
        <v>0.3</v>
      </c>
      <c r="G194">
        <v>2E-3</v>
      </c>
      <c r="H194" s="35">
        <v>189.7</v>
      </c>
      <c r="I194" s="36">
        <v>74</v>
      </c>
      <c r="J194" s="36">
        <v>10089</v>
      </c>
      <c r="K194" s="36">
        <v>1914156</v>
      </c>
      <c r="L194" s="36">
        <v>5481869</v>
      </c>
      <c r="M194">
        <v>9</v>
      </c>
    </row>
    <row r="195" spans="1:13">
      <c r="A195" t="s">
        <v>14</v>
      </c>
      <c r="B195">
        <v>2016</v>
      </c>
      <c r="C195" t="s">
        <v>29</v>
      </c>
      <c r="D195" t="s">
        <v>17</v>
      </c>
      <c r="E195" t="s">
        <v>16</v>
      </c>
      <c r="F195" s="35">
        <v>1</v>
      </c>
      <c r="G195">
        <v>5.0000000000000001E-3</v>
      </c>
      <c r="H195" s="35">
        <v>184.1</v>
      </c>
      <c r="I195" s="36">
        <v>254</v>
      </c>
      <c r="J195" s="36">
        <v>28926</v>
      </c>
      <c r="K195" s="36">
        <v>5324155</v>
      </c>
      <c r="L195" s="36">
        <v>5481869</v>
      </c>
      <c r="M195">
        <v>10</v>
      </c>
    </row>
    <row r="196" spans="1:13">
      <c r="A196" t="s">
        <v>14</v>
      </c>
      <c r="B196">
        <v>2016</v>
      </c>
      <c r="C196" t="s">
        <v>30</v>
      </c>
      <c r="D196" t="s">
        <v>17</v>
      </c>
      <c r="E196" t="s">
        <v>16</v>
      </c>
      <c r="F196" s="35">
        <v>0.5</v>
      </c>
      <c r="G196">
        <v>2E-3</v>
      </c>
      <c r="H196" s="35">
        <v>314.3</v>
      </c>
      <c r="I196" s="36">
        <v>114</v>
      </c>
      <c r="J196" s="36">
        <v>8884</v>
      </c>
      <c r="K196" s="36">
        <v>2792285</v>
      </c>
      <c r="L196" s="36">
        <v>5481869</v>
      </c>
      <c r="M196">
        <v>11</v>
      </c>
    </row>
    <row r="197" spans="1:13">
      <c r="A197" t="s">
        <v>14</v>
      </c>
      <c r="B197">
        <v>2016</v>
      </c>
      <c r="C197" t="s">
        <v>31</v>
      </c>
      <c r="D197" t="s">
        <v>17</v>
      </c>
      <c r="E197" t="s">
        <v>16</v>
      </c>
      <c r="F197" s="35">
        <v>0.9</v>
      </c>
      <c r="G197">
        <v>4.0000000000000001E-3</v>
      </c>
      <c r="H197" s="35">
        <v>238.3</v>
      </c>
      <c r="I197" s="36">
        <v>214</v>
      </c>
      <c r="J197" s="36">
        <v>21285</v>
      </c>
      <c r="K197" s="36">
        <v>5072786</v>
      </c>
      <c r="L197" s="36">
        <v>5481869</v>
      </c>
      <c r="M197">
        <v>12</v>
      </c>
    </row>
    <row r="198" spans="1:13">
      <c r="A198" t="s">
        <v>14</v>
      </c>
      <c r="B198">
        <v>2017</v>
      </c>
      <c r="C198" t="s">
        <v>20</v>
      </c>
      <c r="D198" t="s">
        <v>17</v>
      </c>
      <c r="E198" t="s">
        <v>16</v>
      </c>
      <c r="F198" s="35">
        <v>1.4</v>
      </c>
      <c r="G198">
        <v>5.0000000000000001E-3</v>
      </c>
      <c r="H198" s="35">
        <v>252.3</v>
      </c>
      <c r="I198" s="36">
        <v>256</v>
      </c>
      <c r="J198" s="36">
        <v>30016</v>
      </c>
      <c r="K198" s="36">
        <v>7573746</v>
      </c>
      <c r="L198" s="36">
        <v>5517212</v>
      </c>
      <c r="M198">
        <v>1</v>
      </c>
    </row>
    <row r="199" spans="1:13">
      <c r="A199" t="s">
        <v>14</v>
      </c>
      <c r="B199">
        <v>2017</v>
      </c>
      <c r="C199" t="s">
        <v>21</v>
      </c>
      <c r="D199" t="s">
        <v>17</v>
      </c>
      <c r="E199" t="s">
        <v>16</v>
      </c>
      <c r="F199" s="35">
        <v>1.9</v>
      </c>
      <c r="G199">
        <v>8.0000000000000002E-3</v>
      </c>
      <c r="H199" s="35">
        <v>242.8</v>
      </c>
      <c r="I199" s="36">
        <v>290</v>
      </c>
      <c r="J199" s="36">
        <v>43187</v>
      </c>
      <c r="K199" s="36">
        <v>10487500</v>
      </c>
      <c r="L199" s="36">
        <v>5517212</v>
      </c>
      <c r="M199">
        <v>2</v>
      </c>
    </row>
    <row r="200" spans="1:13">
      <c r="A200" t="s">
        <v>14</v>
      </c>
      <c r="B200">
        <v>2017</v>
      </c>
      <c r="C200" t="s">
        <v>22</v>
      </c>
      <c r="D200" t="s">
        <v>17</v>
      </c>
      <c r="E200" t="s">
        <v>16</v>
      </c>
      <c r="F200" s="35">
        <v>1</v>
      </c>
      <c r="G200">
        <v>5.0000000000000001E-3</v>
      </c>
      <c r="H200" s="35">
        <v>198.4</v>
      </c>
      <c r="I200" s="36">
        <v>238</v>
      </c>
      <c r="J200" s="36">
        <v>27196</v>
      </c>
      <c r="K200" s="36">
        <v>5396611</v>
      </c>
      <c r="L200" s="36">
        <v>5517212</v>
      </c>
      <c r="M200">
        <v>3</v>
      </c>
    </row>
    <row r="201" spans="1:13">
      <c r="A201" t="s">
        <v>14</v>
      </c>
      <c r="B201">
        <v>2017</v>
      </c>
      <c r="C201" t="s">
        <v>23</v>
      </c>
      <c r="D201" t="s">
        <v>17</v>
      </c>
      <c r="E201" t="s">
        <v>16</v>
      </c>
      <c r="F201" s="35">
        <v>0.6</v>
      </c>
      <c r="G201">
        <v>3.0000000000000001E-3</v>
      </c>
      <c r="H201" s="35">
        <v>205.4</v>
      </c>
      <c r="I201" s="36">
        <v>155</v>
      </c>
      <c r="J201" s="36">
        <v>15317</v>
      </c>
      <c r="K201" s="36">
        <v>3146302</v>
      </c>
      <c r="L201" s="36">
        <v>5517212</v>
      </c>
      <c r="M201">
        <v>4</v>
      </c>
    </row>
    <row r="202" spans="1:13">
      <c r="A202" t="s">
        <v>14</v>
      </c>
      <c r="B202">
        <v>2017</v>
      </c>
      <c r="C202" t="s">
        <v>24</v>
      </c>
      <c r="D202" t="s">
        <v>17</v>
      </c>
      <c r="E202" t="s">
        <v>16</v>
      </c>
      <c r="F202" s="35">
        <v>0.5</v>
      </c>
      <c r="G202">
        <v>2E-3</v>
      </c>
      <c r="H202" s="35">
        <v>214.3</v>
      </c>
      <c r="I202" s="36">
        <v>126</v>
      </c>
      <c r="J202" s="36">
        <v>13419</v>
      </c>
      <c r="K202" s="36">
        <v>2875246</v>
      </c>
      <c r="L202" s="36">
        <v>5517212</v>
      </c>
      <c r="M202">
        <v>5</v>
      </c>
    </row>
    <row r="203" spans="1:13">
      <c r="A203" t="s">
        <v>14</v>
      </c>
      <c r="B203">
        <v>2017</v>
      </c>
      <c r="C203" t="s">
        <v>25</v>
      </c>
      <c r="D203" t="s">
        <v>17</v>
      </c>
      <c r="E203" t="s">
        <v>16</v>
      </c>
      <c r="F203" s="35">
        <v>0.4</v>
      </c>
      <c r="G203">
        <v>2E-3</v>
      </c>
      <c r="H203" s="35">
        <v>177</v>
      </c>
      <c r="I203" s="36">
        <v>110</v>
      </c>
      <c r="J203" s="36">
        <v>11049</v>
      </c>
      <c r="K203" s="36">
        <v>1955913</v>
      </c>
      <c r="L203" s="36">
        <v>5517212</v>
      </c>
      <c r="M203">
        <v>6</v>
      </c>
    </row>
    <row r="204" spans="1:13">
      <c r="A204" t="s">
        <v>14</v>
      </c>
      <c r="B204">
        <v>2017</v>
      </c>
      <c r="C204" t="s">
        <v>26</v>
      </c>
      <c r="D204" t="s">
        <v>17</v>
      </c>
      <c r="E204" t="s">
        <v>16</v>
      </c>
      <c r="F204" s="35">
        <v>0.4</v>
      </c>
      <c r="G204">
        <v>2E-3</v>
      </c>
      <c r="H204" s="35">
        <v>226.2</v>
      </c>
      <c r="I204" s="36">
        <v>115</v>
      </c>
      <c r="J204" s="36">
        <v>10437</v>
      </c>
      <c r="K204" s="36">
        <v>2361153</v>
      </c>
      <c r="L204" s="36">
        <v>5517212</v>
      </c>
      <c r="M204">
        <v>7</v>
      </c>
    </row>
    <row r="205" spans="1:13">
      <c r="A205" t="s">
        <v>14</v>
      </c>
      <c r="B205">
        <v>2017</v>
      </c>
      <c r="C205" t="s">
        <v>27</v>
      </c>
      <c r="D205" t="s">
        <v>17</v>
      </c>
      <c r="E205" t="s">
        <v>16</v>
      </c>
      <c r="F205" s="35">
        <v>1.6</v>
      </c>
      <c r="G205">
        <v>2E-3</v>
      </c>
      <c r="H205" s="35">
        <v>675.9</v>
      </c>
      <c r="I205" s="36">
        <v>104</v>
      </c>
      <c r="J205" s="36">
        <v>13306</v>
      </c>
      <c r="K205" s="36">
        <v>8993600</v>
      </c>
      <c r="L205" s="36">
        <v>5517212</v>
      </c>
      <c r="M205">
        <v>8</v>
      </c>
    </row>
    <row r="206" spans="1:13">
      <c r="A206" t="s">
        <v>14</v>
      </c>
      <c r="B206">
        <v>2017</v>
      </c>
      <c r="C206" t="s">
        <v>28</v>
      </c>
      <c r="D206" t="s">
        <v>17</v>
      </c>
      <c r="E206" t="s">
        <v>16</v>
      </c>
      <c r="F206" s="35">
        <v>0.2</v>
      </c>
      <c r="G206">
        <v>2E-3</v>
      </c>
      <c r="H206" s="35">
        <v>147.5</v>
      </c>
      <c r="I206" s="36">
        <v>96</v>
      </c>
      <c r="J206" s="36">
        <v>9040</v>
      </c>
      <c r="K206" s="36">
        <v>1333438</v>
      </c>
      <c r="L206" s="36">
        <v>5517212</v>
      </c>
      <c r="M206">
        <v>9</v>
      </c>
    </row>
    <row r="207" spans="1:13">
      <c r="A207" t="s">
        <v>14</v>
      </c>
      <c r="B207">
        <v>2017</v>
      </c>
      <c r="C207" t="s">
        <v>29</v>
      </c>
      <c r="D207" t="s">
        <v>17</v>
      </c>
      <c r="E207" t="s">
        <v>16</v>
      </c>
      <c r="F207" s="35">
        <v>0.5</v>
      </c>
      <c r="G207">
        <v>3.0000000000000001E-3</v>
      </c>
      <c r="H207" s="35">
        <v>206.3</v>
      </c>
      <c r="I207" s="36">
        <v>83</v>
      </c>
      <c r="J207" s="36">
        <v>14166</v>
      </c>
      <c r="K207" s="36">
        <v>2922928</v>
      </c>
      <c r="L207" s="36">
        <v>5517212</v>
      </c>
      <c r="M207">
        <v>10</v>
      </c>
    </row>
    <row r="208" spans="1:13">
      <c r="A208" t="s">
        <v>14</v>
      </c>
      <c r="B208">
        <v>2017</v>
      </c>
      <c r="C208" t="s">
        <v>30</v>
      </c>
      <c r="D208" t="s">
        <v>17</v>
      </c>
      <c r="E208" t="s">
        <v>16</v>
      </c>
      <c r="F208" s="35">
        <v>0.8</v>
      </c>
      <c r="G208">
        <v>3.0000000000000001E-3</v>
      </c>
      <c r="H208" s="35">
        <v>324.8</v>
      </c>
      <c r="I208" s="36">
        <v>151</v>
      </c>
      <c r="J208" s="36">
        <v>14108</v>
      </c>
      <c r="K208" s="36">
        <v>4582566</v>
      </c>
      <c r="L208" s="36">
        <v>5517212</v>
      </c>
      <c r="M208">
        <v>11</v>
      </c>
    </row>
    <row r="209" spans="1:13">
      <c r="A209" t="s">
        <v>14</v>
      </c>
      <c r="B209">
        <v>2017</v>
      </c>
      <c r="C209" t="s">
        <v>31</v>
      </c>
      <c r="D209" t="s">
        <v>17</v>
      </c>
      <c r="E209" t="s">
        <v>16</v>
      </c>
      <c r="F209" s="35">
        <v>0.1</v>
      </c>
      <c r="G209">
        <v>1E-3</v>
      </c>
      <c r="H209" s="35">
        <v>161.5</v>
      </c>
      <c r="I209" s="36">
        <v>53</v>
      </c>
      <c r="J209" s="36">
        <v>5036</v>
      </c>
      <c r="K209" s="36">
        <v>813340</v>
      </c>
      <c r="L209" s="36">
        <v>5517212</v>
      </c>
      <c r="M209">
        <v>12</v>
      </c>
    </row>
    <row r="210" spans="1:13">
      <c r="A210" t="s">
        <v>14</v>
      </c>
      <c r="B210">
        <v>2018</v>
      </c>
      <c r="C210" t="s">
        <v>20</v>
      </c>
      <c r="D210" t="s">
        <v>17</v>
      </c>
      <c r="E210" t="s">
        <v>16</v>
      </c>
      <c r="F210" s="35">
        <v>0.4</v>
      </c>
      <c r="G210">
        <v>2E-3</v>
      </c>
      <c r="H210" s="35">
        <v>188.4</v>
      </c>
      <c r="I210" s="36">
        <v>123</v>
      </c>
      <c r="J210" s="36">
        <v>12770</v>
      </c>
      <c r="K210" s="36">
        <v>2406240</v>
      </c>
      <c r="L210" s="36">
        <v>5547929</v>
      </c>
      <c r="M210">
        <v>1</v>
      </c>
    </row>
    <row r="211" spans="1:13">
      <c r="A211" t="s">
        <v>14</v>
      </c>
      <c r="B211">
        <v>2018</v>
      </c>
      <c r="C211" t="s">
        <v>21</v>
      </c>
      <c r="D211" t="s">
        <v>17</v>
      </c>
      <c r="E211" t="s">
        <v>16</v>
      </c>
      <c r="F211" s="35">
        <v>0.3</v>
      </c>
      <c r="G211">
        <v>2E-3</v>
      </c>
      <c r="H211" s="35">
        <v>151.9</v>
      </c>
      <c r="I211" s="36">
        <v>89</v>
      </c>
      <c r="J211" s="36">
        <v>10084</v>
      </c>
      <c r="K211" s="36">
        <v>1531439</v>
      </c>
      <c r="L211" s="36">
        <v>5547929</v>
      </c>
      <c r="M211">
        <v>2</v>
      </c>
    </row>
    <row r="212" spans="1:13">
      <c r="A212" t="s">
        <v>14</v>
      </c>
      <c r="B212">
        <v>2018</v>
      </c>
      <c r="C212" t="s">
        <v>22</v>
      </c>
      <c r="D212" t="s">
        <v>17</v>
      </c>
      <c r="E212" t="s">
        <v>16</v>
      </c>
      <c r="F212" s="35">
        <v>2.9</v>
      </c>
      <c r="G212">
        <v>0.01</v>
      </c>
      <c r="H212" s="35">
        <v>298.7</v>
      </c>
      <c r="I212" s="36">
        <v>323</v>
      </c>
      <c r="J212" s="36">
        <v>54533</v>
      </c>
      <c r="K212" s="36">
        <v>16287189</v>
      </c>
      <c r="L212" s="36">
        <v>5547929</v>
      </c>
      <c r="M212">
        <v>3</v>
      </c>
    </row>
    <row r="213" spans="1:13">
      <c r="A213" t="s">
        <v>14</v>
      </c>
      <c r="B213">
        <v>2018</v>
      </c>
      <c r="C213" t="s">
        <v>23</v>
      </c>
      <c r="D213" t="s">
        <v>17</v>
      </c>
      <c r="E213" t="s">
        <v>16</v>
      </c>
      <c r="F213" s="35">
        <v>0.4</v>
      </c>
      <c r="G213">
        <v>2E-3</v>
      </c>
      <c r="H213" s="35">
        <v>186</v>
      </c>
      <c r="I213" s="36">
        <v>118</v>
      </c>
      <c r="J213" s="36">
        <v>13206</v>
      </c>
      <c r="K213" s="36">
        <v>2456568</v>
      </c>
      <c r="L213" s="36">
        <v>5547929</v>
      </c>
      <c r="M213">
        <v>4</v>
      </c>
    </row>
    <row r="214" spans="1:13">
      <c r="A214" t="s">
        <v>14</v>
      </c>
      <c r="B214">
        <v>2018</v>
      </c>
      <c r="C214" t="s">
        <v>24</v>
      </c>
      <c r="D214" t="s">
        <v>17</v>
      </c>
      <c r="E214" t="s">
        <v>16</v>
      </c>
      <c r="F214" s="35">
        <v>0.3</v>
      </c>
      <c r="G214">
        <v>2E-3</v>
      </c>
      <c r="H214" s="35">
        <v>186.1</v>
      </c>
      <c r="I214" s="36">
        <v>73</v>
      </c>
      <c r="J214" s="36">
        <v>8862</v>
      </c>
      <c r="K214" s="36">
        <v>1649195</v>
      </c>
      <c r="L214" s="36">
        <v>5547929</v>
      </c>
      <c r="M214">
        <v>5</v>
      </c>
    </row>
    <row r="215" spans="1:13">
      <c r="A215" t="s">
        <v>14</v>
      </c>
      <c r="B215">
        <v>2018</v>
      </c>
      <c r="C215" t="s">
        <v>25</v>
      </c>
      <c r="D215" t="s">
        <v>17</v>
      </c>
      <c r="E215" t="s">
        <v>16</v>
      </c>
      <c r="F215" s="35">
        <v>0.4</v>
      </c>
      <c r="G215">
        <v>2E-3</v>
      </c>
      <c r="H215" s="35">
        <v>192.8</v>
      </c>
      <c r="I215" s="36">
        <v>101</v>
      </c>
      <c r="J215" s="36">
        <v>12542</v>
      </c>
      <c r="K215" s="36">
        <v>2418181</v>
      </c>
      <c r="L215" s="36">
        <v>5547929</v>
      </c>
      <c r="M215">
        <v>6</v>
      </c>
    </row>
    <row r="216" spans="1:13">
      <c r="A216" t="s">
        <v>14</v>
      </c>
      <c r="B216">
        <v>2018</v>
      </c>
      <c r="C216" t="s">
        <v>26</v>
      </c>
      <c r="D216" t="s">
        <v>17</v>
      </c>
      <c r="E216" t="s">
        <v>16</v>
      </c>
      <c r="F216" s="35">
        <v>0.7</v>
      </c>
      <c r="G216">
        <v>4.0000000000000001E-3</v>
      </c>
      <c r="H216" s="35">
        <v>168.4</v>
      </c>
      <c r="I216" s="36">
        <v>138</v>
      </c>
      <c r="J216" s="36">
        <v>23695</v>
      </c>
      <c r="K216" s="36">
        <v>3990286</v>
      </c>
      <c r="L216" s="36">
        <v>5547929</v>
      </c>
      <c r="M216">
        <v>7</v>
      </c>
    </row>
    <row r="217" spans="1:13">
      <c r="A217" t="s">
        <v>14</v>
      </c>
      <c r="B217">
        <v>2018</v>
      </c>
      <c r="C217" t="s">
        <v>27</v>
      </c>
      <c r="D217" t="s">
        <v>17</v>
      </c>
      <c r="E217" t="s">
        <v>16</v>
      </c>
      <c r="F217" s="35">
        <v>0.4</v>
      </c>
      <c r="G217">
        <v>3.0000000000000001E-3</v>
      </c>
      <c r="H217" s="35">
        <v>168.7</v>
      </c>
      <c r="I217" s="36">
        <v>86</v>
      </c>
      <c r="J217" s="36">
        <v>13992</v>
      </c>
      <c r="K217" s="36">
        <v>2360582</v>
      </c>
      <c r="L217" s="36">
        <v>5547929</v>
      </c>
      <c r="M217">
        <v>8</v>
      </c>
    </row>
    <row r="218" spans="1:13">
      <c r="A218" t="s">
        <v>14</v>
      </c>
      <c r="B218">
        <v>2018</v>
      </c>
      <c r="C218" t="s">
        <v>28</v>
      </c>
      <c r="D218" t="s">
        <v>17</v>
      </c>
      <c r="E218" t="s">
        <v>16</v>
      </c>
      <c r="F218" s="35">
        <v>0.5</v>
      </c>
      <c r="G218">
        <v>2E-3</v>
      </c>
      <c r="H218" s="35">
        <v>228.9</v>
      </c>
      <c r="I218" s="36">
        <v>71</v>
      </c>
      <c r="J218" s="36">
        <v>10933</v>
      </c>
      <c r="K218" s="36">
        <v>2502727</v>
      </c>
      <c r="L218" s="36">
        <v>5547929</v>
      </c>
      <c r="M218">
        <v>9</v>
      </c>
    </row>
    <row r="219" spans="1:13">
      <c r="A219" t="s">
        <v>14</v>
      </c>
      <c r="B219">
        <v>2018</v>
      </c>
      <c r="C219" t="s">
        <v>29</v>
      </c>
      <c r="D219" t="s">
        <v>17</v>
      </c>
      <c r="E219" t="s">
        <v>16</v>
      </c>
      <c r="F219" s="35">
        <v>0.4</v>
      </c>
      <c r="G219">
        <v>2E-3</v>
      </c>
      <c r="H219" s="35">
        <v>219.4</v>
      </c>
      <c r="I219" s="36">
        <v>88</v>
      </c>
      <c r="J219" s="36">
        <v>9234</v>
      </c>
      <c r="K219" s="36">
        <v>2025616</v>
      </c>
      <c r="L219" s="36">
        <v>5547929</v>
      </c>
      <c r="M219">
        <v>10</v>
      </c>
    </row>
    <row r="220" spans="1:13">
      <c r="A220" t="s">
        <v>14</v>
      </c>
      <c r="B220">
        <v>2018</v>
      </c>
      <c r="C220" t="s">
        <v>30</v>
      </c>
      <c r="D220" t="s">
        <v>17</v>
      </c>
      <c r="E220" t="s">
        <v>16</v>
      </c>
      <c r="F220" s="35">
        <v>0.8</v>
      </c>
      <c r="G220">
        <v>4.0000000000000001E-3</v>
      </c>
      <c r="H220" s="35">
        <v>186.4</v>
      </c>
      <c r="I220" s="36">
        <v>128</v>
      </c>
      <c r="J220" s="36">
        <v>23096</v>
      </c>
      <c r="K220" s="36">
        <v>4306041</v>
      </c>
      <c r="L220" s="36">
        <v>5547929</v>
      </c>
      <c r="M220">
        <v>11</v>
      </c>
    </row>
    <row r="221" spans="1:13">
      <c r="A221" t="s">
        <v>14</v>
      </c>
      <c r="B221">
        <v>2018</v>
      </c>
      <c r="C221" t="s">
        <v>31</v>
      </c>
      <c r="D221" t="s">
        <v>17</v>
      </c>
      <c r="E221" t="s">
        <v>16</v>
      </c>
      <c r="F221" s="35">
        <v>1</v>
      </c>
      <c r="G221">
        <v>5.0000000000000001E-3</v>
      </c>
      <c r="H221" s="35">
        <v>195.6</v>
      </c>
      <c r="I221" s="36">
        <v>180</v>
      </c>
      <c r="J221" s="36">
        <v>28987</v>
      </c>
      <c r="K221" s="36">
        <v>5670496</v>
      </c>
      <c r="L221" s="36">
        <v>5547929</v>
      </c>
      <c r="M221">
        <v>12</v>
      </c>
    </row>
    <row r="222" spans="1:13">
      <c r="A222" t="s">
        <v>14</v>
      </c>
      <c r="B222">
        <v>2019</v>
      </c>
      <c r="C222" t="s">
        <v>20</v>
      </c>
      <c r="D222" t="s">
        <v>17</v>
      </c>
      <c r="E222" t="s">
        <v>16</v>
      </c>
      <c r="F222" s="35">
        <v>1.6</v>
      </c>
      <c r="G222">
        <v>7.0000000000000001E-3</v>
      </c>
      <c r="H222" s="35">
        <v>243.4</v>
      </c>
      <c r="I222" s="36">
        <v>286</v>
      </c>
      <c r="J222" s="36">
        <v>37016</v>
      </c>
      <c r="K222" s="36">
        <v>9010376</v>
      </c>
      <c r="L222" s="36">
        <v>5589368</v>
      </c>
      <c r="M222">
        <v>1</v>
      </c>
    </row>
    <row r="223" spans="1:13">
      <c r="A223" t="s">
        <v>14</v>
      </c>
      <c r="B223">
        <v>2019</v>
      </c>
      <c r="C223" t="s">
        <v>21</v>
      </c>
      <c r="D223" t="s">
        <v>17</v>
      </c>
      <c r="E223" t="s">
        <v>16</v>
      </c>
      <c r="F223" s="35">
        <v>1.4</v>
      </c>
      <c r="G223">
        <v>5.0000000000000001E-3</v>
      </c>
      <c r="H223" s="35">
        <v>277.60000000000002</v>
      </c>
      <c r="I223" s="36">
        <v>273</v>
      </c>
      <c r="J223" s="36">
        <v>27569</v>
      </c>
      <c r="K223" s="36">
        <v>7653916</v>
      </c>
      <c r="L223" s="36">
        <v>5589368</v>
      </c>
      <c r="M223">
        <v>2</v>
      </c>
    </row>
    <row r="224" spans="1:13">
      <c r="A224" t="s">
        <v>14</v>
      </c>
      <c r="B224">
        <v>2019</v>
      </c>
      <c r="C224" t="s">
        <v>22</v>
      </c>
      <c r="D224" t="s">
        <v>17</v>
      </c>
      <c r="E224" t="s">
        <v>16</v>
      </c>
      <c r="F224" s="35">
        <v>1.1000000000000001</v>
      </c>
      <c r="G224">
        <v>4.0000000000000001E-3</v>
      </c>
      <c r="H224" s="35">
        <v>245.1</v>
      </c>
      <c r="I224" s="36">
        <v>248</v>
      </c>
      <c r="J224" s="36">
        <v>24242</v>
      </c>
      <c r="K224" s="36">
        <v>5941374</v>
      </c>
      <c r="L224" s="36">
        <v>5589368</v>
      </c>
      <c r="M224">
        <v>3</v>
      </c>
    </row>
    <row r="225" spans="1:13">
      <c r="A225" t="s">
        <v>14</v>
      </c>
      <c r="B225">
        <v>2019</v>
      </c>
      <c r="C225" t="s">
        <v>23</v>
      </c>
      <c r="D225" t="s">
        <v>17</v>
      </c>
      <c r="E225" t="s">
        <v>16</v>
      </c>
      <c r="F225" s="35">
        <v>0.6</v>
      </c>
      <c r="G225">
        <v>3.0000000000000001E-3</v>
      </c>
      <c r="H225" s="35">
        <v>182.4</v>
      </c>
      <c r="I225" s="36">
        <v>107</v>
      </c>
      <c r="J225" s="36">
        <v>18047</v>
      </c>
      <c r="K225" s="36">
        <v>3290936</v>
      </c>
      <c r="L225" s="36">
        <v>5589368</v>
      </c>
      <c r="M225">
        <v>4</v>
      </c>
    </row>
    <row r="226" spans="1:13">
      <c r="A226" t="s">
        <v>14</v>
      </c>
      <c r="B226">
        <v>2019</v>
      </c>
      <c r="C226" t="s">
        <v>24</v>
      </c>
      <c r="D226" t="s">
        <v>17</v>
      </c>
      <c r="E226" t="s">
        <v>16</v>
      </c>
      <c r="F226" s="35">
        <v>1.4</v>
      </c>
      <c r="G226">
        <v>6.0000000000000001E-3</v>
      </c>
      <c r="H226" s="35">
        <v>229.8</v>
      </c>
      <c r="I226" s="36">
        <v>222</v>
      </c>
      <c r="J226" s="36">
        <v>33089</v>
      </c>
      <c r="K226" s="36">
        <v>7603183</v>
      </c>
      <c r="L226" s="36">
        <v>5589368</v>
      </c>
      <c r="M226">
        <v>5</v>
      </c>
    </row>
    <row r="227" spans="1:13">
      <c r="A227" t="s">
        <v>14</v>
      </c>
      <c r="B227">
        <v>2019</v>
      </c>
      <c r="C227" t="s">
        <v>25</v>
      </c>
      <c r="D227" t="s">
        <v>17</v>
      </c>
      <c r="E227" t="s">
        <v>16</v>
      </c>
      <c r="F227" s="35">
        <v>0.6</v>
      </c>
      <c r="G227">
        <v>3.0000000000000001E-3</v>
      </c>
      <c r="H227" s="35">
        <v>178.6</v>
      </c>
      <c r="I227" s="36">
        <v>140</v>
      </c>
      <c r="J227" s="36">
        <v>18095</v>
      </c>
      <c r="K227" s="36">
        <v>3232135</v>
      </c>
      <c r="L227" s="36">
        <v>5589368</v>
      </c>
      <c r="M227">
        <v>6</v>
      </c>
    </row>
    <row r="228" spans="1:13">
      <c r="A228" t="s">
        <v>14</v>
      </c>
      <c r="B228">
        <v>2019</v>
      </c>
      <c r="C228" t="s">
        <v>26</v>
      </c>
      <c r="D228" t="s">
        <v>17</v>
      </c>
      <c r="E228" t="s">
        <v>16</v>
      </c>
      <c r="F228" s="35">
        <v>0.5</v>
      </c>
      <c r="G228">
        <v>4.0000000000000001E-3</v>
      </c>
      <c r="H228" s="35">
        <v>139</v>
      </c>
      <c r="I228" s="36">
        <v>124</v>
      </c>
      <c r="J228" s="36">
        <v>20647</v>
      </c>
      <c r="K228" s="36">
        <v>2869963</v>
      </c>
      <c r="L228" s="36">
        <v>5589368</v>
      </c>
      <c r="M228">
        <v>7</v>
      </c>
    </row>
    <row r="229" spans="1:13">
      <c r="A229" t="s">
        <v>14</v>
      </c>
      <c r="B229">
        <v>2019</v>
      </c>
      <c r="C229" t="s">
        <v>27</v>
      </c>
      <c r="D229" t="s">
        <v>17</v>
      </c>
      <c r="E229" t="s">
        <v>16</v>
      </c>
      <c r="F229" s="35">
        <v>0.4</v>
      </c>
      <c r="G229">
        <v>2E-3</v>
      </c>
      <c r="H229" s="35">
        <v>185.4</v>
      </c>
      <c r="I229" s="36">
        <v>100</v>
      </c>
      <c r="J229" s="36">
        <v>12132</v>
      </c>
      <c r="K229" s="36">
        <v>2248876</v>
      </c>
      <c r="L229" s="36">
        <v>5589368</v>
      </c>
      <c r="M229">
        <v>8</v>
      </c>
    </row>
    <row r="230" spans="1:13">
      <c r="A230" t="s">
        <v>14</v>
      </c>
      <c r="B230">
        <v>2019</v>
      </c>
      <c r="C230" t="s">
        <v>28</v>
      </c>
      <c r="D230" t="s">
        <v>17</v>
      </c>
      <c r="E230" t="s">
        <v>16</v>
      </c>
      <c r="F230" s="35">
        <v>0.5</v>
      </c>
      <c r="G230">
        <v>3.0000000000000001E-3</v>
      </c>
      <c r="H230" s="35">
        <v>155.9</v>
      </c>
      <c r="I230" s="36">
        <v>131</v>
      </c>
      <c r="J230" s="36">
        <v>19356</v>
      </c>
      <c r="K230" s="36">
        <v>3017887</v>
      </c>
      <c r="L230" s="36">
        <v>5589368</v>
      </c>
      <c r="M230">
        <v>9</v>
      </c>
    </row>
    <row r="231" spans="1:13">
      <c r="A231" t="s">
        <v>14</v>
      </c>
      <c r="B231">
        <v>2019</v>
      </c>
      <c r="C231" t="s">
        <v>29</v>
      </c>
      <c r="D231" t="s">
        <v>17</v>
      </c>
      <c r="E231" t="s">
        <v>16</v>
      </c>
      <c r="F231" s="35">
        <v>1.3</v>
      </c>
      <c r="G231">
        <v>3.0000000000000001E-3</v>
      </c>
      <c r="H231" s="35">
        <v>409.8</v>
      </c>
      <c r="I231" s="36">
        <v>56</v>
      </c>
      <c r="J231" s="36">
        <v>17120</v>
      </c>
      <c r="K231" s="36">
        <v>7016020</v>
      </c>
      <c r="L231" s="36">
        <v>5589368</v>
      </c>
      <c r="M231">
        <v>10</v>
      </c>
    </row>
    <row r="232" spans="1:13">
      <c r="A232" t="s">
        <v>14</v>
      </c>
      <c r="B232">
        <v>2019</v>
      </c>
      <c r="C232" t="s">
        <v>30</v>
      </c>
      <c r="D232" t="s">
        <v>17</v>
      </c>
      <c r="E232" t="s">
        <v>16</v>
      </c>
      <c r="F232" s="35">
        <v>0.4</v>
      </c>
      <c r="G232">
        <v>2E-3</v>
      </c>
      <c r="H232" s="35">
        <v>190.6</v>
      </c>
      <c r="I232" s="36">
        <v>110</v>
      </c>
      <c r="J232" s="36">
        <v>11866</v>
      </c>
      <c r="K232" s="36">
        <v>2261363</v>
      </c>
      <c r="L232" s="36">
        <v>5589368</v>
      </c>
      <c r="M232">
        <v>11</v>
      </c>
    </row>
    <row r="233" spans="1:13">
      <c r="A233" t="s">
        <v>14</v>
      </c>
      <c r="B233">
        <v>2019</v>
      </c>
      <c r="C233" t="s">
        <v>31</v>
      </c>
      <c r="D233" t="s">
        <v>17</v>
      </c>
      <c r="E233" t="s">
        <v>16</v>
      </c>
      <c r="F233" s="35">
        <v>0.5</v>
      </c>
      <c r="G233">
        <v>4.0000000000000001E-3</v>
      </c>
      <c r="H233" s="35">
        <v>129.6</v>
      </c>
      <c r="I233" s="36">
        <v>128</v>
      </c>
      <c r="J233" s="36">
        <v>22525</v>
      </c>
      <c r="K233" s="36">
        <v>2919942</v>
      </c>
      <c r="L233" s="36">
        <v>5589368</v>
      </c>
      <c r="M233">
        <v>12</v>
      </c>
    </row>
    <row r="234" spans="1:13">
      <c r="A234" t="s">
        <v>14</v>
      </c>
      <c r="B234">
        <v>2020</v>
      </c>
      <c r="C234" t="s">
        <v>20</v>
      </c>
      <c r="D234" t="s">
        <v>17</v>
      </c>
      <c r="E234" t="s">
        <v>16</v>
      </c>
      <c r="F234" s="35">
        <v>0.5</v>
      </c>
      <c r="G234">
        <v>3.0000000000000001E-3</v>
      </c>
      <c r="H234" s="35">
        <v>174.2</v>
      </c>
      <c r="I234" s="36">
        <v>75</v>
      </c>
      <c r="J234" s="36">
        <v>14913</v>
      </c>
      <c r="K234" s="36">
        <v>2598269</v>
      </c>
      <c r="L234" s="36">
        <v>5631670</v>
      </c>
      <c r="M234">
        <v>1</v>
      </c>
    </row>
    <row r="235" spans="1:13">
      <c r="A235" t="s">
        <v>14</v>
      </c>
      <c r="B235">
        <v>2020</v>
      </c>
      <c r="C235" t="s">
        <v>21</v>
      </c>
      <c r="D235" t="s">
        <v>17</v>
      </c>
      <c r="E235" t="s">
        <v>16</v>
      </c>
      <c r="F235" s="35">
        <v>0.2</v>
      </c>
      <c r="G235">
        <v>1E-3</v>
      </c>
      <c r="H235" s="35">
        <v>170.9</v>
      </c>
      <c r="I235" s="36">
        <v>79</v>
      </c>
      <c r="J235" s="36">
        <v>6635</v>
      </c>
      <c r="K235" s="36">
        <v>1133830</v>
      </c>
      <c r="L235" s="36">
        <v>5631670</v>
      </c>
      <c r="M235">
        <v>2</v>
      </c>
    </row>
    <row r="236" spans="1:13">
      <c r="A236" t="s">
        <v>14</v>
      </c>
      <c r="B236">
        <v>2020</v>
      </c>
      <c r="C236" t="s">
        <v>22</v>
      </c>
      <c r="D236" t="s">
        <v>17</v>
      </c>
      <c r="E236" t="s">
        <v>16</v>
      </c>
      <c r="F236" s="35">
        <v>0.4</v>
      </c>
      <c r="G236">
        <v>2E-3</v>
      </c>
      <c r="H236" s="35">
        <v>195</v>
      </c>
      <c r="I236" s="36">
        <v>119</v>
      </c>
      <c r="J236" s="36">
        <v>11028</v>
      </c>
      <c r="K236" s="36">
        <v>2150647</v>
      </c>
      <c r="L236" s="36">
        <v>5631670</v>
      </c>
      <c r="M236">
        <v>3</v>
      </c>
    </row>
    <row r="237" spans="1:13">
      <c r="A237" t="s">
        <v>14</v>
      </c>
      <c r="B237">
        <v>2020</v>
      </c>
      <c r="C237" t="s">
        <v>23</v>
      </c>
      <c r="D237" t="s">
        <v>17</v>
      </c>
      <c r="E237" t="s">
        <v>16</v>
      </c>
      <c r="F237" s="35">
        <v>0.9</v>
      </c>
      <c r="G237">
        <v>3.0000000000000001E-3</v>
      </c>
      <c r="H237" s="35">
        <v>255.9</v>
      </c>
      <c r="I237" s="36">
        <v>134</v>
      </c>
      <c r="J237" s="36">
        <v>19556</v>
      </c>
      <c r="K237" s="36">
        <v>5003589</v>
      </c>
      <c r="L237" s="36">
        <v>5631670</v>
      </c>
      <c r="M237">
        <v>4</v>
      </c>
    </row>
    <row r="238" spans="1:13">
      <c r="A238" t="s">
        <v>14</v>
      </c>
      <c r="B238">
        <v>2020</v>
      </c>
      <c r="C238" t="s">
        <v>24</v>
      </c>
      <c r="D238" t="s">
        <v>17</v>
      </c>
      <c r="E238" t="s">
        <v>16</v>
      </c>
      <c r="F238" s="35">
        <v>0.3</v>
      </c>
      <c r="G238">
        <v>2E-3</v>
      </c>
      <c r="H238" s="35">
        <v>148.19999999999999</v>
      </c>
      <c r="I238" s="36">
        <v>90</v>
      </c>
      <c r="J238" s="36">
        <v>10230</v>
      </c>
      <c r="K238" s="36">
        <v>1516124</v>
      </c>
      <c r="L238" s="36">
        <v>5631670</v>
      </c>
      <c r="M238">
        <v>5</v>
      </c>
    </row>
    <row r="239" spans="1:13">
      <c r="A239" t="s">
        <v>14</v>
      </c>
      <c r="B239">
        <v>2020</v>
      </c>
      <c r="C239" t="s">
        <v>25</v>
      </c>
      <c r="D239" t="s">
        <v>17</v>
      </c>
      <c r="E239" t="s">
        <v>16</v>
      </c>
      <c r="F239" s="35">
        <v>0.3</v>
      </c>
      <c r="G239">
        <v>3.0000000000000001E-3</v>
      </c>
      <c r="H239" s="35">
        <v>109.6</v>
      </c>
      <c r="I239" s="36">
        <v>95</v>
      </c>
      <c r="J239" s="36">
        <v>17271</v>
      </c>
      <c r="K239" s="36">
        <v>1892419</v>
      </c>
      <c r="L239" s="36">
        <v>5631670</v>
      </c>
      <c r="M239">
        <v>6</v>
      </c>
    </row>
    <row r="240" spans="1:13">
      <c r="A240" t="s">
        <v>14</v>
      </c>
      <c r="B240">
        <v>2020</v>
      </c>
      <c r="C240" t="s">
        <v>26</v>
      </c>
      <c r="D240" t="s">
        <v>17</v>
      </c>
      <c r="E240" t="s">
        <v>16</v>
      </c>
      <c r="F240" s="35">
        <v>0.2</v>
      </c>
      <c r="G240">
        <v>1E-3</v>
      </c>
      <c r="H240" s="35">
        <v>121.5</v>
      </c>
      <c r="I240" s="36">
        <v>69</v>
      </c>
      <c r="J240" s="36">
        <v>7012</v>
      </c>
      <c r="K240" s="36">
        <v>852200</v>
      </c>
      <c r="L240" s="36">
        <v>5631670</v>
      </c>
      <c r="M240">
        <v>7</v>
      </c>
    </row>
    <row r="241" spans="1:13">
      <c r="A241" t="s">
        <v>14</v>
      </c>
      <c r="B241">
        <v>2020</v>
      </c>
      <c r="C241" t="s">
        <v>27</v>
      </c>
      <c r="D241" t="s">
        <v>17</v>
      </c>
      <c r="E241" t="s">
        <v>16</v>
      </c>
      <c r="F241" s="35">
        <v>0.4</v>
      </c>
      <c r="G241">
        <v>2E-3</v>
      </c>
      <c r="H241" s="35">
        <v>227.4</v>
      </c>
      <c r="I241" s="36">
        <v>83</v>
      </c>
      <c r="J241" s="36">
        <v>9436</v>
      </c>
      <c r="K241" s="36">
        <v>2145571</v>
      </c>
      <c r="L241" s="36">
        <v>5631670</v>
      </c>
      <c r="M241">
        <v>8</v>
      </c>
    </row>
    <row r="242" spans="1:13">
      <c r="A242" t="s">
        <v>14</v>
      </c>
      <c r="B242">
        <v>2020</v>
      </c>
      <c r="C242" t="s">
        <v>28</v>
      </c>
      <c r="D242" t="s">
        <v>17</v>
      </c>
      <c r="E242" t="s">
        <v>16</v>
      </c>
      <c r="F242" s="35">
        <v>0.2</v>
      </c>
      <c r="G242">
        <v>1E-3</v>
      </c>
      <c r="H242" s="35">
        <v>160.80000000000001</v>
      </c>
      <c r="I242" s="36">
        <v>62</v>
      </c>
      <c r="J242" s="36">
        <v>7778</v>
      </c>
      <c r="K242" s="36">
        <v>1250644</v>
      </c>
      <c r="L242" s="36">
        <v>5631670</v>
      </c>
      <c r="M242">
        <v>9</v>
      </c>
    </row>
    <row r="243" spans="1:13">
      <c r="A243" t="s">
        <v>14</v>
      </c>
      <c r="B243">
        <v>2020</v>
      </c>
      <c r="C243" t="s">
        <v>29</v>
      </c>
      <c r="D243" t="s">
        <v>17</v>
      </c>
      <c r="E243" t="s">
        <v>16</v>
      </c>
      <c r="F243" s="35">
        <v>0.4</v>
      </c>
      <c r="G243">
        <v>2E-3</v>
      </c>
      <c r="H243" s="35">
        <v>241.3</v>
      </c>
      <c r="I243" s="36">
        <v>70</v>
      </c>
      <c r="J243" s="36">
        <v>8761</v>
      </c>
      <c r="K243" s="36">
        <v>2113828</v>
      </c>
      <c r="L243" s="36">
        <v>5631670</v>
      </c>
      <c r="M243">
        <v>10</v>
      </c>
    </row>
    <row r="244" spans="1:13">
      <c r="A244" t="s">
        <v>14</v>
      </c>
      <c r="B244">
        <v>2020</v>
      </c>
      <c r="C244" t="s">
        <v>30</v>
      </c>
      <c r="D244" t="s">
        <v>17</v>
      </c>
      <c r="E244" t="s">
        <v>16</v>
      </c>
      <c r="F244" s="35">
        <v>0.3</v>
      </c>
      <c r="G244">
        <v>2E-3</v>
      </c>
      <c r="H244" s="35">
        <v>161.69999999999999</v>
      </c>
      <c r="I244" s="36">
        <v>79</v>
      </c>
      <c r="J244" s="36">
        <v>11190</v>
      </c>
      <c r="K244" s="36">
        <v>1809962</v>
      </c>
      <c r="L244" s="36">
        <v>5631670</v>
      </c>
      <c r="M244">
        <v>11</v>
      </c>
    </row>
    <row r="245" spans="1:13">
      <c r="A245" t="s">
        <v>14</v>
      </c>
      <c r="B245">
        <v>2020</v>
      </c>
      <c r="C245" t="s">
        <v>31</v>
      </c>
      <c r="D245" t="s">
        <v>17</v>
      </c>
      <c r="E245" t="s">
        <v>16</v>
      </c>
      <c r="F245" s="35">
        <v>0.3</v>
      </c>
      <c r="G245">
        <v>2E-3</v>
      </c>
      <c r="H245" s="35">
        <v>206.4</v>
      </c>
      <c r="I245" s="36">
        <v>81</v>
      </c>
      <c r="J245" s="36">
        <v>9503</v>
      </c>
      <c r="K245" s="36">
        <v>1961208</v>
      </c>
      <c r="L245" s="36">
        <v>5631670</v>
      </c>
      <c r="M245">
        <v>12</v>
      </c>
    </row>
    <row r="246" spans="1:13">
      <c r="A246" t="s">
        <v>14</v>
      </c>
      <c r="B246">
        <v>2021</v>
      </c>
      <c r="C246" t="s">
        <v>20</v>
      </c>
      <c r="D246" t="s">
        <v>17</v>
      </c>
      <c r="E246" t="s">
        <v>16</v>
      </c>
      <c r="F246" s="35">
        <v>0.4</v>
      </c>
      <c r="G246">
        <v>1E-3</v>
      </c>
      <c r="H246" s="35">
        <v>263.39999999999998</v>
      </c>
      <c r="I246" s="36">
        <v>116</v>
      </c>
      <c r="J246" s="36">
        <v>7703</v>
      </c>
      <c r="K246" s="36">
        <v>2029312</v>
      </c>
      <c r="L246" s="36">
        <v>5675418</v>
      </c>
      <c r="M246">
        <v>1</v>
      </c>
    </row>
    <row r="247" spans="1:13">
      <c r="A247" t="s">
        <v>14</v>
      </c>
      <c r="B247">
        <v>2021</v>
      </c>
      <c r="C247" t="s">
        <v>21</v>
      </c>
      <c r="D247" t="s">
        <v>17</v>
      </c>
      <c r="E247" t="s">
        <v>16</v>
      </c>
      <c r="F247" s="35">
        <v>0.2</v>
      </c>
      <c r="G247">
        <v>1E-3</v>
      </c>
      <c r="H247" s="35">
        <v>222.2</v>
      </c>
      <c r="I247" s="36">
        <v>94</v>
      </c>
      <c r="J247" s="36">
        <v>4832</v>
      </c>
      <c r="K247" s="36">
        <v>1073718</v>
      </c>
      <c r="L247" s="36">
        <v>5675418</v>
      </c>
      <c r="M247">
        <v>2</v>
      </c>
    </row>
    <row r="248" spans="1:13">
      <c r="A248" t="s">
        <v>14</v>
      </c>
      <c r="B248">
        <v>2021</v>
      </c>
      <c r="C248" t="s">
        <v>22</v>
      </c>
      <c r="D248" t="s">
        <v>17</v>
      </c>
      <c r="E248" t="s">
        <v>16</v>
      </c>
      <c r="F248" s="35">
        <v>0.9</v>
      </c>
      <c r="G248">
        <v>4.0000000000000001E-3</v>
      </c>
      <c r="H248" s="35">
        <v>205.4</v>
      </c>
      <c r="I248" s="36">
        <v>142</v>
      </c>
      <c r="J248" s="36">
        <v>23906</v>
      </c>
      <c r="K248" s="36">
        <v>4910304</v>
      </c>
      <c r="L248" s="36">
        <v>5675418</v>
      </c>
      <c r="M248">
        <v>3</v>
      </c>
    </row>
    <row r="249" spans="1:13">
      <c r="A249" t="s">
        <v>14</v>
      </c>
      <c r="B249">
        <v>2021</v>
      </c>
      <c r="C249" t="s">
        <v>23</v>
      </c>
      <c r="D249" t="s">
        <v>17</v>
      </c>
      <c r="E249" t="s">
        <v>16</v>
      </c>
      <c r="F249" s="35">
        <v>0.1</v>
      </c>
      <c r="G249">
        <v>1E-3</v>
      </c>
      <c r="H249" s="35">
        <v>142.9</v>
      </c>
      <c r="I249" s="36">
        <v>59</v>
      </c>
      <c r="J249" s="36">
        <v>5837</v>
      </c>
      <c r="K249" s="36">
        <v>833927</v>
      </c>
      <c r="L249" s="36">
        <v>5675418</v>
      </c>
      <c r="M249">
        <v>4</v>
      </c>
    </row>
    <row r="250" spans="1:13">
      <c r="A250" t="s">
        <v>14</v>
      </c>
      <c r="B250">
        <v>2021</v>
      </c>
      <c r="C250" t="s">
        <v>24</v>
      </c>
      <c r="D250" t="s">
        <v>17</v>
      </c>
      <c r="E250" t="s">
        <v>16</v>
      </c>
      <c r="F250" s="35">
        <v>0.2</v>
      </c>
      <c r="G250">
        <v>1E-3</v>
      </c>
      <c r="H250" s="35">
        <v>165.8</v>
      </c>
      <c r="I250" s="36">
        <v>78</v>
      </c>
      <c r="J250" s="36">
        <v>7591</v>
      </c>
      <c r="K250" s="36">
        <v>1258596</v>
      </c>
      <c r="L250" s="36">
        <v>5675418</v>
      </c>
      <c r="M250">
        <v>5</v>
      </c>
    </row>
    <row r="251" spans="1:13">
      <c r="A251" t="s">
        <v>14</v>
      </c>
      <c r="B251">
        <v>2021</v>
      </c>
      <c r="C251" t="s">
        <v>25</v>
      </c>
      <c r="D251" t="s">
        <v>17</v>
      </c>
      <c r="E251" t="s">
        <v>16</v>
      </c>
      <c r="F251" s="35">
        <v>0.2</v>
      </c>
      <c r="G251">
        <v>2E-3</v>
      </c>
      <c r="H251" s="35">
        <v>104.7</v>
      </c>
      <c r="I251" s="36">
        <v>87</v>
      </c>
      <c r="J251" s="36">
        <v>11171</v>
      </c>
      <c r="K251" s="36">
        <v>1170008</v>
      </c>
      <c r="L251" s="36">
        <v>5675418</v>
      </c>
      <c r="M251">
        <v>6</v>
      </c>
    </row>
    <row r="252" spans="1:13">
      <c r="A252" t="s">
        <v>14</v>
      </c>
      <c r="B252">
        <v>2021</v>
      </c>
      <c r="C252" t="s">
        <v>26</v>
      </c>
      <c r="D252" t="s">
        <v>17</v>
      </c>
      <c r="E252" t="s">
        <v>16</v>
      </c>
      <c r="F252" s="35">
        <v>0.5</v>
      </c>
      <c r="G252">
        <v>2E-3</v>
      </c>
      <c r="H252" s="35">
        <v>196.4</v>
      </c>
      <c r="I252" s="36">
        <v>74</v>
      </c>
      <c r="J252" s="36">
        <v>13597</v>
      </c>
      <c r="K252" s="36">
        <v>2670701</v>
      </c>
      <c r="L252" s="36">
        <v>5675418</v>
      </c>
      <c r="M252">
        <v>7</v>
      </c>
    </row>
    <row r="253" spans="1:13">
      <c r="A253" t="s">
        <v>14</v>
      </c>
      <c r="B253">
        <v>2021</v>
      </c>
      <c r="C253" t="s">
        <v>27</v>
      </c>
      <c r="D253" t="s">
        <v>17</v>
      </c>
      <c r="E253" t="s">
        <v>16</v>
      </c>
      <c r="F253" s="35">
        <v>1.3</v>
      </c>
      <c r="G253">
        <v>4.0000000000000001E-3</v>
      </c>
      <c r="H253" s="35">
        <v>345.8</v>
      </c>
      <c r="I253" s="36">
        <v>62</v>
      </c>
      <c r="J253" s="36">
        <v>21231</v>
      </c>
      <c r="K253" s="36">
        <v>7341941</v>
      </c>
      <c r="L253" s="36">
        <v>5675418</v>
      </c>
      <c r="M253">
        <v>8</v>
      </c>
    </row>
    <row r="254" spans="1:13">
      <c r="A254" t="s">
        <v>14</v>
      </c>
      <c r="B254">
        <v>2021</v>
      </c>
      <c r="C254" t="s">
        <v>28</v>
      </c>
      <c r="D254" t="s">
        <v>17</v>
      </c>
      <c r="E254" t="s">
        <v>16</v>
      </c>
      <c r="F254" s="35">
        <v>0.8</v>
      </c>
      <c r="G254">
        <v>3.0000000000000001E-3</v>
      </c>
      <c r="H254" s="35">
        <v>279.60000000000002</v>
      </c>
      <c r="I254" s="36">
        <v>79</v>
      </c>
      <c r="J254" s="36">
        <v>16108</v>
      </c>
      <c r="K254" s="36">
        <v>4504341</v>
      </c>
      <c r="L254" s="36">
        <v>5675418</v>
      </c>
      <c r="M254">
        <v>9</v>
      </c>
    </row>
    <row r="255" spans="1:13">
      <c r="A255" t="s">
        <v>14</v>
      </c>
      <c r="B255">
        <v>2021</v>
      </c>
      <c r="C255" t="s">
        <v>29</v>
      </c>
      <c r="D255" t="s">
        <v>17</v>
      </c>
      <c r="E255" t="s">
        <v>16</v>
      </c>
      <c r="F255" s="35">
        <v>0.8</v>
      </c>
      <c r="G255">
        <v>4.0000000000000001E-3</v>
      </c>
      <c r="H255" s="35">
        <v>217</v>
      </c>
      <c r="I255" s="36">
        <v>115</v>
      </c>
      <c r="J255" s="36">
        <v>20202</v>
      </c>
      <c r="K255" s="36">
        <v>4383364</v>
      </c>
      <c r="L255" s="36">
        <v>5675418</v>
      </c>
      <c r="M255">
        <v>10</v>
      </c>
    </row>
    <row r="256" spans="1:13">
      <c r="A256" t="s">
        <v>14</v>
      </c>
      <c r="B256">
        <v>2021</v>
      </c>
      <c r="C256" t="s">
        <v>30</v>
      </c>
      <c r="D256" t="s">
        <v>17</v>
      </c>
      <c r="E256" t="s">
        <v>16</v>
      </c>
      <c r="F256" s="35">
        <v>0.5</v>
      </c>
      <c r="G256">
        <v>2E-3</v>
      </c>
      <c r="H256" s="35">
        <v>279.7</v>
      </c>
      <c r="I256" s="36">
        <v>78</v>
      </c>
      <c r="J256" s="36">
        <v>10647</v>
      </c>
      <c r="K256" s="36">
        <v>2977522</v>
      </c>
      <c r="L256" s="36">
        <v>5675418</v>
      </c>
      <c r="M256">
        <v>11</v>
      </c>
    </row>
    <row r="257" spans="1:13">
      <c r="A257" t="s">
        <v>14</v>
      </c>
      <c r="B257">
        <v>2021</v>
      </c>
      <c r="C257" t="s">
        <v>31</v>
      </c>
      <c r="D257" t="s">
        <v>17</v>
      </c>
      <c r="E257" t="s">
        <v>16</v>
      </c>
      <c r="F257" s="35">
        <v>0.4</v>
      </c>
      <c r="G257">
        <v>2E-3</v>
      </c>
      <c r="H257" s="35">
        <v>231.8</v>
      </c>
      <c r="I257" s="36">
        <v>129</v>
      </c>
      <c r="J257" s="36">
        <v>9437</v>
      </c>
      <c r="K257" s="36">
        <v>2187050</v>
      </c>
      <c r="L257" s="36">
        <v>5675418</v>
      </c>
      <c r="M257">
        <v>12</v>
      </c>
    </row>
    <row r="258" spans="1:13">
      <c r="A258" t="s">
        <v>14</v>
      </c>
      <c r="B258">
        <v>2022</v>
      </c>
      <c r="C258" t="s">
        <v>20</v>
      </c>
      <c r="D258" t="s">
        <v>17</v>
      </c>
      <c r="E258" t="s">
        <v>16</v>
      </c>
      <c r="F258" s="35">
        <v>0.6</v>
      </c>
      <c r="G258">
        <v>3.0000000000000001E-3</v>
      </c>
      <c r="H258" s="35">
        <v>210.7</v>
      </c>
      <c r="I258" s="36">
        <v>145</v>
      </c>
      <c r="J258" s="36">
        <v>15960</v>
      </c>
      <c r="K258" s="36">
        <v>3362357</v>
      </c>
      <c r="L258" s="36">
        <v>5713342</v>
      </c>
      <c r="M258">
        <v>1</v>
      </c>
    </row>
    <row r="259" spans="1:13">
      <c r="A259" t="s">
        <v>14</v>
      </c>
      <c r="B259">
        <v>2022</v>
      </c>
      <c r="C259" t="s">
        <v>21</v>
      </c>
      <c r="D259" t="s">
        <v>17</v>
      </c>
      <c r="E259" t="s">
        <v>16</v>
      </c>
      <c r="F259" s="35">
        <v>0.1</v>
      </c>
      <c r="G259">
        <v>1E-3</v>
      </c>
      <c r="H259" s="35">
        <v>120</v>
      </c>
      <c r="I259" s="36">
        <v>72</v>
      </c>
      <c r="J259" s="36">
        <v>4315</v>
      </c>
      <c r="K259" s="36">
        <v>517978</v>
      </c>
      <c r="L259" s="36">
        <v>5713342</v>
      </c>
      <c r="M259">
        <v>2</v>
      </c>
    </row>
    <row r="260" spans="1:13">
      <c r="A260" t="s">
        <v>14</v>
      </c>
      <c r="B260">
        <v>2022</v>
      </c>
      <c r="C260" t="s">
        <v>22</v>
      </c>
      <c r="D260" t="s">
        <v>17</v>
      </c>
      <c r="E260" t="s">
        <v>16</v>
      </c>
      <c r="F260" s="35">
        <v>0.2</v>
      </c>
      <c r="G260">
        <v>1E-3</v>
      </c>
      <c r="H260" s="35">
        <v>152.9</v>
      </c>
      <c r="I260" s="36">
        <v>73</v>
      </c>
      <c r="J260" s="36">
        <v>6553</v>
      </c>
      <c r="K260" s="36">
        <v>1002039</v>
      </c>
      <c r="L260" s="36">
        <v>5713342</v>
      </c>
      <c r="M260">
        <v>3</v>
      </c>
    </row>
    <row r="261" spans="1:13">
      <c r="A261" t="s">
        <v>14</v>
      </c>
      <c r="B261">
        <v>2022</v>
      </c>
      <c r="C261" t="s">
        <v>23</v>
      </c>
      <c r="D261" t="s">
        <v>17</v>
      </c>
      <c r="E261" t="s">
        <v>16</v>
      </c>
      <c r="F261" s="35">
        <v>0.5</v>
      </c>
      <c r="G261">
        <v>3.0000000000000001E-3</v>
      </c>
      <c r="H261" s="35">
        <v>205.9</v>
      </c>
      <c r="I261" s="36">
        <v>138</v>
      </c>
      <c r="J261" s="36">
        <v>14915</v>
      </c>
      <c r="K261" s="36">
        <v>3071040</v>
      </c>
      <c r="L261" s="36">
        <v>5713342</v>
      </c>
      <c r="M261">
        <v>4</v>
      </c>
    </row>
    <row r="262" spans="1:13">
      <c r="A262" t="s">
        <v>14</v>
      </c>
      <c r="B262">
        <v>2022</v>
      </c>
      <c r="C262" t="s">
        <v>24</v>
      </c>
      <c r="D262" t="s">
        <v>17</v>
      </c>
      <c r="E262" t="s">
        <v>16</v>
      </c>
      <c r="F262" s="35">
        <v>0.5</v>
      </c>
      <c r="G262">
        <v>4.0000000000000001E-3</v>
      </c>
      <c r="H262" s="35">
        <v>133.30000000000001</v>
      </c>
      <c r="I262" s="36">
        <v>93</v>
      </c>
      <c r="J262" s="36">
        <v>20335</v>
      </c>
      <c r="K262" s="36">
        <v>2711501</v>
      </c>
      <c r="L262" s="36">
        <v>5713342</v>
      </c>
      <c r="M262">
        <v>5</v>
      </c>
    </row>
    <row r="263" spans="1:13">
      <c r="A263" t="s">
        <v>14</v>
      </c>
      <c r="B263">
        <v>2022</v>
      </c>
      <c r="C263" t="s">
        <v>25</v>
      </c>
      <c r="D263" t="s">
        <v>17</v>
      </c>
      <c r="E263" t="s">
        <v>16</v>
      </c>
      <c r="F263" s="35">
        <v>0.8</v>
      </c>
      <c r="G263">
        <v>5.0000000000000001E-3</v>
      </c>
      <c r="H263" s="35">
        <v>179.7</v>
      </c>
      <c r="I263" s="36">
        <v>90</v>
      </c>
      <c r="J263" s="36">
        <v>26855</v>
      </c>
      <c r="K263" s="36">
        <v>4825712</v>
      </c>
      <c r="L263" s="36">
        <v>5713342</v>
      </c>
      <c r="M263">
        <v>6</v>
      </c>
    </row>
    <row r="264" spans="1:13">
      <c r="A264" t="s">
        <v>14</v>
      </c>
      <c r="B264">
        <v>2022</v>
      </c>
      <c r="C264" t="s">
        <v>26</v>
      </c>
      <c r="D264" t="s">
        <v>17</v>
      </c>
      <c r="E264" t="s">
        <v>16</v>
      </c>
      <c r="F264" s="35">
        <v>0.6</v>
      </c>
      <c r="G264">
        <v>4.0000000000000001E-3</v>
      </c>
      <c r="H264" s="35">
        <v>156.9</v>
      </c>
      <c r="I264" s="36">
        <v>60</v>
      </c>
      <c r="J264" s="36">
        <v>22848</v>
      </c>
      <c r="K264" s="36">
        <v>3584063</v>
      </c>
      <c r="L264" s="36">
        <v>5713342</v>
      </c>
      <c r="M264">
        <v>7</v>
      </c>
    </row>
    <row r="265" spans="1:13">
      <c r="A265" t="s">
        <v>14</v>
      </c>
      <c r="B265">
        <v>2022</v>
      </c>
      <c r="C265" t="s">
        <v>27</v>
      </c>
      <c r="D265" t="s">
        <v>17</v>
      </c>
      <c r="E265" t="s">
        <v>16</v>
      </c>
      <c r="F265" s="35">
        <v>0.4</v>
      </c>
      <c r="G265">
        <v>3.0000000000000001E-3</v>
      </c>
      <c r="H265" s="35">
        <v>118.5</v>
      </c>
      <c r="I265" s="36">
        <v>61</v>
      </c>
      <c r="J265" s="36">
        <v>18529</v>
      </c>
      <c r="K265" s="36">
        <v>2195084</v>
      </c>
      <c r="L265" s="36">
        <v>5713342</v>
      </c>
      <c r="M265">
        <v>8</v>
      </c>
    </row>
    <row r="266" spans="1:13">
      <c r="A266" t="s">
        <v>14</v>
      </c>
      <c r="B266">
        <v>2022</v>
      </c>
      <c r="C266" t="s">
        <v>28</v>
      </c>
      <c r="D266" t="s">
        <v>17</v>
      </c>
      <c r="E266" t="s">
        <v>16</v>
      </c>
      <c r="F266" s="35">
        <v>0.7</v>
      </c>
      <c r="G266">
        <v>4.0000000000000001E-3</v>
      </c>
      <c r="H266" s="35">
        <v>182.3</v>
      </c>
      <c r="I266" s="36">
        <v>84</v>
      </c>
      <c r="J266" s="36">
        <v>22845</v>
      </c>
      <c r="K266" s="36">
        <v>4165014</v>
      </c>
      <c r="L266" s="36">
        <v>5713342</v>
      </c>
      <c r="M266">
        <v>9</v>
      </c>
    </row>
    <row r="267" spans="1:13">
      <c r="A267" t="s">
        <v>14</v>
      </c>
      <c r="B267">
        <v>2022</v>
      </c>
      <c r="C267" t="s">
        <v>29</v>
      </c>
      <c r="D267" t="s">
        <v>17</v>
      </c>
      <c r="E267" t="s">
        <v>16</v>
      </c>
      <c r="F267" s="35">
        <v>0.4</v>
      </c>
      <c r="G267">
        <v>3.0000000000000001E-3</v>
      </c>
      <c r="H267" s="35">
        <v>127.8</v>
      </c>
      <c r="I267" s="36">
        <v>50</v>
      </c>
      <c r="J267" s="36">
        <v>18618</v>
      </c>
      <c r="K267" s="36">
        <v>2379260</v>
      </c>
      <c r="L267" s="36">
        <v>5713342</v>
      </c>
      <c r="M267">
        <v>10</v>
      </c>
    </row>
    <row r="268" spans="1:13">
      <c r="A268" t="s">
        <v>14</v>
      </c>
      <c r="B268">
        <v>2022</v>
      </c>
      <c r="C268" t="s">
        <v>30</v>
      </c>
      <c r="D268" t="s">
        <v>17</v>
      </c>
      <c r="E268" t="s">
        <v>16</v>
      </c>
      <c r="F268" s="35">
        <v>0.9</v>
      </c>
      <c r="G268">
        <v>6.0000000000000001E-3</v>
      </c>
      <c r="H268" s="35">
        <v>161.9</v>
      </c>
      <c r="I268" s="36">
        <v>139</v>
      </c>
      <c r="J268" s="36">
        <v>32518</v>
      </c>
      <c r="K268" s="36">
        <v>5265881</v>
      </c>
      <c r="L268" s="36">
        <v>5713342</v>
      </c>
      <c r="M268">
        <v>11</v>
      </c>
    </row>
    <row r="269" spans="1:13">
      <c r="A269" t="s">
        <v>14</v>
      </c>
      <c r="B269">
        <v>2022</v>
      </c>
      <c r="C269" t="s">
        <v>31</v>
      </c>
      <c r="D269" t="s">
        <v>17</v>
      </c>
      <c r="E269" t="s">
        <v>16</v>
      </c>
      <c r="F269" s="35">
        <v>1.6</v>
      </c>
      <c r="G269">
        <v>8.0000000000000002E-3</v>
      </c>
      <c r="H269" s="35">
        <v>206.7</v>
      </c>
      <c r="I269" s="36">
        <v>207</v>
      </c>
      <c r="J269" s="36">
        <v>45351</v>
      </c>
      <c r="K269" s="36">
        <v>9375774</v>
      </c>
      <c r="L269" s="36">
        <v>5713342</v>
      </c>
      <c r="M269">
        <v>12</v>
      </c>
    </row>
    <row r="270" spans="1:13">
      <c r="A270" t="s">
        <v>14</v>
      </c>
      <c r="B270">
        <v>2023</v>
      </c>
      <c r="C270" t="s">
        <v>20</v>
      </c>
      <c r="D270" t="s">
        <v>17</v>
      </c>
      <c r="E270" t="s">
        <v>16</v>
      </c>
      <c r="F270" s="35">
        <v>0.6</v>
      </c>
      <c r="G270">
        <v>3.0000000000000001E-3</v>
      </c>
      <c r="H270" s="35">
        <v>192.6</v>
      </c>
      <c r="I270" s="36">
        <v>186</v>
      </c>
      <c r="J270" s="36">
        <v>16860</v>
      </c>
      <c r="K270" s="36">
        <v>3247907</v>
      </c>
      <c r="L270" s="36">
        <v>5750834</v>
      </c>
      <c r="M270">
        <v>1</v>
      </c>
    </row>
    <row r="271" spans="1:13">
      <c r="A271" t="s">
        <v>14</v>
      </c>
      <c r="B271">
        <v>2023</v>
      </c>
      <c r="C271" t="s">
        <v>21</v>
      </c>
      <c r="D271" t="s">
        <v>17</v>
      </c>
      <c r="E271" t="s">
        <v>16</v>
      </c>
      <c r="F271" s="35">
        <v>0.3</v>
      </c>
      <c r="G271">
        <v>2E-3</v>
      </c>
      <c r="H271" s="35">
        <v>182.3</v>
      </c>
      <c r="I271" s="36">
        <v>98</v>
      </c>
      <c r="J271" s="36">
        <v>8666</v>
      </c>
      <c r="K271" s="36">
        <v>1579840</v>
      </c>
      <c r="L271" s="36">
        <v>5750834</v>
      </c>
      <c r="M271">
        <v>2</v>
      </c>
    </row>
    <row r="272" spans="1:13">
      <c r="A272" t="s">
        <v>14</v>
      </c>
      <c r="B272">
        <v>2023</v>
      </c>
      <c r="C272" t="s">
        <v>22</v>
      </c>
      <c r="D272" t="s">
        <v>17</v>
      </c>
      <c r="E272" t="s">
        <v>16</v>
      </c>
      <c r="F272" s="35">
        <v>2</v>
      </c>
      <c r="G272">
        <v>8.9999999999999993E-3</v>
      </c>
      <c r="H272" s="35">
        <v>238.4</v>
      </c>
      <c r="I272" s="36">
        <v>359</v>
      </c>
      <c r="J272" s="36">
        <v>49139</v>
      </c>
      <c r="K272" s="36">
        <v>11716717</v>
      </c>
      <c r="L272" s="36">
        <v>5750834</v>
      </c>
      <c r="M272">
        <v>3</v>
      </c>
    </row>
    <row r="273" spans="1:13">
      <c r="A273" t="s">
        <v>14</v>
      </c>
      <c r="B273">
        <v>2023</v>
      </c>
      <c r="C273" t="s">
        <v>23</v>
      </c>
      <c r="D273" t="s">
        <v>17</v>
      </c>
      <c r="E273" t="s">
        <v>16</v>
      </c>
      <c r="F273" s="35">
        <v>0.5</v>
      </c>
      <c r="G273">
        <v>7.0000000000000001E-3</v>
      </c>
      <c r="H273" s="35">
        <v>72.400000000000006</v>
      </c>
      <c r="I273" s="36">
        <v>92</v>
      </c>
      <c r="J273" s="36">
        <v>38689</v>
      </c>
      <c r="K273" s="36">
        <v>2800720</v>
      </c>
      <c r="L273" s="36">
        <v>5750834</v>
      </c>
      <c r="M273">
        <v>4</v>
      </c>
    </row>
    <row r="274" spans="1:13">
      <c r="A274" t="s">
        <v>14</v>
      </c>
      <c r="B274">
        <v>2023</v>
      </c>
      <c r="C274" t="s">
        <v>24</v>
      </c>
      <c r="D274" t="s">
        <v>17</v>
      </c>
      <c r="E274" t="s">
        <v>16</v>
      </c>
      <c r="F274" s="35">
        <v>0.1</v>
      </c>
      <c r="G274">
        <v>1E-3</v>
      </c>
      <c r="H274" s="35">
        <v>206.1</v>
      </c>
      <c r="I274" s="36">
        <v>68</v>
      </c>
      <c r="J274" s="36">
        <v>4071</v>
      </c>
      <c r="K274" s="36">
        <v>838994</v>
      </c>
      <c r="L274" s="36">
        <v>5750834</v>
      </c>
      <c r="M274">
        <v>5</v>
      </c>
    </row>
    <row r="275" spans="1:13">
      <c r="A275" t="s">
        <v>14</v>
      </c>
      <c r="B275">
        <v>2023</v>
      </c>
      <c r="C275" t="s">
        <v>25</v>
      </c>
      <c r="D275" t="s">
        <v>17</v>
      </c>
      <c r="E275" t="s">
        <v>16</v>
      </c>
      <c r="F275" s="35">
        <v>0.4</v>
      </c>
      <c r="G275">
        <v>3.0000000000000001E-3</v>
      </c>
      <c r="H275" s="35">
        <v>122.4</v>
      </c>
      <c r="I275" s="36">
        <v>72</v>
      </c>
      <c r="J275" s="36">
        <v>19453</v>
      </c>
      <c r="K275" s="36">
        <v>2381208</v>
      </c>
      <c r="L275" s="36">
        <v>5750834</v>
      </c>
      <c r="M275">
        <v>6</v>
      </c>
    </row>
    <row r="276" spans="1:13">
      <c r="A276" t="s">
        <v>14</v>
      </c>
      <c r="B276">
        <v>2023</v>
      </c>
      <c r="C276" t="s">
        <v>26</v>
      </c>
      <c r="D276" t="s">
        <v>17</v>
      </c>
      <c r="E276" t="s">
        <v>16</v>
      </c>
      <c r="F276" s="35">
        <v>1.6</v>
      </c>
      <c r="G276">
        <v>6.0000000000000001E-3</v>
      </c>
      <c r="H276" s="35">
        <v>271.89999999999998</v>
      </c>
      <c r="I276" s="36">
        <v>88</v>
      </c>
      <c r="J276" s="36">
        <v>33727</v>
      </c>
      <c r="K276" s="36">
        <v>9171049</v>
      </c>
      <c r="L276" s="36">
        <v>5750834</v>
      </c>
      <c r="M276">
        <v>7</v>
      </c>
    </row>
    <row r="277" spans="1:13">
      <c r="A277" t="s">
        <v>14</v>
      </c>
      <c r="B277">
        <v>2023</v>
      </c>
      <c r="C277" t="s">
        <v>27</v>
      </c>
      <c r="D277" t="s">
        <v>17</v>
      </c>
      <c r="E277" t="s">
        <v>16</v>
      </c>
      <c r="F277" s="35">
        <v>1.1000000000000001</v>
      </c>
      <c r="G277">
        <v>7.0000000000000001E-3</v>
      </c>
      <c r="H277" s="35">
        <v>173.3</v>
      </c>
      <c r="I277" s="36">
        <v>92</v>
      </c>
      <c r="J277" s="36">
        <v>37453</v>
      </c>
      <c r="K277" s="36">
        <v>6491865</v>
      </c>
      <c r="L277" s="36">
        <v>5750834</v>
      </c>
      <c r="M277">
        <v>8</v>
      </c>
    </row>
    <row r="278" spans="1:13">
      <c r="A278" t="s">
        <v>14</v>
      </c>
      <c r="B278">
        <v>2023</v>
      </c>
      <c r="C278" t="s">
        <v>28</v>
      </c>
      <c r="D278" t="s">
        <v>17</v>
      </c>
      <c r="E278" t="s">
        <v>16</v>
      </c>
      <c r="F278" s="35">
        <v>0.6</v>
      </c>
      <c r="G278">
        <v>4.0000000000000001E-3</v>
      </c>
      <c r="H278" s="35">
        <v>141.6</v>
      </c>
      <c r="I278" s="36">
        <v>49</v>
      </c>
      <c r="J278" s="36">
        <v>23335</v>
      </c>
      <c r="K278" s="36">
        <v>3303406</v>
      </c>
      <c r="L278" s="36">
        <v>5750834</v>
      </c>
      <c r="M278">
        <v>9</v>
      </c>
    </row>
    <row r="279" spans="1:13">
      <c r="A279" t="s">
        <v>14</v>
      </c>
      <c r="B279">
        <v>2023</v>
      </c>
      <c r="C279" t="s">
        <v>29</v>
      </c>
      <c r="D279" t="s">
        <v>17</v>
      </c>
      <c r="E279" t="s">
        <v>16</v>
      </c>
      <c r="F279" s="35">
        <v>0.4</v>
      </c>
      <c r="G279">
        <v>2E-3</v>
      </c>
      <c r="H279" s="35">
        <v>146.30000000000001</v>
      </c>
      <c r="I279" s="36">
        <v>48</v>
      </c>
      <c r="J279" s="36">
        <v>13830</v>
      </c>
      <c r="K279" s="36">
        <v>2022848</v>
      </c>
      <c r="L279" s="36">
        <v>5750834</v>
      </c>
      <c r="M279">
        <v>10</v>
      </c>
    </row>
    <row r="280" spans="1:13">
      <c r="A280" t="s">
        <v>14</v>
      </c>
      <c r="B280">
        <v>2023</v>
      </c>
      <c r="C280" t="s">
        <v>30</v>
      </c>
      <c r="D280" t="s">
        <v>17</v>
      </c>
      <c r="E280" t="s">
        <v>16</v>
      </c>
      <c r="F280" s="35">
        <v>0.5</v>
      </c>
      <c r="G280">
        <v>2E-3</v>
      </c>
      <c r="H280" s="35">
        <v>221</v>
      </c>
      <c r="I280" s="36">
        <v>53</v>
      </c>
      <c r="J280" s="36">
        <v>12687</v>
      </c>
      <c r="K280" s="36">
        <v>2804436</v>
      </c>
      <c r="L280" s="36">
        <v>5750834</v>
      </c>
      <c r="M280">
        <v>11</v>
      </c>
    </row>
    <row r="281" spans="1:13">
      <c r="A281" t="s">
        <v>14</v>
      </c>
      <c r="B281">
        <v>2023</v>
      </c>
      <c r="C281" t="s">
        <v>31</v>
      </c>
      <c r="D281" t="s">
        <v>17</v>
      </c>
      <c r="E281" t="s">
        <v>16</v>
      </c>
      <c r="F281" s="35">
        <v>0.3</v>
      </c>
      <c r="G281">
        <v>2E-3</v>
      </c>
      <c r="H281" s="35">
        <v>160.9</v>
      </c>
      <c r="I281" s="36">
        <v>80</v>
      </c>
      <c r="J281" s="36">
        <v>10110</v>
      </c>
      <c r="K281" s="36">
        <v>1626822</v>
      </c>
      <c r="L281" s="36">
        <v>5750834</v>
      </c>
      <c r="M281">
        <v>12</v>
      </c>
    </row>
    <row r="282" spans="1:13">
      <c r="A282" t="s">
        <v>14</v>
      </c>
      <c r="B282">
        <v>2024</v>
      </c>
      <c r="C282" t="s">
        <v>20</v>
      </c>
      <c r="D282" t="s">
        <v>17</v>
      </c>
      <c r="E282" t="s">
        <v>16</v>
      </c>
      <c r="F282" s="35">
        <v>0.6</v>
      </c>
      <c r="G282">
        <v>3.0000000000000001E-3</v>
      </c>
      <c r="H282" s="35">
        <v>172.6</v>
      </c>
      <c r="I282" s="36">
        <v>145</v>
      </c>
      <c r="J282" s="36">
        <v>20235</v>
      </c>
      <c r="K282" s="36">
        <v>3493432</v>
      </c>
      <c r="L282" s="36">
        <v>5795693</v>
      </c>
      <c r="M282">
        <v>1</v>
      </c>
    </row>
    <row r="283" spans="1:13">
      <c r="A283" t="s">
        <v>14</v>
      </c>
      <c r="B283">
        <v>2024</v>
      </c>
      <c r="C283" t="s">
        <v>21</v>
      </c>
      <c r="D283" t="s">
        <v>17</v>
      </c>
      <c r="E283" t="s">
        <v>16</v>
      </c>
      <c r="F283" s="35">
        <v>0.6</v>
      </c>
      <c r="G283">
        <v>5.0000000000000001E-3</v>
      </c>
      <c r="H283" s="35">
        <v>137</v>
      </c>
      <c r="I283" s="36">
        <v>191</v>
      </c>
      <c r="J283" s="36">
        <v>27117</v>
      </c>
      <c r="K283" s="36">
        <v>3715900</v>
      </c>
      <c r="L283" s="36">
        <v>5795693</v>
      </c>
      <c r="M283">
        <v>2</v>
      </c>
    </row>
    <row r="284" spans="1:13">
      <c r="A284" t="s">
        <v>14</v>
      </c>
      <c r="B284">
        <v>2024</v>
      </c>
      <c r="C284" t="s">
        <v>22</v>
      </c>
      <c r="D284" t="s">
        <v>17</v>
      </c>
      <c r="E284" t="s">
        <v>16</v>
      </c>
      <c r="F284" s="35">
        <v>1.1000000000000001</v>
      </c>
      <c r="G284">
        <v>6.0000000000000001E-3</v>
      </c>
      <c r="H284" s="35">
        <v>204.1</v>
      </c>
      <c r="I284" s="36">
        <v>199</v>
      </c>
      <c r="J284" s="36">
        <v>32301</v>
      </c>
      <c r="K284" s="36">
        <v>6591486</v>
      </c>
      <c r="L284" s="36">
        <v>5795693</v>
      </c>
      <c r="M284">
        <v>3</v>
      </c>
    </row>
    <row r="285" spans="1:13">
      <c r="A285" t="s">
        <v>14</v>
      </c>
      <c r="B285">
        <v>2024</v>
      </c>
      <c r="C285" t="s">
        <v>23</v>
      </c>
      <c r="D285" t="s">
        <v>17</v>
      </c>
      <c r="E285" t="s">
        <v>16</v>
      </c>
      <c r="F285" s="35">
        <v>0.5</v>
      </c>
      <c r="G285">
        <v>1E-3</v>
      </c>
      <c r="H285" s="35">
        <v>466.1</v>
      </c>
      <c r="I285" s="36">
        <v>91</v>
      </c>
      <c r="J285" s="36">
        <v>6662</v>
      </c>
      <c r="K285" s="36">
        <v>3105477</v>
      </c>
      <c r="L285" s="36">
        <v>5795693</v>
      </c>
      <c r="M285">
        <v>4</v>
      </c>
    </row>
    <row r="286" spans="1:13">
      <c r="A286" t="s">
        <v>14</v>
      </c>
      <c r="B286">
        <v>2024</v>
      </c>
      <c r="C286" t="s">
        <v>24</v>
      </c>
      <c r="D286" t="s">
        <v>17</v>
      </c>
      <c r="E286" t="s">
        <v>16</v>
      </c>
      <c r="F286" s="35">
        <v>0.3</v>
      </c>
      <c r="G286">
        <v>2E-3</v>
      </c>
      <c r="H286" s="35">
        <v>108</v>
      </c>
      <c r="I286" s="36">
        <v>73</v>
      </c>
      <c r="J286" s="36">
        <v>13948</v>
      </c>
      <c r="K286" s="36">
        <v>1506796</v>
      </c>
      <c r="L286" s="36">
        <v>5795693</v>
      </c>
      <c r="M286">
        <v>5</v>
      </c>
    </row>
    <row r="287" spans="1:13">
      <c r="A287" t="s">
        <v>14</v>
      </c>
      <c r="B287">
        <v>2024</v>
      </c>
      <c r="C287" t="s">
        <v>25</v>
      </c>
      <c r="D287" t="s">
        <v>17</v>
      </c>
      <c r="E287" t="s">
        <v>16</v>
      </c>
      <c r="F287" s="35">
        <v>0.7</v>
      </c>
      <c r="G287">
        <v>6.0000000000000001E-3</v>
      </c>
      <c r="H287" s="35">
        <v>113</v>
      </c>
      <c r="I287" s="36">
        <v>80</v>
      </c>
      <c r="J287" s="36">
        <v>35391</v>
      </c>
      <c r="K287" s="36">
        <v>3998793</v>
      </c>
      <c r="L287" s="36">
        <v>5795693</v>
      </c>
      <c r="M287">
        <v>6</v>
      </c>
    </row>
    <row r="288" spans="1:13">
      <c r="A288" t="s">
        <v>14</v>
      </c>
      <c r="B288">
        <v>2024</v>
      </c>
      <c r="C288" t="s">
        <v>26</v>
      </c>
      <c r="D288" t="s">
        <v>17</v>
      </c>
      <c r="E288" t="s">
        <v>16</v>
      </c>
      <c r="F288" s="35">
        <v>0.8</v>
      </c>
      <c r="G288">
        <v>6.0000000000000001E-3</v>
      </c>
      <c r="H288" s="35">
        <v>129.9</v>
      </c>
      <c r="I288" s="36">
        <v>105</v>
      </c>
      <c r="J288" s="36">
        <v>36484</v>
      </c>
      <c r="K288" s="36">
        <v>4739957</v>
      </c>
      <c r="L288" s="36">
        <v>5795693</v>
      </c>
      <c r="M288">
        <v>7</v>
      </c>
    </row>
    <row r="289" spans="1:13">
      <c r="A289" t="s">
        <v>14</v>
      </c>
      <c r="B289">
        <v>2024</v>
      </c>
      <c r="C289" t="s">
        <v>27</v>
      </c>
      <c r="D289" t="s">
        <v>17</v>
      </c>
      <c r="E289" t="s">
        <v>16</v>
      </c>
      <c r="F289" s="35">
        <v>0.4</v>
      </c>
      <c r="G289">
        <v>4.0000000000000001E-3</v>
      </c>
      <c r="H289" s="35">
        <v>116</v>
      </c>
      <c r="I289" s="36">
        <v>64</v>
      </c>
      <c r="J289" s="36">
        <v>20831</v>
      </c>
      <c r="K289" s="36">
        <v>2415769</v>
      </c>
      <c r="L289" s="36">
        <v>5795693</v>
      </c>
      <c r="M289">
        <v>8</v>
      </c>
    </row>
    <row r="290" spans="1:13">
      <c r="A290" t="s">
        <v>14</v>
      </c>
      <c r="B290">
        <v>2024</v>
      </c>
      <c r="C290" t="s">
        <v>28</v>
      </c>
      <c r="D290" t="s">
        <v>17</v>
      </c>
      <c r="E290" t="s">
        <v>16</v>
      </c>
      <c r="F290" s="35">
        <v>0.5</v>
      </c>
      <c r="G290">
        <v>4.0000000000000001E-3</v>
      </c>
      <c r="H290" s="35">
        <v>117.8</v>
      </c>
      <c r="I290" s="36">
        <v>51</v>
      </c>
      <c r="J290" s="36">
        <v>22677</v>
      </c>
      <c r="K290" s="36">
        <v>2670799</v>
      </c>
      <c r="L290" s="36">
        <v>5795693</v>
      </c>
      <c r="M290">
        <v>9</v>
      </c>
    </row>
    <row r="291" spans="1:13">
      <c r="A291" t="s">
        <v>14</v>
      </c>
      <c r="B291">
        <v>2024</v>
      </c>
      <c r="C291" t="s">
        <v>29</v>
      </c>
      <c r="D291" t="s">
        <v>17</v>
      </c>
      <c r="E291" t="s">
        <v>16</v>
      </c>
      <c r="F291" s="35">
        <v>0.3</v>
      </c>
      <c r="G291">
        <v>2E-3</v>
      </c>
      <c r="H291" s="35">
        <v>124.1</v>
      </c>
      <c r="I291" s="36">
        <v>63</v>
      </c>
      <c r="J291" s="36">
        <v>12517</v>
      </c>
      <c r="K291" s="36">
        <v>1552786</v>
      </c>
      <c r="L291" s="36">
        <v>5795693</v>
      </c>
      <c r="M291">
        <v>10</v>
      </c>
    </row>
    <row r="292" spans="1:13">
      <c r="A292" t="s">
        <v>14</v>
      </c>
      <c r="B292">
        <v>2024</v>
      </c>
      <c r="C292" t="s">
        <v>30</v>
      </c>
      <c r="D292" t="s">
        <v>17</v>
      </c>
      <c r="E292" t="s">
        <v>16</v>
      </c>
      <c r="F292" s="35">
        <v>1.4</v>
      </c>
      <c r="G292">
        <v>8.0000000000000002E-3</v>
      </c>
      <c r="H292" s="35">
        <v>178.4</v>
      </c>
      <c r="I292" s="36">
        <v>194</v>
      </c>
      <c r="J292" s="36">
        <v>44862</v>
      </c>
      <c r="K292" s="36">
        <v>8004591</v>
      </c>
      <c r="L292" s="36">
        <v>5795693</v>
      </c>
      <c r="M292">
        <v>11</v>
      </c>
    </row>
    <row r="293" spans="1:13">
      <c r="A293" t="s">
        <v>14</v>
      </c>
      <c r="B293">
        <v>2024</v>
      </c>
      <c r="C293" t="s">
        <v>31</v>
      </c>
      <c r="D293" t="s">
        <v>17</v>
      </c>
      <c r="E293" t="s">
        <v>16</v>
      </c>
      <c r="F293" s="35">
        <v>0.7</v>
      </c>
      <c r="G293">
        <v>4.0000000000000001E-3</v>
      </c>
      <c r="H293" s="35">
        <v>189.4</v>
      </c>
      <c r="I293" s="36">
        <v>144</v>
      </c>
      <c r="J293" s="36">
        <v>21230</v>
      </c>
      <c r="K293" s="36">
        <v>4021131</v>
      </c>
      <c r="L293" s="36">
        <v>5795693</v>
      </c>
      <c r="M293">
        <v>12</v>
      </c>
    </row>
    <row r="294" spans="1:13">
      <c r="A294" t="s">
        <v>14</v>
      </c>
      <c r="B294">
        <v>2013</v>
      </c>
      <c r="C294" t="s">
        <v>23</v>
      </c>
      <c r="D294" t="s">
        <v>15</v>
      </c>
      <c r="E294" t="s">
        <v>18</v>
      </c>
      <c r="F294" s="35">
        <v>0</v>
      </c>
      <c r="G294">
        <v>0</v>
      </c>
      <c r="H294" s="35">
        <v>209.4</v>
      </c>
      <c r="I294" s="36">
        <v>18</v>
      </c>
      <c r="J294" s="36">
        <v>891</v>
      </c>
      <c r="K294" s="36">
        <v>186577</v>
      </c>
      <c r="L294" s="36">
        <v>5380759</v>
      </c>
      <c r="M294">
        <v>4</v>
      </c>
    </row>
    <row r="295" spans="1:13">
      <c r="A295" t="s">
        <v>14</v>
      </c>
      <c r="B295">
        <v>2013</v>
      </c>
      <c r="C295" t="s">
        <v>25</v>
      </c>
      <c r="D295" t="s">
        <v>15</v>
      </c>
      <c r="E295" t="s">
        <v>18</v>
      </c>
      <c r="F295" s="35">
        <v>0.6</v>
      </c>
      <c r="G295">
        <v>4.0000000000000001E-3</v>
      </c>
      <c r="H295" s="35">
        <v>179.5</v>
      </c>
      <c r="I295" s="36">
        <v>9</v>
      </c>
      <c r="J295" s="36">
        <v>19003</v>
      </c>
      <c r="K295" s="36">
        <v>3411840</v>
      </c>
      <c r="L295" s="36">
        <v>5380759</v>
      </c>
      <c r="M295">
        <v>6</v>
      </c>
    </row>
    <row r="296" spans="1:13">
      <c r="A296" t="s">
        <v>14</v>
      </c>
      <c r="B296">
        <v>2013</v>
      </c>
      <c r="C296" t="s">
        <v>30</v>
      </c>
      <c r="D296" t="s">
        <v>15</v>
      </c>
      <c r="E296" t="s">
        <v>18</v>
      </c>
      <c r="F296" s="35">
        <v>1.1000000000000001</v>
      </c>
      <c r="G296">
        <v>5.0000000000000001E-3</v>
      </c>
      <c r="H296" s="35">
        <v>245.4</v>
      </c>
      <c r="I296" s="36">
        <v>53</v>
      </c>
      <c r="J296" s="36">
        <v>24572</v>
      </c>
      <c r="K296" s="36">
        <v>6030712</v>
      </c>
      <c r="L296" s="36">
        <v>5380759</v>
      </c>
      <c r="M296">
        <v>11</v>
      </c>
    </row>
    <row r="297" spans="1:13">
      <c r="A297" t="s">
        <v>14</v>
      </c>
      <c r="B297">
        <v>2014</v>
      </c>
      <c r="C297" t="s">
        <v>31</v>
      </c>
      <c r="D297" t="s">
        <v>15</v>
      </c>
      <c r="E297" t="s">
        <v>18</v>
      </c>
      <c r="F297" s="35">
        <v>2</v>
      </c>
      <c r="G297">
        <v>5.0000000000000001E-3</v>
      </c>
      <c r="H297" s="35">
        <v>384.8</v>
      </c>
      <c r="I297" s="36">
        <v>196</v>
      </c>
      <c r="J297" s="36">
        <v>28042</v>
      </c>
      <c r="K297" s="36">
        <v>10791178</v>
      </c>
      <c r="L297" s="36">
        <v>5412924</v>
      </c>
      <c r="M297">
        <v>12</v>
      </c>
    </row>
    <row r="298" spans="1:13">
      <c r="A298" t="s">
        <v>14</v>
      </c>
      <c r="B298">
        <v>2015</v>
      </c>
      <c r="C298" t="s">
        <v>21</v>
      </c>
      <c r="D298" t="s">
        <v>15</v>
      </c>
      <c r="E298" t="s">
        <v>18</v>
      </c>
      <c r="F298" s="35">
        <v>1.8</v>
      </c>
      <c r="G298">
        <v>4.0000000000000001E-3</v>
      </c>
      <c r="H298" s="35">
        <v>484.9</v>
      </c>
      <c r="I298" s="36">
        <v>123</v>
      </c>
      <c r="J298" s="36">
        <v>19881</v>
      </c>
      <c r="K298" s="36">
        <v>9639334</v>
      </c>
      <c r="L298" s="36">
        <v>5446629</v>
      </c>
      <c r="M298">
        <v>2</v>
      </c>
    </row>
    <row r="299" spans="1:13">
      <c r="A299" t="s">
        <v>14</v>
      </c>
      <c r="B299">
        <v>2015</v>
      </c>
      <c r="C299" t="s">
        <v>23</v>
      </c>
      <c r="D299" t="s">
        <v>15</v>
      </c>
      <c r="E299" t="s">
        <v>18</v>
      </c>
      <c r="F299" s="35">
        <v>0</v>
      </c>
      <c r="G299">
        <v>0</v>
      </c>
      <c r="H299" s="35">
        <v>274.39999999999998</v>
      </c>
      <c r="I299" s="36">
        <v>3</v>
      </c>
      <c r="J299" s="36">
        <v>13</v>
      </c>
      <c r="K299" s="36">
        <v>3567</v>
      </c>
      <c r="L299" s="36">
        <v>5446629</v>
      </c>
      <c r="M299">
        <v>4</v>
      </c>
    </row>
    <row r="300" spans="1:13">
      <c r="A300" t="s">
        <v>14</v>
      </c>
      <c r="B300">
        <v>2015</v>
      </c>
      <c r="C300" t="s">
        <v>25</v>
      </c>
      <c r="D300" t="s">
        <v>15</v>
      </c>
      <c r="E300" t="s">
        <v>18</v>
      </c>
      <c r="F300" s="35">
        <v>0.2</v>
      </c>
      <c r="G300">
        <v>2E-3</v>
      </c>
      <c r="H300" s="35">
        <v>132.9</v>
      </c>
      <c r="I300" s="36">
        <v>10</v>
      </c>
      <c r="J300" s="36">
        <v>8575</v>
      </c>
      <c r="K300" s="36">
        <v>1139362</v>
      </c>
      <c r="L300" s="36">
        <v>5446629</v>
      </c>
      <c r="M300">
        <v>6</v>
      </c>
    </row>
    <row r="301" spans="1:13">
      <c r="A301" t="s">
        <v>14</v>
      </c>
      <c r="B301">
        <v>2015</v>
      </c>
      <c r="C301" t="s">
        <v>26</v>
      </c>
      <c r="D301" t="s">
        <v>15</v>
      </c>
      <c r="E301" t="s">
        <v>18</v>
      </c>
      <c r="F301" s="35">
        <v>0.1</v>
      </c>
      <c r="G301">
        <v>1E-3</v>
      </c>
      <c r="H301" s="35">
        <v>101.6</v>
      </c>
      <c r="I301" s="36">
        <v>13</v>
      </c>
      <c r="J301" s="36">
        <v>4202</v>
      </c>
      <c r="K301" s="36">
        <v>426856</v>
      </c>
      <c r="L301" s="36">
        <v>5446629</v>
      </c>
      <c r="M301">
        <v>7</v>
      </c>
    </row>
    <row r="302" spans="1:13">
      <c r="A302" t="s">
        <v>14</v>
      </c>
      <c r="B302">
        <v>2015</v>
      </c>
      <c r="C302" t="s">
        <v>29</v>
      </c>
      <c r="D302" t="s">
        <v>15</v>
      </c>
      <c r="E302" t="s">
        <v>18</v>
      </c>
      <c r="F302" s="35">
        <v>1.3</v>
      </c>
      <c r="G302">
        <v>4.0000000000000001E-3</v>
      </c>
      <c r="H302" s="35">
        <v>308.8</v>
      </c>
      <c r="I302" s="36">
        <v>6</v>
      </c>
      <c r="J302" s="36">
        <v>22951</v>
      </c>
      <c r="K302" s="36">
        <v>7086320</v>
      </c>
      <c r="L302" s="36">
        <v>5446629</v>
      </c>
      <c r="M302">
        <v>10</v>
      </c>
    </row>
    <row r="303" spans="1:13">
      <c r="A303" t="s">
        <v>14</v>
      </c>
      <c r="B303">
        <v>2015</v>
      </c>
      <c r="C303" t="s">
        <v>31</v>
      </c>
      <c r="D303" t="s">
        <v>15</v>
      </c>
      <c r="E303" t="s">
        <v>18</v>
      </c>
      <c r="F303" s="35">
        <v>0.3</v>
      </c>
      <c r="G303">
        <v>1E-3</v>
      </c>
      <c r="H303" s="35">
        <v>275.60000000000002</v>
      </c>
      <c r="I303" s="36">
        <v>35</v>
      </c>
      <c r="J303" s="36">
        <v>5410</v>
      </c>
      <c r="K303" s="36">
        <v>1491021</v>
      </c>
      <c r="L303" s="36">
        <v>5446629</v>
      </c>
      <c r="M303">
        <v>12</v>
      </c>
    </row>
    <row r="304" spans="1:13">
      <c r="A304" t="s">
        <v>14</v>
      </c>
      <c r="B304">
        <v>2016</v>
      </c>
      <c r="C304" t="s">
        <v>21</v>
      </c>
      <c r="D304" t="s">
        <v>15</v>
      </c>
      <c r="E304" t="s">
        <v>18</v>
      </c>
      <c r="F304" s="35">
        <v>0.3</v>
      </c>
      <c r="G304">
        <v>3.0000000000000001E-3</v>
      </c>
      <c r="H304" s="35">
        <v>104.3</v>
      </c>
      <c r="I304" s="36">
        <v>18</v>
      </c>
      <c r="J304" s="36">
        <v>14941</v>
      </c>
      <c r="K304" s="36">
        <v>1558204</v>
      </c>
      <c r="L304" s="36">
        <v>5481869</v>
      </c>
      <c r="M304">
        <v>2</v>
      </c>
    </row>
    <row r="305" spans="1:13">
      <c r="A305" t="s">
        <v>14</v>
      </c>
      <c r="B305">
        <v>2016</v>
      </c>
      <c r="C305" t="s">
        <v>22</v>
      </c>
      <c r="D305" t="s">
        <v>15</v>
      </c>
      <c r="E305" t="s">
        <v>18</v>
      </c>
      <c r="F305" s="35">
        <v>0.5</v>
      </c>
      <c r="G305">
        <v>1E-3</v>
      </c>
      <c r="H305" s="35">
        <v>315.10000000000002</v>
      </c>
      <c r="I305" s="36">
        <v>44</v>
      </c>
      <c r="J305" s="36">
        <v>7924</v>
      </c>
      <c r="K305" s="36">
        <v>2497170</v>
      </c>
      <c r="L305" s="36">
        <v>5481869</v>
      </c>
      <c r="M305">
        <v>3</v>
      </c>
    </row>
    <row r="306" spans="1:13">
      <c r="A306" t="s">
        <v>14</v>
      </c>
      <c r="B306">
        <v>2016</v>
      </c>
      <c r="C306" t="s">
        <v>29</v>
      </c>
      <c r="D306" t="s">
        <v>15</v>
      </c>
      <c r="E306" t="s">
        <v>18</v>
      </c>
      <c r="F306" s="35">
        <v>0.1</v>
      </c>
      <c r="G306">
        <v>1E-3</v>
      </c>
      <c r="H306" s="35">
        <v>146.9</v>
      </c>
      <c r="I306" s="36">
        <v>23</v>
      </c>
      <c r="J306" s="36">
        <v>5309</v>
      </c>
      <c r="K306" s="36">
        <v>780037</v>
      </c>
      <c r="L306" s="36">
        <v>5481869</v>
      </c>
      <c r="M306">
        <v>10</v>
      </c>
    </row>
    <row r="307" spans="1:13">
      <c r="A307" t="s">
        <v>14</v>
      </c>
      <c r="B307">
        <v>2017</v>
      </c>
      <c r="C307" t="s">
        <v>20</v>
      </c>
      <c r="D307" t="s">
        <v>15</v>
      </c>
      <c r="E307" t="s">
        <v>18</v>
      </c>
      <c r="F307" s="35">
        <v>8.9</v>
      </c>
      <c r="G307">
        <v>1.4E-2</v>
      </c>
      <c r="H307" s="35">
        <v>661.3</v>
      </c>
      <c r="I307" s="36">
        <v>382</v>
      </c>
      <c r="J307" s="36">
        <v>74671</v>
      </c>
      <c r="K307" s="36">
        <v>49378854</v>
      </c>
      <c r="L307" s="36">
        <v>5517212</v>
      </c>
      <c r="M307">
        <v>1</v>
      </c>
    </row>
    <row r="308" spans="1:13">
      <c r="A308" t="s">
        <v>14</v>
      </c>
      <c r="B308">
        <v>2017</v>
      </c>
      <c r="C308" t="s">
        <v>21</v>
      </c>
      <c r="D308" t="s">
        <v>15</v>
      </c>
      <c r="E308" t="s">
        <v>18</v>
      </c>
      <c r="F308" s="35">
        <v>3.2</v>
      </c>
      <c r="G308">
        <v>5.0000000000000001E-3</v>
      </c>
      <c r="H308" s="35">
        <v>597.79999999999995</v>
      </c>
      <c r="I308" s="36">
        <v>181</v>
      </c>
      <c r="J308" s="36">
        <v>29084</v>
      </c>
      <c r="K308" s="36">
        <v>17385937</v>
      </c>
      <c r="L308" s="36">
        <v>5517212</v>
      </c>
      <c r="M308">
        <v>2</v>
      </c>
    </row>
    <row r="309" spans="1:13">
      <c r="A309" t="s">
        <v>14</v>
      </c>
      <c r="B309">
        <v>2017</v>
      </c>
      <c r="C309" t="s">
        <v>23</v>
      </c>
      <c r="D309" t="s">
        <v>15</v>
      </c>
      <c r="E309" t="s">
        <v>18</v>
      </c>
      <c r="F309" s="35">
        <v>0.5</v>
      </c>
      <c r="G309">
        <v>1E-3</v>
      </c>
      <c r="H309" s="35">
        <v>491</v>
      </c>
      <c r="I309" s="36">
        <v>55</v>
      </c>
      <c r="J309" s="36">
        <v>5787</v>
      </c>
      <c r="K309" s="36">
        <v>2841490</v>
      </c>
      <c r="L309" s="36">
        <v>5517212</v>
      </c>
      <c r="M309">
        <v>4</v>
      </c>
    </row>
    <row r="310" spans="1:13">
      <c r="A310" t="s">
        <v>14</v>
      </c>
      <c r="B310">
        <v>2017</v>
      </c>
      <c r="C310" t="s">
        <v>25</v>
      </c>
      <c r="D310" t="s">
        <v>15</v>
      </c>
      <c r="E310" t="s">
        <v>18</v>
      </c>
      <c r="F310" s="35">
        <v>0.1</v>
      </c>
      <c r="G310">
        <v>1E-3</v>
      </c>
      <c r="H310" s="35">
        <v>108.8</v>
      </c>
      <c r="I310" s="36">
        <v>26</v>
      </c>
      <c r="J310" s="36">
        <v>5736</v>
      </c>
      <c r="K310" s="36">
        <v>624158</v>
      </c>
      <c r="L310" s="36">
        <v>5517212</v>
      </c>
      <c r="M310">
        <v>6</v>
      </c>
    </row>
    <row r="311" spans="1:13">
      <c r="A311" t="s">
        <v>14</v>
      </c>
      <c r="B311">
        <v>2017</v>
      </c>
      <c r="C311" t="s">
        <v>28</v>
      </c>
      <c r="D311" t="s">
        <v>15</v>
      </c>
      <c r="E311" t="s">
        <v>18</v>
      </c>
      <c r="F311" s="35">
        <v>0</v>
      </c>
      <c r="G311">
        <v>0</v>
      </c>
      <c r="H311" s="35">
        <v>142.4</v>
      </c>
      <c r="I311" s="36">
        <v>29</v>
      </c>
      <c r="J311" s="36">
        <v>1003</v>
      </c>
      <c r="K311" s="36">
        <v>142835</v>
      </c>
      <c r="L311" s="36">
        <v>5517212</v>
      </c>
      <c r="M311">
        <v>9</v>
      </c>
    </row>
    <row r="312" spans="1:13">
      <c r="A312" t="s">
        <v>14</v>
      </c>
      <c r="B312">
        <v>2017</v>
      </c>
      <c r="C312" t="s">
        <v>29</v>
      </c>
      <c r="D312" t="s">
        <v>15</v>
      </c>
      <c r="E312" t="s">
        <v>18</v>
      </c>
      <c r="F312" s="35">
        <v>2.7</v>
      </c>
      <c r="G312">
        <v>2E-3</v>
      </c>
      <c r="H312" s="35">
        <v>1373.3</v>
      </c>
      <c r="I312" s="36">
        <v>93</v>
      </c>
      <c r="J312" s="36">
        <v>10691</v>
      </c>
      <c r="K312" s="36">
        <v>14682440</v>
      </c>
      <c r="L312" s="36">
        <v>5517212</v>
      </c>
      <c r="M312">
        <v>10</v>
      </c>
    </row>
    <row r="313" spans="1:13">
      <c r="A313" t="s">
        <v>14</v>
      </c>
      <c r="B313">
        <v>2017</v>
      </c>
      <c r="C313" t="s">
        <v>31</v>
      </c>
      <c r="D313" t="s">
        <v>15</v>
      </c>
      <c r="E313" t="s">
        <v>18</v>
      </c>
      <c r="F313" s="35">
        <v>0.2</v>
      </c>
      <c r="G313">
        <v>1E-3</v>
      </c>
      <c r="H313" s="35">
        <v>161.6</v>
      </c>
      <c r="I313" s="36">
        <v>36</v>
      </c>
      <c r="J313" s="36">
        <v>7901</v>
      </c>
      <c r="K313" s="36">
        <v>1277084</v>
      </c>
      <c r="L313" s="36">
        <v>5517212</v>
      </c>
      <c r="M313">
        <v>12</v>
      </c>
    </row>
    <row r="314" spans="1:13">
      <c r="A314" t="s">
        <v>14</v>
      </c>
      <c r="B314">
        <v>2018</v>
      </c>
      <c r="C314" t="s">
        <v>22</v>
      </c>
      <c r="D314" t="s">
        <v>15</v>
      </c>
      <c r="E314" t="s">
        <v>18</v>
      </c>
      <c r="F314" s="35">
        <v>0.1</v>
      </c>
      <c r="G314">
        <v>1E-3</v>
      </c>
      <c r="H314" s="35">
        <v>126.4</v>
      </c>
      <c r="I314" s="36">
        <v>13</v>
      </c>
      <c r="J314" s="36">
        <v>3952</v>
      </c>
      <c r="K314" s="36">
        <v>499505</v>
      </c>
      <c r="L314" s="36">
        <v>5547929</v>
      </c>
      <c r="M314">
        <v>3</v>
      </c>
    </row>
    <row r="315" spans="1:13">
      <c r="A315" t="s">
        <v>14</v>
      </c>
      <c r="B315">
        <v>2018</v>
      </c>
      <c r="C315" t="s">
        <v>24</v>
      </c>
      <c r="D315" t="s">
        <v>15</v>
      </c>
      <c r="E315" t="s">
        <v>18</v>
      </c>
      <c r="F315" s="35">
        <v>0</v>
      </c>
      <c r="G315">
        <v>0</v>
      </c>
      <c r="H315" s="35">
        <v>127.3</v>
      </c>
      <c r="I315" s="36">
        <v>3</v>
      </c>
      <c r="J315" s="36">
        <v>19</v>
      </c>
      <c r="K315" s="36">
        <v>2419</v>
      </c>
      <c r="L315" s="36">
        <v>5547929</v>
      </c>
      <c r="M315">
        <v>5</v>
      </c>
    </row>
    <row r="316" spans="1:13">
      <c r="A316" t="s">
        <v>14</v>
      </c>
      <c r="B316">
        <v>2018</v>
      </c>
      <c r="C316" t="s">
        <v>26</v>
      </c>
      <c r="D316" t="s">
        <v>15</v>
      </c>
      <c r="E316" t="s">
        <v>18</v>
      </c>
      <c r="F316" s="35">
        <v>0.1</v>
      </c>
      <c r="G316">
        <v>0</v>
      </c>
      <c r="H316" s="35">
        <v>878.4</v>
      </c>
      <c r="I316" s="36">
        <v>4</v>
      </c>
      <c r="J316" s="36">
        <v>920</v>
      </c>
      <c r="K316" s="36">
        <v>808152</v>
      </c>
      <c r="L316" s="36">
        <v>5547929</v>
      </c>
      <c r="M316">
        <v>7</v>
      </c>
    </row>
    <row r="317" spans="1:13">
      <c r="A317" t="s">
        <v>14</v>
      </c>
      <c r="B317">
        <v>2018</v>
      </c>
      <c r="C317" t="s">
        <v>29</v>
      </c>
      <c r="D317" t="s">
        <v>15</v>
      </c>
      <c r="E317" t="s">
        <v>18</v>
      </c>
      <c r="F317" s="35">
        <v>0.4</v>
      </c>
      <c r="G317">
        <v>0</v>
      </c>
      <c r="H317" s="35">
        <v>2232.1999999999998</v>
      </c>
      <c r="I317" s="36">
        <v>7</v>
      </c>
      <c r="J317" s="36">
        <v>926</v>
      </c>
      <c r="K317" s="36">
        <v>2067033</v>
      </c>
      <c r="L317" s="36">
        <v>5547929</v>
      </c>
      <c r="M317">
        <v>10</v>
      </c>
    </row>
    <row r="318" spans="1:13">
      <c r="A318" t="s">
        <v>14</v>
      </c>
      <c r="B318">
        <v>2018</v>
      </c>
      <c r="C318" t="s">
        <v>30</v>
      </c>
      <c r="D318" t="s">
        <v>15</v>
      </c>
      <c r="E318" t="s">
        <v>18</v>
      </c>
      <c r="F318" s="35">
        <v>0.4</v>
      </c>
      <c r="G318">
        <v>2E-3</v>
      </c>
      <c r="H318" s="35">
        <v>226.9</v>
      </c>
      <c r="I318" s="36">
        <v>39</v>
      </c>
      <c r="J318" s="36">
        <v>8864</v>
      </c>
      <c r="K318" s="36">
        <v>2010896</v>
      </c>
      <c r="L318" s="36">
        <v>5547929</v>
      </c>
      <c r="M318">
        <v>11</v>
      </c>
    </row>
    <row r="319" spans="1:13">
      <c r="A319" t="s">
        <v>14</v>
      </c>
      <c r="B319">
        <v>2019</v>
      </c>
      <c r="C319" t="s">
        <v>20</v>
      </c>
      <c r="D319" t="s">
        <v>15</v>
      </c>
      <c r="E319" t="s">
        <v>18</v>
      </c>
      <c r="F319" s="35">
        <v>2.6</v>
      </c>
      <c r="G319">
        <v>6.0000000000000001E-3</v>
      </c>
      <c r="H319" s="35">
        <v>452.7</v>
      </c>
      <c r="I319" s="36">
        <v>115</v>
      </c>
      <c r="J319" s="36">
        <v>31873</v>
      </c>
      <c r="K319" s="36">
        <v>14428870</v>
      </c>
      <c r="L319" s="36">
        <v>5589368</v>
      </c>
      <c r="M319">
        <v>1</v>
      </c>
    </row>
    <row r="320" spans="1:13">
      <c r="A320" t="s">
        <v>14</v>
      </c>
      <c r="B320">
        <v>2019</v>
      </c>
      <c r="C320" t="s">
        <v>21</v>
      </c>
      <c r="D320" t="s">
        <v>15</v>
      </c>
      <c r="E320" t="s">
        <v>18</v>
      </c>
      <c r="F320" s="35">
        <v>6.1</v>
      </c>
      <c r="G320">
        <v>0.01</v>
      </c>
      <c r="H320" s="35">
        <v>609</v>
      </c>
      <c r="I320" s="36">
        <v>391</v>
      </c>
      <c r="J320" s="36">
        <v>55543</v>
      </c>
      <c r="K320" s="36">
        <v>33827560</v>
      </c>
      <c r="L320" s="36">
        <v>5589368</v>
      </c>
      <c r="M320">
        <v>2</v>
      </c>
    </row>
    <row r="321" spans="1:13">
      <c r="A321" t="s">
        <v>14</v>
      </c>
      <c r="B321">
        <v>2019</v>
      </c>
      <c r="C321" t="s">
        <v>25</v>
      </c>
      <c r="D321" t="s">
        <v>15</v>
      </c>
      <c r="E321" t="s">
        <v>18</v>
      </c>
      <c r="F321" s="35">
        <v>0</v>
      </c>
      <c r="G321">
        <v>0</v>
      </c>
      <c r="H321" s="35">
        <v>159.30000000000001</v>
      </c>
      <c r="I321" s="36">
        <v>22</v>
      </c>
      <c r="J321" s="36">
        <v>1041</v>
      </c>
      <c r="K321" s="36">
        <v>165881</v>
      </c>
      <c r="L321" s="36">
        <v>5589368</v>
      </c>
      <c r="M321">
        <v>6</v>
      </c>
    </row>
    <row r="322" spans="1:13">
      <c r="A322" t="s">
        <v>14</v>
      </c>
      <c r="B322">
        <v>2019</v>
      </c>
      <c r="C322" t="s">
        <v>27</v>
      </c>
      <c r="D322" t="s">
        <v>15</v>
      </c>
      <c r="E322" t="s">
        <v>18</v>
      </c>
      <c r="F322" s="35">
        <v>0</v>
      </c>
      <c r="G322">
        <v>0</v>
      </c>
      <c r="H322" s="35">
        <v>177.2</v>
      </c>
      <c r="I322" s="36">
        <v>14</v>
      </c>
      <c r="J322" s="36">
        <v>233</v>
      </c>
      <c r="K322" s="36">
        <v>41276</v>
      </c>
      <c r="L322" s="36">
        <v>5589368</v>
      </c>
      <c r="M322">
        <v>8</v>
      </c>
    </row>
    <row r="323" spans="1:13">
      <c r="A323" t="s">
        <v>14</v>
      </c>
      <c r="B323">
        <v>2019</v>
      </c>
      <c r="C323" t="s">
        <v>28</v>
      </c>
      <c r="D323" t="s">
        <v>15</v>
      </c>
      <c r="E323" t="s">
        <v>18</v>
      </c>
      <c r="F323" s="35">
        <v>0</v>
      </c>
      <c r="G323">
        <v>0</v>
      </c>
      <c r="H323" s="35">
        <v>135.1</v>
      </c>
      <c r="I323" s="36">
        <v>21</v>
      </c>
      <c r="J323" s="36">
        <v>1356</v>
      </c>
      <c r="K323" s="36">
        <v>183161</v>
      </c>
      <c r="L323" s="36">
        <v>5589368</v>
      </c>
      <c r="M323">
        <v>9</v>
      </c>
    </row>
    <row r="324" spans="1:13">
      <c r="A324" t="s">
        <v>14</v>
      </c>
      <c r="B324">
        <v>2019</v>
      </c>
      <c r="C324" t="s">
        <v>29</v>
      </c>
      <c r="D324" t="s">
        <v>15</v>
      </c>
      <c r="E324" t="s">
        <v>18</v>
      </c>
      <c r="F324" s="35">
        <v>1.1000000000000001</v>
      </c>
      <c r="G324">
        <v>2E-3</v>
      </c>
      <c r="H324" s="35">
        <v>661.6</v>
      </c>
      <c r="I324" s="36">
        <v>43</v>
      </c>
      <c r="J324" s="36">
        <v>9474</v>
      </c>
      <c r="K324" s="36">
        <v>6268134</v>
      </c>
      <c r="L324" s="36">
        <v>5589368</v>
      </c>
      <c r="M324">
        <v>10</v>
      </c>
    </row>
    <row r="325" spans="1:13">
      <c r="A325" t="s">
        <v>14</v>
      </c>
      <c r="B325">
        <v>2019</v>
      </c>
      <c r="C325" t="s">
        <v>30</v>
      </c>
      <c r="D325" t="s">
        <v>15</v>
      </c>
      <c r="E325" t="s">
        <v>18</v>
      </c>
      <c r="F325" s="35">
        <v>0.1</v>
      </c>
      <c r="G325">
        <v>1E-3</v>
      </c>
      <c r="H325" s="35">
        <v>186.5</v>
      </c>
      <c r="I325" s="36">
        <v>27</v>
      </c>
      <c r="J325" s="36">
        <v>3531</v>
      </c>
      <c r="K325" s="36">
        <v>658518</v>
      </c>
      <c r="L325" s="36">
        <v>5589368</v>
      </c>
      <c r="M325">
        <v>11</v>
      </c>
    </row>
    <row r="326" spans="1:13">
      <c r="A326" t="s">
        <v>14</v>
      </c>
      <c r="B326">
        <v>2020</v>
      </c>
      <c r="C326" t="s">
        <v>20</v>
      </c>
      <c r="D326" t="s">
        <v>15</v>
      </c>
      <c r="E326" t="s">
        <v>18</v>
      </c>
      <c r="F326" s="35">
        <v>0.8</v>
      </c>
      <c r="G326">
        <v>2E-3</v>
      </c>
      <c r="H326" s="35">
        <v>517</v>
      </c>
      <c r="I326" s="36">
        <v>28</v>
      </c>
      <c r="J326" s="36">
        <v>9090</v>
      </c>
      <c r="K326" s="36">
        <v>4699311</v>
      </c>
      <c r="L326" s="36">
        <v>5631670</v>
      </c>
      <c r="M326">
        <v>1</v>
      </c>
    </row>
    <row r="327" spans="1:13">
      <c r="A327" t="s">
        <v>14</v>
      </c>
      <c r="B327">
        <v>2020</v>
      </c>
      <c r="C327" t="s">
        <v>21</v>
      </c>
      <c r="D327" t="s">
        <v>15</v>
      </c>
      <c r="E327" t="s">
        <v>18</v>
      </c>
      <c r="F327" s="35">
        <v>0.1</v>
      </c>
      <c r="G327">
        <v>1E-3</v>
      </c>
      <c r="H327" s="35">
        <v>101</v>
      </c>
      <c r="I327" s="36">
        <v>17</v>
      </c>
      <c r="J327" s="36">
        <v>2920</v>
      </c>
      <c r="K327" s="36">
        <v>295030</v>
      </c>
      <c r="L327" s="36">
        <v>5631670</v>
      </c>
      <c r="M327">
        <v>2</v>
      </c>
    </row>
    <row r="328" spans="1:13">
      <c r="A328" t="s">
        <v>14</v>
      </c>
      <c r="B328">
        <v>2020</v>
      </c>
      <c r="C328" t="s">
        <v>22</v>
      </c>
      <c r="D328" t="s">
        <v>15</v>
      </c>
      <c r="E328" t="s">
        <v>18</v>
      </c>
      <c r="F328" s="35">
        <v>0.2</v>
      </c>
      <c r="G328">
        <v>0</v>
      </c>
      <c r="H328" s="35">
        <v>339.6</v>
      </c>
      <c r="I328" s="36">
        <v>13</v>
      </c>
      <c r="J328" s="36">
        <v>2535</v>
      </c>
      <c r="K328" s="36">
        <v>860852</v>
      </c>
      <c r="L328" s="36">
        <v>5631670</v>
      </c>
      <c r="M328">
        <v>3</v>
      </c>
    </row>
    <row r="329" spans="1:13">
      <c r="A329" t="s">
        <v>14</v>
      </c>
      <c r="B329">
        <v>2020</v>
      </c>
      <c r="C329" t="s">
        <v>27</v>
      </c>
      <c r="D329" t="s">
        <v>15</v>
      </c>
      <c r="E329" t="s">
        <v>18</v>
      </c>
      <c r="F329" s="35">
        <v>0.1</v>
      </c>
      <c r="G329">
        <v>1E-3</v>
      </c>
      <c r="H329" s="35">
        <v>119.9</v>
      </c>
      <c r="I329" s="36">
        <v>39</v>
      </c>
      <c r="J329" s="36">
        <v>3197</v>
      </c>
      <c r="K329" s="36">
        <v>383181</v>
      </c>
      <c r="L329" s="36">
        <v>5631670</v>
      </c>
      <c r="M329">
        <v>8</v>
      </c>
    </row>
    <row r="330" spans="1:13">
      <c r="A330" t="s">
        <v>14</v>
      </c>
      <c r="B330">
        <v>2020</v>
      </c>
      <c r="C330" t="s">
        <v>28</v>
      </c>
      <c r="D330" t="s">
        <v>15</v>
      </c>
      <c r="E330" t="s">
        <v>18</v>
      </c>
      <c r="F330" s="35">
        <v>0</v>
      </c>
      <c r="G330">
        <v>0</v>
      </c>
      <c r="H330" s="35">
        <v>203.5</v>
      </c>
      <c r="I330" s="36">
        <v>11</v>
      </c>
      <c r="J330" s="36">
        <v>1157</v>
      </c>
      <c r="K330" s="36">
        <v>235452</v>
      </c>
      <c r="L330" s="36">
        <v>5631670</v>
      </c>
      <c r="M330">
        <v>9</v>
      </c>
    </row>
    <row r="331" spans="1:13">
      <c r="A331" t="s">
        <v>14</v>
      </c>
      <c r="B331">
        <v>2020</v>
      </c>
      <c r="C331" t="s">
        <v>29</v>
      </c>
      <c r="D331" t="s">
        <v>15</v>
      </c>
      <c r="E331" t="s">
        <v>18</v>
      </c>
      <c r="F331" s="35">
        <v>0</v>
      </c>
      <c r="G331">
        <v>0</v>
      </c>
      <c r="H331" s="35">
        <v>363.8</v>
      </c>
      <c r="I331" s="36">
        <v>12</v>
      </c>
      <c r="J331" s="36">
        <v>699</v>
      </c>
      <c r="K331" s="36">
        <v>254316</v>
      </c>
      <c r="L331" s="36">
        <v>5631670</v>
      </c>
      <c r="M331">
        <v>10</v>
      </c>
    </row>
    <row r="332" spans="1:13">
      <c r="A332" t="s">
        <v>14</v>
      </c>
      <c r="B332">
        <v>2021</v>
      </c>
      <c r="C332" t="s">
        <v>20</v>
      </c>
      <c r="D332" t="s">
        <v>15</v>
      </c>
      <c r="E332" t="s">
        <v>18</v>
      </c>
      <c r="F332" s="35">
        <v>1</v>
      </c>
      <c r="G332">
        <v>4.0000000000000001E-3</v>
      </c>
      <c r="H332" s="35">
        <v>272.10000000000002</v>
      </c>
      <c r="I332" s="36">
        <v>122</v>
      </c>
      <c r="J332" s="36">
        <v>21825</v>
      </c>
      <c r="K332" s="36">
        <v>5938227</v>
      </c>
      <c r="L332" s="36">
        <v>5675418</v>
      </c>
      <c r="M332">
        <v>1</v>
      </c>
    </row>
    <row r="333" spans="1:13">
      <c r="A333" t="s">
        <v>14</v>
      </c>
      <c r="B333">
        <v>2021</v>
      </c>
      <c r="C333" t="s">
        <v>26</v>
      </c>
      <c r="D333" t="s">
        <v>15</v>
      </c>
      <c r="E333" t="s">
        <v>18</v>
      </c>
      <c r="F333" s="35">
        <v>0</v>
      </c>
      <c r="G333">
        <v>0</v>
      </c>
      <c r="H333" s="35">
        <v>96.3</v>
      </c>
      <c r="I333" s="36">
        <v>6</v>
      </c>
      <c r="J333" s="36">
        <v>1479</v>
      </c>
      <c r="K333" s="36">
        <v>142441</v>
      </c>
      <c r="L333" s="36">
        <v>5675418</v>
      </c>
      <c r="M333">
        <v>7</v>
      </c>
    </row>
    <row r="334" spans="1:13">
      <c r="A334" t="s">
        <v>14</v>
      </c>
      <c r="B334">
        <v>2021</v>
      </c>
      <c r="C334" t="s">
        <v>27</v>
      </c>
      <c r="D334" t="s">
        <v>15</v>
      </c>
      <c r="E334" t="s">
        <v>18</v>
      </c>
      <c r="F334" s="35">
        <v>1.5</v>
      </c>
      <c r="G334">
        <v>4.0000000000000001E-3</v>
      </c>
      <c r="H334" s="35">
        <v>349.9</v>
      </c>
      <c r="I334" s="36">
        <v>38</v>
      </c>
      <c r="J334" s="36">
        <v>24116</v>
      </c>
      <c r="K334" s="36">
        <v>8437323</v>
      </c>
      <c r="L334" s="36">
        <v>5675418</v>
      </c>
      <c r="M334">
        <v>8</v>
      </c>
    </row>
    <row r="335" spans="1:13">
      <c r="A335" t="s">
        <v>14</v>
      </c>
      <c r="B335">
        <v>2021</v>
      </c>
      <c r="C335" t="s">
        <v>28</v>
      </c>
      <c r="D335" t="s">
        <v>15</v>
      </c>
      <c r="E335" t="s">
        <v>18</v>
      </c>
      <c r="F335" s="35">
        <v>0</v>
      </c>
      <c r="G335">
        <v>0</v>
      </c>
      <c r="H335" s="35">
        <v>240.6</v>
      </c>
      <c r="I335" s="36">
        <v>8</v>
      </c>
      <c r="J335" s="36">
        <v>16</v>
      </c>
      <c r="K335" s="36">
        <v>3850</v>
      </c>
      <c r="L335" s="36">
        <v>5675418</v>
      </c>
      <c r="M335">
        <v>9</v>
      </c>
    </row>
    <row r="336" spans="1:13">
      <c r="A336" t="s">
        <v>14</v>
      </c>
      <c r="B336">
        <v>2021</v>
      </c>
      <c r="C336" t="s">
        <v>29</v>
      </c>
      <c r="D336" t="s">
        <v>15</v>
      </c>
      <c r="E336" t="s">
        <v>18</v>
      </c>
      <c r="F336" s="35">
        <v>0.5</v>
      </c>
      <c r="G336">
        <v>2E-3</v>
      </c>
      <c r="H336" s="35">
        <v>201.5</v>
      </c>
      <c r="I336" s="36">
        <v>47</v>
      </c>
      <c r="J336" s="36">
        <v>13634</v>
      </c>
      <c r="K336" s="36">
        <v>2746637</v>
      </c>
      <c r="L336" s="36">
        <v>5675418</v>
      </c>
      <c r="M336">
        <v>10</v>
      </c>
    </row>
    <row r="337" spans="1:13">
      <c r="A337" t="s">
        <v>14</v>
      </c>
      <c r="B337">
        <v>2021</v>
      </c>
      <c r="C337" t="s">
        <v>31</v>
      </c>
      <c r="D337" t="s">
        <v>15</v>
      </c>
      <c r="E337" t="s">
        <v>18</v>
      </c>
      <c r="F337" s="35">
        <v>0.3</v>
      </c>
      <c r="G337">
        <v>1E-3</v>
      </c>
      <c r="H337" s="35">
        <v>243.3</v>
      </c>
      <c r="I337" s="36">
        <v>51</v>
      </c>
      <c r="J337" s="36">
        <v>6764</v>
      </c>
      <c r="K337" s="36">
        <v>1645842</v>
      </c>
      <c r="L337" s="36">
        <v>5675418</v>
      </c>
      <c r="M337">
        <v>12</v>
      </c>
    </row>
    <row r="338" spans="1:13">
      <c r="A338" t="s">
        <v>14</v>
      </c>
      <c r="B338">
        <v>2022</v>
      </c>
      <c r="C338" t="s">
        <v>28</v>
      </c>
      <c r="D338" t="s">
        <v>15</v>
      </c>
      <c r="E338" t="s">
        <v>18</v>
      </c>
      <c r="F338" s="35">
        <v>0.1</v>
      </c>
      <c r="G338">
        <v>1E-3</v>
      </c>
      <c r="H338" s="35">
        <v>183</v>
      </c>
      <c r="I338" s="36">
        <v>29</v>
      </c>
      <c r="J338" s="36">
        <v>4060</v>
      </c>
      <c r="K338" s="36">
        <v>742802</v>
      </c>
      <c r="L338" s="36">
        <v>5713342</v>
      </c>
      <c r="M338">
        <v>9</v>
      </c>
    </row>
    <row r="339" spans="1:13">
      <c r="A339" t="s">
        <v>14</v>
      </c>
      <c r="B339">
        <v>2022</v>
      </c>
      <c r="C339" t="s">
        <v>31</v>
      </c>
      <c r="D339" t="s">
        <v>15</v>
      </c>
      <c r="E339" t="s">
        <v>18</v>
      </c>
      <c r="F339" s="35">
        <v>0</v>
      </c>
      <c r="G339">
        <v>0</v>
      </c>
      <c r="H339" s="35">
        <v>155.4</v>
      </c>
      <c r="I339" s="36">
        <v>34</v>
      </c>
      <c r="J339" s="36">
        <v>1739</v>
      </c>
      <c r="K339" s="36">
        <v>270222</v>
      </c>
      <c r="L339" s="36">
        <v>5713342</v>
      </c>
      <c r="M339">
        <v>12</v>
      </c>
    </row>
    <row r="340" spans="1:13">
      <c r="A340" t="s">
        <v>14</v>
      </c>
      <c r="B340">
        <v>2023</v>
      </c>
      <c r="C340" t="s">
        <v>20</v>
      </c>
      <c r="D340" t="s">
        <v>15</v>
      </c>
      <c r="E340" t="s">
        <v>18</v>
      </c>
      <c r="F340" s="35">
        <v>1</v>
      </c>
      <c r="G340">
        <v>5.0000000000000001E-3</v>
      </c>
      <c r="H340" s="35">
        <v>212.9</v>
      </c>
      <c r="I340" s="36">
        <v>101</v>
      </c>
      <c r="J340" s="36">
        <v>28125</v>
      </c>
      <c r="K340" s="36">
        <v>5986704</v>
      </c>
      <c r="L340" s="36">
        <v>5750834</v>
      </c>
      <c r="M340">
        <v>1</v>
      </c>
    </row>
    <row r="341" spans="1:13">
      <c r="A341" t="s">
        <v>14</v>
      </c>
      <c r="B341">
        <v>2023</v>
      </c>
      <c r="C341" t="s">
        <v>21</v>
      </c>
      <c r="D341" t="s">
        <v>15</v>
      </c>
      <c r="E341" t="s">
        <v>18</v>
      </c>
      <c r="F341" s="35">
        <v>0.8</v>
      </c>
      <c r="G341">
        <v>6.0000000000000001E-3</v>
      </c>
      <c r="H341" s="35">
        <v>151.6</v>
      </c>
      <c r="I341" s="36">
        <v>82</v>
      </c>
      <c r="J341" s="36">
        <v>32133</v>
      </c>
      <c r="K341" s="36">
        <v>4871105</v>
      </c>
      <c r="L341" s="36">
        <v>5750834</v>
      </c>
      <c r="M341">
        <v>2</v>
      </c>
    </row>
    <row r="342" spans="1:13">
      <c r="A342" t="s">
        <v>14</v>
      </c>
      <c r="B342">
        <v>2023</v>
      </c>
      <c r="C342" t="s">
        <v>22</v>
      </c>
      <c r="D342" t="s">
        <v>15</v>
      </c>
      <c r="E342" t="s">
        <v>18</v>
      </c>
      <c r="F342" s="35">
        <v>0.2</v>
      </c>
      <c r="G342">
        <v>1E-3</v>
      </c>
      <c r="H342" s="35">
        <v>164.6</v>
      </c>
      <c r="I342" s="36">
        <v>49</v>
      </c>
      <c r="J342" s="36">
        <v>6620</v>
      </c>
      <c r="K342" s="36">
        <v>1089769</v>
      </c>
      <c r="L342" s="36">
        <v>5750834</v>
      </c>
      <c r="M342">
        <v>3</v>
      </c>
    </row>
    <row r="343" spans="1:13">
      <c r="A343" t="s">
        <v>14</v>
      </c>
      <c r="B343">
        <v>2023</v>
      </c>
      <c r="C343" t="s">
        <v>28</v>
      </c>
      <c r="D343" t="s">
        <v>15</v>
      </c>
      <c r="E343" t="s">
        <v>18</v>
      </c>
      <c r="F343" s="35">
        <v>0</v>
      </c>
      <c r="G343">
        <v>0</v>
      </c>
      <c r="H343" s="35">
        <v>293.39999999999998</v>
      </c>
      <c r="I343" s="36">
        <v>4</v>
      </c>
      <c r="J343" s="36">
        <v>10</v>
      </c>
      <c r="K343" s="36">
        <v>2934</v>
      </c>
      <c r="L343" s="36">
        <v>5750834</v>
      </c>
      <c r="M343">
        <v>9</v>
      </c>
    </row>
    <row r="344" spans="1:13">
      <c r="A344" t="s">
        <v>14</v>
      </c>
      <c r="B344">
        <v>2024</v>
      </c>
      <c r="C344" t="s">
        <v>21</v>
      </c>
      <c r="D344" t="s">
        <v>15</v>
      </c>
      <c r="E344" t="s">
        <v>18</v>
      </c>
      <c r="F344" s="35">
        <v>0.3</v>
      </c>
      <c r="G344">
        <v>0</v>
      </c>
      <c r="H344" s="35">
        <v>700.2</v>
      </c>
      <c r="I344" s="36">
        <v>7</v>
      </c>
      <c r="J344" s="36">
        <v>2610</v>
      </c>
      <c r="K344" s="36">
        <v>1827649</v>
      </c>
      <c r="L344" s="36">
        <v>5795693</v>
      </c>
      <c r="M344">
        <v>2</v>
      </c>
    </row>
    <row r="345" spans="1:13">
      <c r="A345" t="s">
        <v>14</v>
      </c>
      <c r="B345">
        <v>2024</v>
      </c>
      <c r="C345" t="s">
        <v>22</v>
      </c>
      <c r="D345" t="s">
        <v>15</v>
      </c>
      <c r="E345" t="s">
        <v>18</v>
      </c>
      <c r="F345" s="35">
        <v>0.1</v>
      </c>
      <c r="G345">
        <v>0</v>
      </c>
      <c r="H345" s="35">
        <v>379.8</v>
      </c>
      <c r="I345" s="36">
        <v>9</v>
      </c>
      <c r="J345" s="36">
        <v>1076</v>
      </c>
      <c r="K345" s="36">
        <v>408695</v>
      </c>
      <c r="L345" s="36">
        <v>5795693</v>
      </c>
      <c r="M345">
        <v>3</v>
      </c>
    </row>
    <row r="346" spans="1:13">
      <c r="A346" t="s">
        <v>14</v>
      </c>
      <c r="B346">
        <v>2024</v>
      </c>
      <c r="C346" t="s">
        <v>29</v>
      </c>
      <c r="D346" t="s">
        <v>15</v>
      </c>
      <c r="E346" t="s">
        <v>18</v>
      </c>
      <c r="F346" s="35">
        <v>0</v>
      </c>
      <c r="G346">
        <v>0</v>
      </c>
      <c r="H346" s="35">
        <v>108.3</v>
      </c>
      <c r="I346" s="36">
        <v>4</v>
      </c>
      <c r="J346" s="36">
        <v>22</v>
      </c>
      <c r="K346" s="36">
        <v>2383</v>
      </c>
      <c r="L346" s="36">
        <v>5795693</v>
      </c>
      <c r="M346">
        <v>10</v>
      </c>
    </row>
    <row r="347" spans="1:13">
      <c r="A347" t="s">
        <v>14</v>
      </c>
      <c r="B347">
        <v>2024</v>
      </c>
      <c r="C347" t="s">
        <v>30</v>
      </c>
      <c r="D347" t="s">
        <v>15</v>
      </c>
      <c r="E347" t="s">
        <v>18</v>
      </c>
      <c r="F347" s="35">
        <v>0</v>
      </c>
      <c r="G347">
        <v>0</v>
      </c>
      <c r="H347" s="35">
        <v>101.5</v>
      </c>
      <c r="I347" s="36">
        <v>8</v>
      </c>
      <c r="J347" s="36">
        <v>2413</v>
      </c>
      <c r="K347" s="36">
        <v>244962</v>
      </c>
      <c r="L347" s="36">
        <v>5795693</v>
      </c>
      <c r="M347">
        <v>11</v>
      </c>
    </row>
    <row r="348" spans="1:13">
      <c r="A348" t="s">
        <v>14</v>
      </c>
      <c r="B348">
        <v>2024</v>
      </c>
      <c r="C348" t="s">
        <v>31</v>
      </c>
      <c r="D348" t="s">
        <v>15</v>
      </c>
      <c r="E348" t="s">
        <v>18</v>
      </c>
      <c r="F348" s="35">
        <v>0.2</v>
      </c>
      <c r="G348">
        <v>1E-3</v>
      </c>
      <c r="H348" s="35">
        <v>295.39999999999998</v>
      </c>
      <c r="I348" s="36">
        <v>26</v>
      </c>
      <c r="J348" s="36">
        <v>3205</v>
      </c>
      <c r="K348" s="36">
        <v>946714</v>
      </c>
      <c r="L348" s="36">
        <v>5795693</v>
      </c>
      <c r="M348">
        <v>12</v>
      </c>
    </row>
    <row r="349" spans="1:13">
      <c r="A349" t="s">
        <v>14</v>
      </c>
      <c r="B349">
        <v>2013</v>
      </c>
      <c r="C349" t="s">
        <v>23</v>
      </c>
      <c r="D349" t="s">
        <v>17</v>
      </c>
      <c r="E349" t="s">
        <v>18</v>
      </c>
      <c r="F349" s="35">
        <v>0.4</v>
      </c>
      <c r="G349">
        <v>1E-3</v>
      </c>
      <c r="H349" s="35">
        <v>440.3</v>
      </c>
      <c r="I349" s="36">
        <v>79</v>
      </c>
      <c r="J349" s="36">
        <v>4585</v>
      </c>
      <c r="K349" s="36">
        <v>2018991</v>
      </c>
      <c r="L349" s="36">
        <v>5380759</v>
      </c>
      <c r="M349">
        <v>4</v>
      </c>
    </row>
    <row r="350" spans="1:13">
      <c r="A350" t="s">
        <v>14</v>
      </c>
      <c r="B350">
        <v>2013</v>
      </c>
      <c r="C350" t="s">
        <v>25</v>
      </c>
      <c r="D350" t="s">
        <v>17</v>
      </c>
      <c r="E350" t="s">
        <v>18</v>
      </c>
      <c r="F350" s="35">
        <v>0</v>
      </c>
      <c r="G350">
        <v>0</v>
      </c>
      <c r="H350" s="35">
        <v>104.8</v>
      </c>
      <c r="I350" s="36">
        <v>1</v>
      </c>
      <c r="J350" s="36">
        <v>370</v>
      </c>
      <c r="K350" s="36">
        <v>38781</v>
      </c>
      <c r="L350" s="36">
        <v>5380759</v>
      </c>
      <c r="M350">
        <v>6</v>
      </c>
    </row>
    <row r="351" spans="1:13">
      <c r="A351" t="s">
        <v>14</v>
      </c>
      <c r="B351">
        <v>2013</v>
      </c>
      <c r="C351" t="s">
        <v>30</v>
      </c>
      <c r="D351" t="s">
        <v>17</v>
      </c>
      <c r="E351" t="s">
        <v>18</v>
      </c>
      <c r="F351" s="35">
        <v>3.4</v>
      </c>
      <c r="G351">
        <v>8.0000000000000002E-3</v>
      </c>
      <c r="H351" s="35">
        <v>409.4</v>
      </c>
      <c r="I351" s="36">
        <v>171</v>
      </c>
      <c r="J351" s="36">
        <v>45056</v>
      </c>
      <c r="K351" s="36">
        <v>18444195</v>
      </c>
      <c r="L351" s="36">
        <v>5380759</v>
      </c>
      <c r="M351">
        <v>11</v>
      </c>
    </row>
    <row r="352" spans="1:13">
      <c r="A352" t="s">
        <v>14</v>
      </c>
      <c r="B352">
        <v>2014</v>
      </c>
      <c r="C352" t="s">
        <v>27</v>
      </c>
      <c r="D352" t="s">
        <v>17</v>
      </c>
      <c r="E352" t="s">
        <v>18</v>
      </c>
      <c r="F352" s="35">
        <v>0</v>
      </c>
      <c r="G352">
        <v>0</v>
      </c>
      <c r="H352" s="35">
        <v>276.2</v>
      </c>
      <c r="I352" s="36">
        <v>3</v>
      </c>
      <c r="J352" s="36">
        <v>297</v>
      </c>
      <c r="K352" s="36">
        <v>82023</v>
      </c>
      <c r="L352" s="36">
        <v>5412924</v>
      </c>
      <c r="M352">
        <v>8</v>
      </c>
    </row>
    <row r="353" spans="1:13">
      <c r="A353" t="s">
        <v>14</v>
      </c>
      <c r="B353">
        <v>2014</v>
      </c>
      <c r="C353" t="s">
        <v>31</v>
      </c>
      <c r="D353" t="s">
        <v>17</v>
      </c>
      <c r="E353" t="s">
        <v>18</v>
      </c>
      <c r="F353" s="35">
        <v>7.9</v>
      </c>
      <c r="G353">
        <v>1.7999999999999999E-2</v>
      </c>
      <c r="H353" s="35">
        <v>430.5</v>
      </c>
      <c r="I353" s="36">
        <v>656</v>
      </c>
      <c r="J353" s="36">
        <v>99655</v>
      </c>
      <c r="K353" s="36">
        <v>42899093</v>
      </c>
      <c r="L353" s="36">
        <v>5412924</v>
      </c>
      <c r="M353">
        <v>12</v>
      </c>
    </row>
    <row r="354" spans="1:13">
      <c r="A354" t="s">
        <v>14</v>
      </c>
      <c r="B354">
        <v>2015</v>
      </c>
      <c r="C354" t="s">
        <v>21</v>
      </c>
      <c r="D354" t="s">
        <v>17</v>
      </c>
      <c r="E354" t="s">
        <v>18</v>
      </c>
      <c r="F354" s="35">
        <v>11.1</v>
      </c>
      <c r="G354">
        <v>1.4999999999999999E-2</v>
      </c>
      <c r="H354" s="35">
        <v>728.2</v>
      </c>
      <c r="I354" s="36">
        <v>484</v>
      </c>
      <c r="J354" s="36">
        <v>83275</v>
      </c>
      <c r="K354" s="36">
        <v>60643267</v>
      </c>
      <c r="L354" s="36">
        <v>5446629</v>
      </c>
      <c r="M354">
        <v>2</v>
      </c>
    </row>
    <row r="355" spans="1:13">
      <c r="A355" t="s">
        <v>14</v>
      </c>
      <c r="B355">
        <v>2015</v>
      </c>
      <c r="C355" t="s">
        <v>23</v>
      </c>
      <c r="D355" t="s">
        <v>17</v>
      </c>
      <c r="E355" t="s">
        <v>18</v>
      </c>
      <c r="F355" s="35">
        <v>0</v>
      </c>
      <c r="G355">
        <v>0</v>
      </c>
      <c r="H355" s="35">
        <v>240.2</v>
      </c>
      <c r="I355" s="36">
        <v>4</v>
      </c>
      <c r="J355" s="36">
        <v>903</v>
      </c>
      <c r="K355" s="36">
        <v>216891</v>
      </c>
      <c r="L355" s="36">
        <v>5446629</v>
      </c>
      <c r="M355">
        <v>4</v>
      </c>
    </row>
    <row r="356" spans="1:13">
      <c r="A356" t="s">
        <v>14</v>
      </c>
      <c r="B356">
        <v>2015</v>
      </c>
      <c r="C356" t="s">
        <v>25</v>
      </c>
      <c r="D356" t="s">
        <v>17</v>
      </c>
      <c r="E356" t="s">
        <v>18</v>
      </c>
      <c r="F356" s="35">
        <v>0</v>
      </c>
      <c r="G356">
        <v>0</v>
      </c>
      <c r="H356" s="35">
        <v>271.3</v>
      </c>
      <c r="I356" s="36">
        <v>7</v>
      </c>
      <c r="J356" s="36">
        <v>214</v>
      </c>
      <c r="K356" s="36">
        <v>58055</v>
      </c>
      <c r="L356" s="36">
        <v>5446629</v>
      </c>
      <c r="M356">
        <v>6</v>
      </c>
    </row>
    <row r="357" spans="1:13">
      <c r="A357" t="s">
        <v>14</v>
      </c>
      <c r="B357">
        <v>2015</v>
      </c>
      <c r="C357" t="s">
        <v>26</v>
      </c>
      <c r="D357" t="s">
        <v>17</v>
      </c>
      <c r="E357" t="s">
        <v>18</v>
      </c>
      <c r="F357" s="35">
        <v>0</v>
      </c>
      <c r="G357">
        <v>0</v>
      </c>
      <c r="H357" s="35">
        <v>275.60000000000002</v>
      </c>
      <c r="I357" s="36">
        <v>7</v>
      </c>
      <c r="J357" s="36">
        <v>336</v>
      </c>
      <c r="K357" s="36">
        <v>92612</v>
      </c>
      <c r="L357" s="36">
        <v>5446629</v>
      </c>
      <c r="M357">
        <v>7</v>
      </c>
    </row>
    <row r="358" spans="1:13">
      <c r="A358" t="s">
        <v>14</v>
      </c>
      <c r="B358">
        <v>2015</v>
      </c>
      <c r="C358" t="s">
        <v>29</v>
      </c>
      <c r="D358" t="s">
        <v>17</v>
      </c>
      <c r="E358" t="s">
        <v>18</v>
      </c>
      <c r="F358" s="35">
        <v>0</v>
      </c>
      <c r="G358">
        <v>0</v>
      </c>
      <c r="H358" s="35">
        <v>508</v>
      </c>
      <c r="I358" s="36">
        <v>1</v>
      </c>
      <c r="J358" s="36">
        <v>6</v>
      </c>
      <c r="K358" s="36">
        <v>3048</v>
      </c>
      <c r="L358" s="36">
        <v>5446629</v>
      </c>
      <c r="M358">
        <v>10</v>
      </c>
    </row>
    <row r="359" spans="1:13">
      <c r="A359" t="s">
        <v>14</v>
      </c>
      <c r="B359">
        <v>2015</v>
      </c>
      <c r="C359" t="s">
        <v>31</v>
      </c>
      <c r="D359" t="s">
        <v>17</v>
      </c>
      <c r="E359" t="s">
        <v>18</v>
      </c>
      <c r="F359" s="35">
        <v>1.6</v>
      </c>
      <c r="G359">
        <v>4.0000000000000001E-3</v>
      </c>
      <c r="H359" s="35">
        <v>383.6</v>
      </c>
      <c r="I359" s="36">
        <v>150</v>
      </c>
      <c r="J359" s="36">
        <v>22559</v>
      </c>
      <c r="K359" s="36">
        <v>8653183</v>
      </c>
      <c r="L359" s="36">
        <v>5446629</v>
      </c>
      <c r="M359">
        <v>12</v>
      </c>
    </row>
    <row r="360" spans="1:13">
      <c r="A360" t="s">
        <v>14</v>
      </c>
      <c r="B360">
        <v>2016</v>
      </c>
      <c r="C360" t="s">
        <v>21</v>
      </c>
      <c r="D360" t="s">
        <v>17</v>
      </c>
      <c r="E360" t="s">
        <v>18</v>
      </c>
      <c r="F360" s="35">
        <v>1.4</v>
      </c>
      <c r="G360">
        <v>6.0000000000000001E-3</v>
      </c>
      <c r="H360" s="35">
        <v>249.4</v>
      </c>
      <c r="I360" s="36">
        <v>107</v>
      </c>
      <c r="J360" s="36">
        <v>30619</v>
      </c>
      <c r="K360" s="36">
        <v>7634872</v>
      </c>
      <c r="L360" s="36">
        <v>5481869</v>
      </c>
      <c r="M360">
        <v>2</v>
      </c>
    </row>
    <row r="361" spans="1:13">
      <c r="A361" t="s">
        <v>14</v>
      </c>
      <c r="B361">
        <v>2016</v>
      </c>
      <c r="C361" t="s">
        <v>22</v>
      </c>
      <c r="D361" t="s">
        <v>17</v>
      </c>
      <c r="E361" t="s">
        <v>18</v>
      </c>
      <c r="F361" s="35">
        <v>2.1</v>
      </c>
      <c r="G361">
        <v>8.0000000000000002E-3</v>
      </c>
      <c r="H361" s="35">
        <v>246.4</v>
      </c>
      <c r="I361" s="36">
        <v>176</v>
      </c>
      <c r="J361" s="36">
        <v>46021</v>
      </c>
      <c r="K361" s="36">
        <v>11341194</v>
      </c>
      <c r="L361" s="36">
        <v>5481869</v>
      </c>
      <c r="M361">
        <v>3</v>
      </c>
    </row>
    <row r="362" spans="1:13">
      <c r="A362" t="s">
        <v>14</v>
      </c>
      <c r="B362">
        <v>2016</v>
      </c>
      <c r="C362" t="s">
        <v>29</v>
      </c>
      <c r="D362" t="s">
        <v>17</v>
      </c>
      <c r="E362" t="s">
        <v>18</v>
      </c>
      <c r="F362" s="35">
        <v>0.1</v>
      </c>
      <c r="G362">
        <v>1E-3</v>
      </c>
      <c r="H362" s="35">
        <v>189.3</v>
      </c>
      <c r="I362" s="36">
        <v>25</v>
      </c>
      <c r="J362" s="36">
        <v>2900</v>
      </c>
      <c r="K362" s="36">
        <v>548933</v>
      </c>
      <c r="L362" s="36">
        <v>5481869</v>
      </c>
      <c r="M362">
        <v>10</v>
      </c>
    </row>
    <row r="363" spans="1:13">
      <c r="A363" t="s">
        <v>14</v>
      </c>
      <c r="B363">
        <v>2017</v>
      </c>
      <c r="C363" t="s">
        <v>20</v>
      </c>
      <c r="D363" t="s">
        <v>17</v>
      </c>
      <c r="E363" t="s">
        <v>18</v>
      </c>
      <c r="F363" s="35">
        <v>24.8</v>
      </c>
      <c r="G363">
        <v>4.3999999999999997E-2</v>
      </c>
      <c r="H363" s="35">
        <v>561.1</v>
      </c>
      <c r="I363" s="36">
        <v>1386</v>
      </c>
      <c r="J363" s="36">
        <v>243522</v>
      </c>
      <c r="K363" s="36">
        <v>136631718</v>
      </c>
      <c r="L363" s="36">
        <v>5517212</v>
      </c>
      <c r="M363">
        <v>1</v>
      </c>
    </row>
    <row r="364" spans="1:13">
      <c r="A364" t="s">
        <v>14</v>
      </c>
      <c r="B364">
        <v>2017</v>
      </c>
      <c r="C364" t="s">
        <v>21</v>
      </c>
      <c r="D364" t="s">
        <v>17</v>
      </c>
      <c r="E364" t="s">
        <v>18</v>
      </c>
      <c r="F364" s="35">
        <v>14.4</v>
      </c>
      <c r="G364">
        <v>2.4E-2</v>
      </c>
      <c r="H364" s="35">
        <v>599.29999999999995</v>
      </c>
      <c r="I364" s="36">
        <v>666</v>
      </c>
      <c r="J364" s="36">
        <v>132186</v>
      </c>
      <c r="K364" s="36">
        <v>79213369</v>
      </c>
      <c r="L364" s="36">
        <v>5517212</v>
      </c>
      <c r="M364">
        <v>2</v>
      </c>
    </row>
    <row r="365" spans="1:13">
      <c r="A365" t="s">
        <v>14</v>
      </c>
      <c r="B365">
        <v>2017</v>
      </c>
      <c r="C365" t="s">
        <v>23</v>
      </c>
      <c r="D365" t="s">
        <v>17</v>
      </c>
      <c r="E365" t="s">
        <v>18</v>
      </c>
      <c r="F365" s="35">
        <v>2.2999999999999998</v>
      </c>
      <c r="G365">
        <v>7.0000000000000001E-3</v>
      </c>
      <c r="H365" s="35">
        <v>306</v>
      </c>
      <c r="I365" s="36">
        <v>166</v>
      </c>
      <c r="J365" s="36">
        <v>41226</v>
      </c>
      <c r="K365" s="36">
        <v>12614715</v>
      </c>
      <c r="L365" s="36">
        <v>5517212</v>
      </c>
      <c r="M365">
        <v>4</v>
      </c>
    </row>
    <row r="366" spans="1:13">
      <c r="A366" t="s">
        <v>14</v>
      </c>
      <c r="B366">
        <v>2017</v>
      </c>
      <c r="C366" t="s">
        <v>25</v>
      </c>
      <c r="D366" t="s">
        <v>17</v>
      </c>
      <c r="E366" t="s">
        <v>18</v>
      </c>
      <c r="F366" s="35">
        <v>0</v>
      </c>
      <c r="G366">
        <v>1E-3</v>
      </c>
      <c r="H366" s="35">
        <v>73.099999999999994</v>
      </c>
      <c r="I366" s="36">
        <v>4</v>
      </c>
      <c r="J366" s="36">
        <v>3008</v>
      </c>
      <c r="K366" s="36">
        <v>219819</v>
      </c>
      <c r="L366" s="36">
        <v>5517212</v>
      </c>
      <c r="M366">
        <v>6</v>
      </c>
    </row>
    <row r="367" spans="1:13">
      <c r="A367" t="s">
        <v>14</v>
      </c>
      <c r="B367">
        <v>2017</v>
      </c>
      <c r="C367" t="s">
        <v>28</v>
      </c>
      <c r="D367" t="s">
        <v>17</v>
      </c>
      <c r="E367" t="s">
        <v>18</v>
      </c>
      <c r="F367" s="35">
        <v>0</v>
      </c>
      <c r="G367">
        <v>0</v>
      </c>
      <c r="H367" s="35">
        <v>228.2</v>
      </c>
      <c r="I367" s="36">
        <v>16</v>
      </c>
      <c r="J367" s="36">
        <v>837</v>
      </c>
      <c r="K367" s="36">
        <v>191001</v>
      </c>
      <c r="L367" s="36">
        <v>5517212</v>
      </c>
      <c r="M367">
        <v>9</v>
      </c>
    </row>
    <row r="368" spans="1:13">
      <c r="A368" t="s">
        <v>14</v>
      </c>
      <c r="B368">
        <v>2017</v>
      </c>
      <c r="C368" t="s">
        <v>29</v>
      </c>
      <c r="D368" t="s">
        <v>17</v>
      </c>
      <c r="E368" t="s">
        <v>18</v>
      </c>
      <c r="F368" s="35">
        <v>1.9</v>
      </c>
      <c r="G368">
        <v>4.0000000000000001E-3</v>
      </c>
      <c r="H368" s="35">
        <v>523.29999999999995</v>
      </c>
      <c r="I368" s="36">
        <v>118</v>
      </c>
      <c r="J368" s="36">
        <v>19582</v>
      </c>
      <c r="K368" s="36">
        <v>10248027</v>
      </c>
      <c r="L368" s="36">
        <v>5517212</v>
      </c>
      <c r="M368">
        <v>10</v>
      </c>
    </row>
    <row r="369" spans="1:13">
      <c r="A369" t="s">
        <v>14</v>
      </c>
      <c r="B369">
        <v>2017</v>
      </c>
      <c r="C369" t="s">
        <v>31</v>
      </c>
      <c r="D369" t="s">
        <v>17</v>
      </c>
      <c r="E369" t="s">
        <v>18</v>
      </c>
      <c r="F369" s="35">
        <v>2.4</v>
      </c>
      <c r="G369">
        <v>6.0000000000000001E-3</v>
      </c>
      <c r="H369" s="35">
        <v>422.8</v>
      </c>
      <c r="I369" s="36">
        <v>89</v>
      </c>
      <c r="J369" s="36">
        <v>31703</v>
      </c>
      <c r="K369" s="36">
        <v>13402715</v>
      </c>
      <c r="L369" s="36">
        <v>5517212</v>
      </c>
      <c r="M369">
        <v>12</v>
      </c>
    </row>
    <row r="370" spans="1:13">
      <c r="A370" t="s">
        <v>14</v>
      </c>
      <c r="B370">
        <v>2018</v>
      </c>
      <c r="C370" t="s">
        <v>22</v>
      </c>
      <c r="D370" t="s">
        <v>17</v>
      </c>
      <c r="E370" t="s">
        <v>18</v>
      </c>
      <c r="F370" s="35">
        <v>2.5</v>
      </c>
      <c r="G370">
        <v>4.0000000000000001E-3</v>
      </c>
      <c r="H370" s="35">
        <v>613.6</v>
      </c>
      <c r="I370" s="36">
        <v>87</v>
      </c>
      <c r="J370" s="36">
        <v>23030</v>
      </c>
      <c r="K370" s="36">
        <v>14130063</v>
      </c>
      <c r="L370" s="36">
        <v>5547929</v>
      </c>
      <c r="M370">
        <v>3</v>
      </c>
    </row>
    <row r="371" spans="1:13">
      <c r="A371" t="s">
        <v>14</v>
      </c>
      <c r="B371">
        <v>2018</v>
      </c>
      <c r="C371" t="s">
        <v>24</v>
      </c>
      <c r="D371" t="s">
        <v>17</v>
      </c>
      <c r="E371" t="s">
        <v>18</v>
      </c>
      <c r="F371" s="35">
        <v>0</v>
      </c>
      <c r="G371">
        <v>0</v>
      </c>
      <c r="H371" s="35">
        <v>410</v>
      </c>
      <c r="I371" s="36">
        <v>1</v>
      </c>
      <c r="J371" s="36">
        <v>2</v>
      </c>
      <c r="K371" s="36">
        <v>820</v>
      </c>
      <c r="L371" s="36">
        <v>5547929</v>
      </c>
      <c r="M371">
        <v>5</v>
      </c>
    </row>
    <row r="372" spans="1:13">
      <c r="A372" t="s">
        <v>14</v>
      </c>
      <c r="B372">
        <v>2018</v>
      </c>
      <c r="C372" t="s">
        <v>26</v>
      </c>
      <c r="D372" t="s">
        <v>17</v>
      </c>
      <c r="E372" t="s">
        <v>18</v>
      </c>
      <c r="F372" s="35">
        <v>0</v>
      </c>
      <c r="G372">
        <v>0</v>
      </c>
      <c r="H372" s="35">
        <v>228.4</v>
      </c>
      <c r="I372" s="36">
        <v>6</v>
      </c>
      <c r="J372" s="36">
        <v>271</v>
      </c>
      <c r="K372" s="36">
        <v>61887</v>
      </c>
      <c r="L372" s="36">
        <v>5547929</v>
      </c>
      <c r="M372">
        <v>7</v>
      </c>
    </row>
    <row r="373" spans="1:13">
      <c r="A373" t="s">
        <v>14</v>
      </c>
      <c r="B373">
        <v>2018</v>
      </c>
      <c r="C373" t="s">
        <v>29</v>
      </c>
      <c r="D373" t="s">
        <v>17</v>
      </c>
      <c r="E373" t="s">
        <v>18</v>
      </c>
      <c r="F373" s="35">
        <v>0.6</v>
      </c>
      <c r="G373">
        <v>0</v>
      </c>
      <c r="H373" s="35">
        <v>2491.9</v>
      </c>
      <c r="I373" s="36">
        <v>9</v>
      </c>
      <c r="J373" s="36">
        <v>1387</v>
      </c>
      <c r="K373" s="36">
        <v>3456284</v>
      </c>
      <c r="L373" s="36">
        <v>5547929</v>
      </c>
      <c r="M373">
        <v>10</v>
      </c>
    </row>
    <row r="374" spans="1:13">
      <c r="A374" t="s">
        <v>14</v>
      </c>
      <c r="B374">
        <v>2018</v>
      </c>
      <c r="C374" t="s">
        <v>30</v>
      </c>
      <c r="D374" t="s">
        <v>17</v>
      </c>
      <c r="E374" t="s">
        <v>18</v>
      </c>
      <c r="F374" s="35">
        <v>0.7</v>
      </c>
      <c r="G374">
        <v>2E-3</v>
      </c>
      <c r="H374" s="35">
        <v>305.39999999999998</v>
      </c>
      <c r="I374" s="36">
        <v>103</v>
      </c>
      <c r="J374" s="36">
        <v>13614</v>
      </c>
      <c r="K374" s="36">
        <v>4157589</v>
      </c>
      <c r="L374" s="36">
        <v>5547929</v>
      </c>
      <c r="M374">
        <v>11</v>
      </c>
    </row>
    <row r="375" spans="1:13">
      <c r="A375" t="s">
        <v>14</v>
      </c>
      <c r="B375">
        <v>2019</v>
      </c>
      <c r="C375" t="s">
        <v>20</v>
      </c>
      <c r="D375" t="s">
        <v>17</v>
      </c>
      <c r="E375" t="s">
        <v>18</v>
      </c>
      <c r="F375" s="35">
        <v>8.6999999999999993</v>
      </c>
      <c r="G375">
        <v>1.6E-2</v>
      </c>
      <c r="H375" s="35">
        <v>559.20000000000005</v>
      </c>
      <c r="I375" s="36">
        <v>468</v>
      </c>
      <c r="J375" s="36">
        <v>86948</v>
      </c>
      <c r="K375" s="36">
        <v>48617109</v>
      </c>
      <c r="L375" s="36">
        <v>5589368</v>
      </c>
      <c r="M375">
        <v>1</v>
      </c>
    </row>
    <row r="376" spans="1:13">
      <c r="A376" t="s">
        <v>14</v>
      </c>
      <c r="B376">
        <v>2019</v>
      </c>
      <c r="C376" t="s">
        <v>21</v>
      </c>
      <c r="D376" t="s">
        <v>17</v>
      </c>
      <c r="E376" t="s">
        <v>18</v>
      </c>
      <c r="F376" s="35">
        <v>51.4</v>
      </c>
      <c r="G376">
        <v>5.6000000000000001E-2</v>
      </c>
      <c r="H376" s="35">
        <v>923.7</v>
      </c>
      <c r="I376" s="36">
        <v>1665</v>
      </c>
      <c r="J376" s="36">
        <v>311196</v>
      </c>
      <c r="K376" s="36">
        <v>287458506</v>
      </c>
      <c r="L376" s="36">
        <v>5589368</v>
      </c>
      <c r="M376">
        <v>2</v>
      </c>
    </row>
    <row r="377" spans="1:13">
      <c r="A377" t="s">
        <v>14</v>
      </c>
      <c r="B377">
        <v>2019</v>
      </c>
      <c r="C377" t="s">
        <v>25</v>
      </c>
      <c r="D377" t="s">
        <v>17</v>
      </c>
      <c r="E377" t="s">
        <v>18</v>
      </c>
      <c r="F377" s="35">
        <v>0.1</v>
      </c>
      <c r="G377">
        <v>0</v>
      </c>
      <c r="H377" s="35">
        <v>206.7</v>
      </c>
      <c r="I377" s="36">
        <v>16</v>
      </c>
      <c r="J377" s="36">
        <v>1943</v>
      </c>
      <c r="K377" s="36">
        <v>401626</v>
      </c>
      <c r="L377" s="36">
        <v>5589368</v>
      </c>
      <c r="M377">
        <v>6</v>
      </c>
    </row>
    <row r="378" spans="1:13">
      <c r="A378" t="s">
        <v>14</v>
      </c>
      <c r="B378">
        <v>2019</v>
      </c>
      <c r="C378" t="s">
        <v>27</v>
      </c>
      <c r="D378" t="s">
        <v>17</v>
      </c>
      <c r="E378" t="s">
        <v>18</v>
      </c>
      <c r="F378" s="35">
        <v>0</v>
      </c>
      <c r="G378">
        <v>0</v>
      </c>
      <c r="H378" s="35">
        <v>245.9</v>
      </c>
      <c r="I378" s="36">
        <v>5</v>
      </c>
      <c r="J378" s="36">
        <v>147</v>
      </c>
      <c r="K378" s="36">
        <v>36150</v>
      </c>
      <c r="L378" s="36">
        <v>5589368</v>
      </c>
      <c r="M378">
        <v>8</v>
      </c>
    </row>
    <row r="379" spans="1:13">
      <c r="A379" t="s">
        <v>14</v>
      </c>
      <c r="B379">
        <v>2019</v>
      </c>
      <c r="C379" t="s">
        <v>28</v>
      </c>
      <c r="D379" t="s">
        <v>17</v>
      </c>
      <c r="E379" t="s">
        <v>18</v>
      </c>
      <c r="F379" s="35">
        <v>0</v>
      </c>
      <c r="G379">
        <v>0</v>
      </c>
      <c r="H379" s="35">
        <v>534.9</v>
      </c>
      <c r="I379" s="36">
        <v>7</v>
      </c>
      <c r="J379" s="36">
        <v>93</v>
      </c>
      <c r="K379" s="36">
        <v>49747</v>
      </c>
      <c r="L379" s="36">
        <v>5589368</v>
      </c>
      <c r="M379">
        <v>9</v>
      </c>
    </row>
    <row r="380" spans="1:13">
      <c r="A380" t="s">
        <v>14</v>
      </c>
      <c r="B380">
        <v>2019</v>
      </c>
      <c r="C380" t="s">
        <v>29</v>
      </c>
      <c r="D380" t="s">
        <v>17</v>
      </c>
      <c r="E380" t="s">
        <v>18</v>
      </c>
      <c r="F380" s="35">
        <v>0.3</v>
      </c>
      <c r="G380">
        <v>0</v>
      </c>
      <c r="H380" s="35">
        <v>1741.9</v>
      </c>
      <c r="I380" s="36">
        <v>21</v>
      </c>
      <c r="J380" s="36">
        <v>917</v>
      </c>
      <c r="K380" s="36">
        <v>1597283</v>
      </c>
      <c r="L380" s="36">
        <v>5589368</v>
      </c>
      <c r="M380">
        <v>10</v>
      </c>
    </row>
    <row r="381" spans="1:13">
      <c r="A381" t="s">
        <v>14</v>
      </c>
      <c r="B381">
        <v>2019</v>
      </c>
      <c r="C381" t="s">
        <v>30</v>
      </c>
      <c r="D381" t="s">
        <v>17</v>
      </c>
      <c r="E381" t="s">
        <v>18</v>
      </c>
      <c r="F381" s="35">
        <v>0.7</v>
      </c>
      <c r="G381">
        <v>3.0000000000000001E-3</v>
      </c>
      <c r="H381" s="35">
        <v>256.10000000000002</v>
      </c>
      <c r="I381" s="36">
        <v>90</v>
      </c>
      <c r="J381" s="36">
        <v>14860</v>
      </c>
      <c r="K381" s="36">
        <v>3806053</v>
      </c>
      <c r="L381" s="36">
        <v>5589368</v>
      </c>
      <c r="M381">
        <v>11</v>
      </c>
    </row>
    <row r="382" spans="1:13">
      <c r="A382" t="s">
        <v>14</v>
      </c>
      <c r="B382">
        <v>2020</v>
      </c>
      <c r="C382" t="s">
        <v>20</v>
      </c>
      <c r="D382" t="s">
        <v>17</v>
      </c>
      <c r="E382" t="s">
        <v>18</v>
      </c>
      <c r="F382" s="35">
        <v>2.9</v>
      </c>
      <c r="G382">
        <v>3.0000000000000001E-3</v>
      </c>
      <c r="H382" s="35">
        <v>990.6</v>
      </c>
      <c r="I382" s="36">
        <v>140</v>
      </c>
      <c r="J382" s="36">
        <v>16642</v>
      </c>
      <c r="K382" s="36">
        <v>16486027</v>
      </c>
      <c r="L382" s="36">
        <v>5631670</v>
      </c>
      <c r="M382">
        <v>1</v>
      </c>
    </row>
    <row r="383" spans="1:13">
      <c r="A383" t="s">
        <v>14</v>
      </c>
      <c r="B383">
        <v>2020</v>
      </c>
      <c r="C383" t="s">
        <v>21</v>
      </c>
      <c r="D383" t="s">
        <v>17</v>
      </c>
      <c r="E383" t="s">
        <v>18</v>
      </c>
      <c r="F383" s="35">
        <v>0.4</v>
      </c>
      <c r="G383">
        <v>2E-3</v>
      </c>
      <c r="H383" s="35">
        <v>222</v>
      </c>
      <c r="I383" s="36">
        <v>50</v>
      </c>
      <c r="J383" s="36">
        <v>9785</v>
      </c>
      <c r="K383" s="36">
        <v>2172472</v>
      </c>
      <c r="L383" s="36">
        <v>5631670</v>
      </c>
      <c r="M383">
        <v>2</v>
      </c>
    </row>
    <row r="384" spans="1:13">
      <c r="A384" t="s">
        <v>14</v>
      </c>
      <c r="B384">
        <v>2020</v>
      </c>
      <c r="C384" t="s">
        <v>22</v>
      </c>
      <c r="D384" t="s">
        <v>17</v>
      </c>
      <c r="E384" t="s">
        <v>18</v>
      </c>
      <c r="F384" s="35">
        <v>0.5</v>
      </c>
      <c r="G384">
        <v>2E-3</v>
      </c>
      <c r="H384" s="35">
        <v>265.10000000000002</v>
      </c>
      <c r="I384" s="36">
        <v>61</v>
      </c>
      <c r="J384" s="36">
        <v>10650</v>
      </c>
      <c r="K384" s="36">
        <v>2822879</v>
      </c>
      <c r="L384" s="36">
        <v>5631670</v>
      </c>
      <c r="M384">
        <v>3</v>
      </c>
    </row>
    <row r="385" spans="1:13">
      <c r="A385" t="s">
        <v>14</v>
      </c>
      <c r="B385">
        <v>2020</v>
      </c>
      <c r="C385" t="s">
        <v>27</v>
      </c>
      <c r="D385" t="s">
        <v>17</v>
      </c>
      <c r="E385" t="s">
        <v>18</v>
      </c>
      <c r="F385" s="35">
        <v>0.4</v>
      </c>
      <c r="G385">
        <v>1E-3</v>
      </c>
      <c r="H385" s="35">
        <v>497.1</v>
      </c>
      <c r="I385" s="36">
        <v>53</v>
      </c>
      <c r="J385" s="36">
        <v>4841</v>
      </c>
      <c r="K385" s="36">
        <v>2406685</v>
      </c>
      <c r="L385" s="36">
        <v>5631670</v>
      </c>
      <c r="M385">
        <v>8</v>
      </c>
    </row>
    <row r="386" spans="1:13">
      <c r="A386" t="s">
        <v>14</v>
      </c>
      <c r="B386">
        <v>2020</v>
      </c>
      <c r="C386" t="s">
        <v>28</v>
      </c>
      <c r="D386" t="s">
        <v>17</v>
      </c>
      <c r="E386" t="s">
        <v>18</v>
      </c>
      <c r="F386" s="35">
        <v>0.1</v>
      </c>
      <c r="G386">
        <v>0</v>
      </c>
      <c r="H386" s="35">
        <v>319.60000000000002</v>
      </c>
      <c r="I386" s="36">
        <v>9</v>
      </c>
      <c r="J386" s="36">
        <v>1328</v>
      </c>
      <c r="K386" s="36">
        <v>424466</v>
      </c>
      <c r="L386" s="36">
        <v>5631670</v>
      </c>
      <c r="M386">
        <v>9</v>
      </c>
    </row>
    <row r="387" spans="1:13">
      <c r="A387" t="s">
        <v>14</v>
      </c>
      <c r="B387">
        <v>2020</v>
      </c>
      <c r="C387" t="s">
        <v>29</v>
      </c>
      <c r="D387" t="s">
        <v>17</v>
      </c>
      <c r="E387" t="s">
        <v>18</v>
      </c>
      <c r="F387" s="35">
        <v>0.1</v>
      </c>
      <c r="G387">
        <v>0</v>
      </c>
      <c r="H387" s="35">
        <v>390.5</v>
      </c>
      <c r="I387" s="36">
        <v>4</v>
      </c>
      <c r="J387" s="36">
        <v>1571</v>
      </c>
      <c r="K387" s="36">
        <v>613426</v>
      </c>
      <c r="L387" s="36">
        <v>5631670</v>
      </c>
      <c r="M387">
        <v>10</v>
      </c>
    </row>
    <row r="388" spans="1:13">
      <c r="A388" t="s">
        <v>14</v>
      </c>
      <c r="B388">
        <v>2021</v>
      </c>
      <c r="C388" t="s">
        <v>20</v>
      </c>
      <c r="D388" t="s">
        <v>17</v>
      </c>
      <c r="E388" t="s">
        <v>18</v>
      </c>
      <c r="F388" s="35">
        <v>3</v>
      </c>
      <c r="G388">
        <v>1.2E-2</v>
      </c>
      <c r="H388" s="35">
        <v>248.5</v>
      </c>
      <c r="I388" s="36">
        <v>297</v>
      </c>
      <c r="J388" s="36">
        <v>68790</v>
      </c>
      <c r="K388" s="36">
        <v>17093309</v>
      </c>
      <c r="L388" s="36">
        <v>5675418</v>
      </c>
      <c r="M388">
        <v>1</v>
      </c>
    </row>
    <row r="389" spans="1:13">
      <c r="A389" t="s">
        <v>14</v>
      </c>
      <c r="B389">
        <v>2021</v>
      </c>
      <c r="C389" t="s">
        <v>26</v>
      </c>
      <c r="D389" t="s">
        <v>17</v>
      </c>
      <c r="E389" t="s">
        <v>18</v>
      </c>
      <c r="F389" s="35">
        <v>0</v>
      </c>
      <c r="G389">
        <v>0</v>
      </c>
      <c r="H389" s="35">
        <v>76.099999999999994</v>
      </c>
      <c r="I389" s="36">
        <v>5</v>
      </c>
      <c r="J389" s="36">
        <v>140</v>
      </c>
      <c r="K389" s="36">
        <v>10658</v>
      </c>
      <c r="L389" s="36">
        <v>5675418</v>
      </c>
      <c r="M389">
        <v>7</v>
      </c>
    </row>
    <row r="390" spans="1:13">
      <c r="A390" t="s">
        <v>14</v>
      </c>
      <c r="B390">
        <v>2021</v>
      </c>
      <c r="C390" t="s">
        <v>27</v>
      </c>
      <c r="D390" t="s">
        <v>17</v>
      </c>
      <c r="E390" t="s">
        <v>18</v>
      </c>
      <c r="F390" s="35">
        <v>0.7</v>
      </c>
      <c r="G390">
        <v>1E-3</v>
      </c>
      <c r="H390" s="35">
        <v>535</v>
      </c>
      <c r="I390" s="36">
        <v>11</v>
      </c>
      <c r="J390" s="36">
        <v>7291</v>
      </c>
      <c r="K390" s="36">
        <v>3900639</v>
      </c>
      <c r="L390" s="36">
        <v>5675418</v>
      </c>
      <c r="M390">
        <v>8</v>
      </c>
    </row>
    <row r="391" spans="1:13">
      <c r="A391" t="s">
        <v>14</v>
      </c>
      <c r="B391">
        <v>2021</v>
      </c>
      <c r="C391" t="s">
        <v>28</v>
      </c>
      <c r="D391" t="s">
        <v>17</v>
      </c>
      <c r="E391" t="s">
        <v>18</v>
      </c>
      <c r="F391" s="35">
        <v>0</v>
      </c>
      <c r="G391">
        <v>0</v>
      </c>
      <c r="H391" s="35">
        <v>314.10000000000002</v>
      </c>
      <c r="I391" s="36">
        <v>3</v>
      </c>
      <c r="J391" s="36">
        <v>11</v>
      </c>
      <c r="K391" s="36">
        <v>3455</v>
      </c>
      <c r="L391" s="36">
        <v>5675418</v>
      </c>
      <c r="M391">
        <v>9</v>
      </c>
    </row>
    <row r="392" spans="1:13">
      <c r="A392" t="s">
        <v>14</v>
      </c>
      <c r="B392">
        <v>2021</v>
      </c>
      <c r="C392" t="s">
        <v>29</v>
      </c>
      <c r="D392" t="s">
        <v>17</v>
      </c>
      <c r="E392" t="s">
        <v>18</v>
      </c>
      <c r="F392" s="35">
        <v>1.7</v>
      </c>
      <c r="G392">
        <v>5.0000000000000001E-3</v>
      </c>
      <c r="H392" s="35">
        <v>319.39999999999998</v>
      </c>
      <c r="I392" s="36">
        <v>133</v>
      </c>
      <c r="J392" s="36">
        <v>30850</v>
      </c>
      <c r="K392" s="36">
        <v>9852559</v>
      </c>
      <c r="L392" s="36">
        <v>5675418</v>
      </c>
      <c r="M392">
        <v>10</v>
      </c>
    </row>
    <row r="393" spans="1:13">
      <c r="A393" t="s">
        <v>14</v>
      </c>
      <c r="B393">
        <v>2021</v>
      </c>
      <c r="C393" t="s">
        <v>31</v>
      </c>
      <c r="D393" t="s">
        <v>17</v>
      </c>
      <c r="E393" t="s">
        <v>18</v>
      </c>
      <c r="F393" s="35">
        <v>2.2999999999999998</v>
      </c>
      <c r="G393">
        <v>7.0000000000000001E-3</v>
      </c>
      <c r="H393" s="35">
        <v>316.60000000000002</v>
      </c>
      <c r="I393" s="36">
        <v>246</v>
      </c>
      <c r="J393" s="36">
        <v>41223</v>
      </c>
      <c r="K393" s="36">
        <v>13051529</v>
      </c>
      <c r="L393" s="36">
        <v>5675418</v>
      </c>
      <c r="M393">
        <v>12</v>
      </c>
    </row>
    <row r="394" spans="1:13">
      <c r="A394" t="s">
        <v>14</v>
      </c>
      <c r="B394">
        <v>2022</v>
      </c>
      <c r="C394" t="s">
        <v>28</v>
      </c>
      <c r="D394" t="s">
        <v>17</v>
      </c>
      <c r="E394" t="s">
        <v>18</v>
      </c>
      <c r="F394" s="35">
        <v>0.1</v>
      </c>
      <c r="G394">
        <v>1E-3</v>
      </c>
      <c r="H394" s="35">
        <v>144.5</v>
      </c>
      <c r="I394" s="36">
        <v>9</v>
      </c>
      <c r="J394" s="36">
        <v>3881</v>
      </c>
      <c r="K394" s="36">
        <v>560751</v>
      </c>
      <c r="L394" s="36">
        <v>5713342</v>
      </c>
      <c r="M394">
        <v>9</v>
      </c>
    </row>
    <row r="395" spans="1:13">
      <c r="A395" t="s">
        <v>14</v>
      </c>
      <c r="B395">
        <v>2022</v>
      </c>
      <c r="C395" t="s">
        <v>31</v>
      </c>
      <c r="D395" t="s">
        <v>17</v>
      </c>
      <c r="E395" t="s">
        <v>18</v>
      </c>
      <c r="F395" s="35">
        <v>1.3</v>
      </c>
      <c r="G395">
        <v>6.0000000000000001E-3</v>
      </c>
      <c r="H395" s="35">
        <v>216.5</v>
      </c>
      <c r="I395" s="36">
        <v>94</v>
      </c>
      <c r="J395" s="36">
        <v>35168</v>
      </c>
      <c r="K395" s="36">
        <v>7613987</v>
      </c>
      <c r="L395" s="36">
        <v>5713342</v>
      </c>
      <c r="M395">
        <v>12</v>
      </c>
    </row>
    <row r="396" spans="1:13">
      <c r="A396" t="s">
        <v>14</v>
      </c>
      <c r="B396">
        <v>2023</v>
      </c>
      <c r="C396" t="s">
        <v>20</v>
      </c>
      <c r="D396" t="s">
        <v>17</v>
      </c>
      <c r="E396" t="s">
        <v>18</v>
      </c>
      <c r="F396" s="35">
        <v>3.9</v>
      </c>
      <c r="G396">
        <v>1.4999999999999999E-2</v>
      </c>
      <c r="H396" s="35">
        <v>265.8</v>
      </c>
      <c r="I396" s="36">
        <v>366</v>
      </c>
      <c r="J396" s="36">
        <v>84892</v>
      </c>
      <c r="K396" s="36">
        <v>22565857</v>
      </c>
      <c r="L396" s="36">
        <v>5750834</v>
      </c>
      <c r="M396">
        <v>1</v>
      </c>
    </row>
    <row r="397" spans="1:13">
      <c r="A397" t="s">
        <v>14</v>
      </c>
      <c r="B397">
        <v>2023</v>
      </c>
      <c r="C397" t="s">
        <v>21</v>
      </c>
      <c r="D397" t="s">
        <v>17</v>
      </c>
      <c r="E397" t="s">
        <v>18</v>
      </c>
      <c r="F397" s="35">
        <v>1.6</v>
      </c>
      <c r="G397">
        <v>7.0000000000000001E-3</v>
      </c>
      <c r="H397" s="35">
        <v>221.7</v>
      </c>
      <c r="I397" s="36">
        <v>179</v>
      </c>
      <c r="J397" s="36">
        <v>40355</v>
      </c>
      <c r="K397" s="36">
        <v>8946795</v>
      </c>
      <c r="L397" s="36">
        <v>5750834</v>
      </c>
      <c r="M397">
        <v>2</v>
      </c>
    </row>
    <row r="398" spans="1:13">
      <c r="A398" t="s">
        <v>14</v>
      </c>
      <c r="B398">
        <v>2023</v>
      </c>
      <c r="C398" t="s">
        <v>22</v>
      </c>
      <c r="D398" t="s">
        <v>17</v>
      </c>
      <c r="E398" t="s">
        <v>18</v>
      </c>
      <c r="F398" s="35">
        <v>0.4</v>
      </c>
      <c r="G398">
        <v>2E-3</v>
      </c>
      <c r="H398" s="35">
        <v>189.2</v>
      </c>
      <c r="I398" s="36">
        <v>89</v>
      </c>
      <c r="J398" s="36">
        <v>11973</v>
      </c>
      <c r="K398" s="36">
        <v>2264855</v>
      </c>
      <c r="L398" s="36">
        <v>5750834</v>
      </c>
      <c r="M398">
        <v>3</v>
      </c>
    </row>
    <row r="399" spans="1:13">
      <c r="A399" t="s">
        <v>14</v>
      </c>
      <c r="B399">
        <v>2024</v>
      </c>
      <c r="C399" t="s">
        <v>21</v>
      </c>
      <c r="D399" t="s">
        <v>17</v>
      </c>
      <c r="E399" t="s">
        <v>18</v>
      </c>
      <c r="F399" s="35">
        <v>0.2</v>
      </c>
      <c r="G399">
        <v>1E-3</v>
      </c>
      <c r="H399" s="35">
        <v>244.8</v>
      </c>
      <c r="I399" s="36">
        <v>41</v>
      </c>
      <c r="J399" s="36">
        <v>4397</v>
      </c>
      <c r="K399" s="36">
        <v>1076337</v>
      </c>
      <c r="L399" s="36">
        <v>5795693</v>
      </c>
      <c r="M399">
        <v>2</v>
      </c>
    </row>
    <row r="400" spans="1:13">
      <c r="A400" t="s">
        <v>14</v>
      </c>
      <c r="B400">
        <v>2024</v>
      </c>
      <c r="C400" t="s">
        <v>22</v>
      </c>
      <c r="D400" t="s">
        <v>17</v>
      </c>
      <c r="E400" t="s">
        <v>18</v>
      </c>
      <c r="F400" s="35">
        <v>0.2</v>
      </c>
      <c r="G400">
        <v>1E-3</v>
      </c>
      <c r="H400" s="35">
        <v>192.9</v>
      </c>
      <c r="I400" s="36">
        <v>22</v>
      </c>
      <c r="J400" s="36">
        <v>7417</v>
      </c>
      <c r="K400" s="36">
        <v>1430852</v>
      </c>
      <c r="L400" s="36">
        <v>5795693</v>
      </c>
      <c r="M400">
        <v>3</v>
      </c>
    </row>
    <row r="401" spans="1:13">
      <c r="A401" t="s">
        <v>14</v>
      </c>
      <c r="B401">
        <v>2024</v>
      </c>
      <c r="C401" t="s">
        <v>29</v>
      </c>
      <c r="D401" t="s">
        <v>17</v>
      </c>
      <c r="E401" t="s">
        <v>18</v>
      </c>
      <c r="F401" s="35">
        <v>0</v>
      </c>
      <c r="G401">
        <v>0</v>
      </c>
      <c r="H401" s="35">
        <v>110.6</v>
      </c>
      <c r="I401" s="36">
        <v>3</v>
      </c>
      <c r="J401" s="36">
        <v>707</v>
      </c>
      <c r="K401" s="36">
        <v>78161</v>
      </c>
      <c r="L401" s="36">
        <v>5795693</v>
      </c>
      <c r="M401">
        <v>10</v>
      </c>
    </row>
    <row r="402" spans="1:13">
      <c r="A402" t="s">
        <v>14</v>
      </c>
      <c r="B402">
        <v>2024</v>
      </c>
      <c r="C402" t="s">
        <v>30</v>
      </c>
      <c r="D402" t="s">
        <v>17</v>
      </c>
      <c r="E402" t="s">
        <v>18</v>
      </c>
      <c r="F402" s="35">
        <v>0</v>
      </c>
      <c r="G402">
        <v>0</v>
      </c>
      <c r="H402" s="35">
        <v>119.2</v>
      </c>
      <c r="I402" s="36">
        <v>2</v>
      </c>
      <c r="J402" s="36">
        <v>1578</v>
      </c>
      <c r="K402" s="36">
        <v>188097</v>
      </c>
      <c r="L402" s="36">
        <v>5795693</v>
      </c>
      <c r="M402">
        <v>11</v>
      </c>
    </row>
    <row r="403" spans="1:13">
      <c r="A403" t="s">
        <v>14</v>
      </c>
      <c r="B403">
        <v>2024</v>
      </c>
      <c r="C403" t="s">
        <v>31</v>
      </c>
      <c r="D403" t="s">
        <v>17</v>
      </c>
      <c r="E403" t="s">
        <v>18</v>
      </c>
      <c r="F403" s="35">
        <v>0.7</v>
      </c>
      <c r="G403">
        <v>3.0000000000000001E-3</v>
      </c>
      <c r="H403" s="35">
        <v>255.1</v>
      </c>
      <c r="I403" s="36">
        <v>87</v>
      </c>
      <c r="J403" s="36">
        <v>15989</v>
      </c>
      <c r="K403" s="36">
        <v>4079254</v>
      </c>
      <c r="L403" s="36">
        <v>5795693</v>
      </c>
      <c r="M403">
        <v>12</v>
      </c>
    </row>
    <row r="405" spans="1:13">
      <c r="J405" s="36" t="s">
        <v>32</v>
      </c>
      <c r="K405" s="36" t="s">
        <v>33</v>
      </c>
    </row>
    <row r="406" spans="1:13">
      <c r="I406" s="36" t="s">
        <v>34</v>
      </c>
      <c r="J406" s="36">
        <f>SUM(J138,J139,J140,J141,J142,J143,J144,J145,J146,J147,J148,J149,J282,J283,J284,J285,J286,J287,J288,J289,J290,J291,J292,J293)*100/33579.3</f>
        <v>1713.0374963146937</v>
      </c>
      <c r="K406" s="36">
        <f>SUM(J344,J345,J346,J347,J348,J399,J400,J401,J402,J403)*100/33579.3</f>
        <v>117.37588335671082</v>
      </c>
    </row>
    <row r="407" spans="1:13">
      <c r="I407" s="36" t="s">
        <v>35</v>
      </c>
      <c r="J407" s="36">
        <f>SUM(J293,J149)*100/33579.3</f>
        <v>133.13559246321392</v>
      </c>
      <c r="K407" s="36">
        <f>SUM(J403,J348)*100/33579.3</f>
        <v>57.160214775173984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A32FC-515D-4266-AE78-32475E3A6DEE}">
  <dimension ref="A1:M120"/>
  <sheetViews>
    <sheetView workbookViewId="0">
      <selection sqref="A1:XFD1048576"/>
    </sheetView>
  </sheetViews>
  <sheetFormatPr defaultRowHeight="15"/>
  <cols>
    <col min="2" max="2" width="5.140625" bestFit="1" customWidth="1"/>
    <col min="3" max="3" width="15" bestFit="1" customWidth="1"/>
    <col min="4" max="4" width="7" bestFit="1" customWidth="1"/>
    <col min="5" max="5" width="24.42578125" bestFit="1" customWidth="1"/>
    <col min="6" max="6" width="8.5703125" bestFit="1" customWidth="1"/>
    <col min="7" max="7" width="6" style="35" bestFit="1" customWidth="1"/>
    <col min="8" max="8" width="6" style="41" bestFit="1" customWidth="1"/>
    <col min="9" max="9" width="7.140625" style="35" bestFit="1" customWidth="1"/>
    <col min="10" max="10" width="3.7109375" style="36" bestFit="1" customWidth="1"/>
    <col min="11" max="11" width="7.5703125" style="36" bestFit="1" customWidth="1"/>
    <col min="12" max="12" width="11.140625" style="36" bestFit="1" customWidth="1"/>
    <col min="13" max="13" width="9.140625" style="36" bestFit="1" customWidth="1"/>
  </cols>
  <sheetData>
    <row r="1" spans="1:13" ht="15.75">
      <c r="A1" s="34" t="s">
        <v>36</v>
      </c>
    </row>
    <row r="2" spans="1:13" ht="15.75">
      <c r="A2" s="34" t="s">
        <v>1</v>
      </c>
    </row>
    <row r="3" spans="1:13">
      <c r="A3" s="37" t="s">
        <v>2</v>
      </c>
    </row>
    <row r="5" spans="1:13">
      <c r="A5" s="38" t="s">
        <v>3</v>
      </c>
      <c r="B5" s="38" t="s">
        <v>4</v>
      </c>
      <c r="C5" s="38" t="s">
        <v>37</v>
      </c>
      <c r="D5" s="38" t="s">
        <v>38</v>
      </c>
      <c r="E5" s="38" t="s">
        <v>5</v>
      </c>
      <c r="F5" s="38" t="s">
        <v>6</v>
      </c>
      <c r="G5" s="39" t="s">
        <v>7</v>
      </c>
      <c r="H5" s="42" t="s">
        <v>8</v>
      </c>
      <c r="I5" s="39" t="s">
        <v>9</v>
      </c>
      <c r="J5" s="40" t="s">
        <v>10</v>
      </c>
      <c r="K5" s="40" t="s">
        <v>11</v>
      </c>
      <c r="L5" s="40" t="s">
        <v>12</v>
      </c>
      <c r="M5" s="40" t="s">
        <v>13</v>
      </c>
    </row>
    <row r="6" spans="1:13">
      <c r="A6" t="s">
        <v>14</v>
      </c>
      <c r="B6">
        <v>2013</v>
      </c>
      <c r="C6" t="s">
        <v>39</v>
      </c>
      <c r="D6" t="s">
        <v>40</v>
      </c>
      <c r="E6" t="s">
        <v>15</v>
      </c>
      <c r="F6" t="s">
        <v>16</v>
      </c>
      <c r="G6" s="35">
        <v>3.3</v>
      </c>
      <c r="H6" s="41">
        <v>0.02</v>
      </c>
      <c r="I6" s="35">
        <v>161.69999999999999</v>
      </c>
      <c r="J6" s="36">
        <v>12</v>
      </c>
      <c r="K6" s="36">
        <v>108937</v>
      </c>
      <c r="L6" s="36">
        <v>17615272</v>
      </c>
      <c r="M6" s="36">
        <v>5380759</v>
      </c>
    </row>
    <row r="7" spans="1:13">
      <c r="A7" t="s">
        <v>14</v>
      </c>
      <c r="B7">
        <v>2013</v>
      </c>
      <c r="C7" t="s">
        <v>39</v>
      </c>
      <c r="D7" t="s">
        <v>41</v>
      </c>
      <c r="E7" t="s">
        <v>15</v>
      </c>
      <c r="F7" t="s">
        <v>16</v>
      </c>
      <c r="G7" s="35">
        <v>0.6</v>
      </c>
      <c r="H7" s="41">
        <v>2E-3</v>
      </c>
      <c r="I7" s="35">
        <v>246.2</v>
      </c>
      <c r="J7" s="36">
        <v>12</v>
      </c>
      <c r="K7" s="36">
        <v>12744</v>
      </c>
      <c r="L7" s="36">
        <v>3137499</v>
      </c>
      <c r="M7" s="36">
        <v>5380759</v>
      </c>
    </row>
    <row r="8" spans="1:13">
      <c r="A8" t="s">
        <v>14</v>
      </c>
      <c r="B8">
        <v>2013</v>
      </c>
      <c r="C8" t="s">
        <v>42</v>
      </c>
      <c r="D8" t="s">
        <v>40</v>
      </c>
      <c r="E8" t="s">
        <v>15</v>
      </c>
      <c r="F8" t="s">
        <v>16</v>
      </c>
      <c r="G8" s="35">
        <v>1.1000000000000001</v>
      </c>
      <c r="H8" s="41">
        <v>8.9999999999999993E-3</v>
      </c>
      <c r="I8" s="35">
        <v>128.1</v>
      </c>
      <c r="J8" s="36">
        <v>9</v>
      </c>
      <c r="K8" s="36">
        <v>46682</v>
      </c>
      <c r="L8" s="36">
        <v>5977874</v>
      </c>
      <c r="M8" s="36">
        <v>5380759</v>
      </c>
    </row>
    <row r="9" spans="1:13">
      <c r="A9" t="s">
        <v>14</v>
      </c>
      <c r="B9">
        <v>2014</v>
      </c>
      <c r="C9" t="s">
        <v>39</v>
      </c>
      <c r="D9" t="s">
        <v>40</v>
      </c>
      <c r="E9" t="s">
        <v>15</v>
      </c>
      <c r="F9" t="s">
        <v>16</v>
      </c>
      <c r="G9" s="35">
        <v>4.4000000000000004</v>
      </c>
      <c r="H9" s="41">
        <v>2.8000000000000001E-2</v>
      </c>
      <c r="I9" s="35">
        <v>155.9</v>
      </c>
      <c r="J9" s="36">
        <v>12</v>
      </c>
      <c r="K9" s="36">
        <v>154225</v>
      </c>
      <c r="L9" s="36">
        <v>24041897</v>
      </c>
      <c r="M9" s="36">
        <v>5412924</v>
      </c>
    </row>
    <row r="10" spans="1:13">
      <c r="A10" t="s">
        <v>14</v>
      </c>
      <c r="B10">
        <v>2014</v>
      </c>
      <c r="C10" t="s">
        <v>39</v>
      </c>
      <c r="D10" t="s">
        <v>41</v>
      </c>
      <c r="E10" t="s">
        <v>15</v>
      </c>
      <c r="F10" t="s">
        <v>16</v>
      </c>
      <c r="G10" s="35">
        <v>0.5</v>
      </c>
      <c r="H10" s="41">
        <v>2E-3</v>
      </c>
      <c r="I10" s="35">
        <v>244.3</v>
      </c>
      <c r="J10" s="36">
        <v>12</v>
      </c>
      <c r="K10" s="36">
        <v>10754</v>
      </c>
      <c r="L10" s="36">
        <v>2627662</v>
      </c>
      <c r="M10" s="36">
        <v>5412924</v>
      </c>
    </row>
    <row r="11" spans="1:13">
      <c r="A11" t="s">
        <v>14</v>
      </c>
      <c r="B11">
        <v>2014</v>
      </c>
      <c r="C11" t="s">
        <v>42</v>
      </c>
      <c r="D11" t="s">
        <v>40</v>
      </c>
      <c r="E11" t="s">
        <v>15</v>
      </c>
      <c r="F11" t="s">
        <v>16</v>
      </c>
      <c r="G11" s="35">
        <v>0.5</v>
      </c>
      <c r="H11" s="41">
        <v>8.9999999999999993E-3</v>
      </c>
      <c r="I11" s="35">
        <v>59</v>
      </c>
      <c r="J11" s="36">
        <v>9</v>
      </c>
      <c r="K11" s="36">
        <v>48278</v>
      </c>
      <c r="L11" s="36">
        <v>2846339</v>
      </c>
      <c r="M11" s="36">
        <v>5412924</v>
      </c>
    </row>
    <row r="12" spans="1:13">
      <c r="A12" t="s">
        <v>14</v>
      </c>
      <c r="B12">
        <v>2015</v>
      </c>
      <c r="C12" t="s">
        <v>39</v>
      </c>
      <c r="D12" t="s">
        <v>40</v>
      </c>
      <c r="E12" t="s">
        <v>15</v>
      </c>
      <c r="F12" t="s">
        <v>16</v>
      </c>
      <c r="G12" s="35">
        <v>3.2</v>
      </c>
      <c r="H12" s="41">
        <v>0.02</v>
      </c>
      <c r="I12" s="35">
        <v>161.19999999999999</v>
      </c>
      <c r="J12" s="36">
        <v>12</v>
      </c>
      <c r="K12" s="36">
        <v>109150</v>
      </c>
      <c r="L12" s="36">
        <v>17590680</v>
      </c>
      <c r="M12" s="36">
        <v>5446629</v>
      </c>
    </row>
    <row r="13" spans="1:13">
      <c r="A13" t="s">
        <v>14</v>
      </c>
      <c r="B13">
        <v>2015</v>
      </c>
      <c r="C13" t="s">
        <v>39</v>
      </c>
      <c r="D13" t="s">
        <v>41</v>
      </c>
      <c r="E13" t="s">
        <v>15</v>
      </c>
      <c r="F13" t="s">
        <v>16</v>
      </c>
      <c r="G13" s="35">
        <v>0.6</v>
      </c>
      <c r="H13" s="41">
        <v>3.0000000000000001E-3</v>
      </c>
      <c r="I13" s="35">
        <v>174.1</v>
      </c>
      <c r="J13" s="36">
        <v>12</v>
      </c>
      <c r="K13" s="36">
        <v>18615</v>
      </c>
      <c r="L13" s="36">
        <v>3241290</v>
      </c>
      <c r="M13" s="36">
        <v>5446629</v>
      </c>
    </row>
    <row r="14" spans="1:13">
      <c r="A14" t="s">
        <v>14</v>
      </c>
      <c r="B14">
        <v>2015</v>
      </c>
      <c r="C14" t="s">
        <v>42</v>
      </c>
      <c r="D14" t="s">
        <v>40</v>
      </c>
      <c r="E14" t="s">
        <v>15</v>
      </c>
      <c r="F14" t="s">
        <v>16</v>
      </c>
      <c r="G14" s="35">
        <v>0.4</v>
      </c>
      <c r="H14" s="41">
        <v>4.0000000000000001E-3</v>
      </c>
      <c r="I14" s="35">
        <v>114.7</v>
      </c>
      <c r="J14" s="36">
        <v>8</v>
      </c>
      <c r="K14" s="36">
        <v>19646</v>
      </c>
      <c r="L14" s="36">
        <v>2253064</v>
      </c>
      <c r="M14" s="36">
        <v>5446629</v>
      </c>
    </row>
    <row r="15" spans="1:13">
      <c r="A15" t="s">
        <v>14</v>
      </c>
      <c r="B15">
        <v>2016</v>
      </c>
      <c r="C15" t="s">
        <v>39</v>
      </c>
      <c r="D15" t="s">
        <v>40</v>
      </c>
      <c r="E15" t="s">
        <v>15</v>
      </c>
      <c r="F15" t="s">
        <v>16</v>
      </c>
      <c r="G15" s="35">
        <v>3.4</v>
      </c>
      <c r="H15" s="41">
        <v>2.5999999999999999E-2</v>
      </c>
      <c r="I15" s="35">
        <v>129.5</v>
      </c>
      <c r="J15" s="36">
        <v>12</v>
      </c>
      <c r="K15" s="36">
        <v>144416</v>
      </c>
      <c r="L15" s="36">
        <v>18697145</v>
      </c>
      <c r="M15" s="36">
        <v>5481869</v>
      </c>
    </row>
    <row r="16" spans="1:13">
      <c r="A16" t="s">
        <v>14</v>
      </c>
      <c r="B16">
        <v>2016</v>
      </c>
      <c r="C16" t="s">
        <v>39</v>
      </c>
      <c r="D16" t="s">
        <v>41</v>
      </c>
      <c r="E16" t="s">
        <v>15</v>
      </c>
      <c r="F16" t="s">
        <v>16</v>
      </c>
      <c r="G16" s="35">
        <v>0.8</v>
      </c>
      <c r="H16" s="41">
        <v>5.0000000000000001E-3</v>
      </c>
      <c r="I16" s="35">
        <v>160.30000000000001</v>
      </c>
      <c r="J16" s="36">
        <v>12</v>
      </c>
      <c r="K16" s="36">
        <v>27434</v>
      </c>
      <c r="L16" s="36">
        <v>4396992</v>
      </c>
      <c r="M16" s="36">
        <v>5481869</v>
      </c>
    </row>
    <row r="17" spans="1:13">
      <c r="A17" t="s">
        <v>14</v>
      </c>
      <c r="B17">
        <v>2016</v>
      </c>
      <c r="C17" t="s">
        <v>42</v>
      </c>
      <c r="D17" t="s">
        <v>40</v>
      </c>
      <c r="E17" t="s">
        <v>15</v>
      </c>
      <c r="F17" t="s">
        <v>16</v>
      </c>
      <c r="G17" s="35">
        <v>1.3</v>
      </c>
      <c r="H17" s="41">
        <v>8.9999999999999993E-3</v>
      </c>
      <c r="I17" s="35">
        <v>151</v>
      </c>
      <c r="J17" s="36">
        <v>9</v>
      </c>
      <c r="K17" s="36">
        <v>47844</v>
      </c>
      <c r="L17" s="36">
        <v>7223572</v>
      </c>
      <c r="M17" s="36">
        <v>5481869</v>
      </c>
    </row>
    <row r="18" spans="1:13">
      <c r="A18" t="s">
        <v>14</v>
      </c>
      <c r="B18">
        <v>2017</v>
      </c>
      <c r="C18" t="s">
        <v>39</v>
      </c>
      <c r="D18" t="s">
        <v>40</v>
      </c>
      <c r="E18" t="s">
        <v>15</v>
      </c>
      <c r="F18" t="s">
        <v>16</v>
      </c>
      <c r="G18" s="35">
        <v>4.8</v>
      </c>
      <c r="H18" s="41">
        <v>2.8000000000000001E-2</v>
      </c>
      <c r="I18" s="35">
        <v>171</v>
      </c>
      <c r="J18" s="36">
        <v>12</v>
      </c>
      <c r="K18" s="36">
        <v>153473</v>
      </c>
      <c r="L18" s="36">
        <v>26238987</v>
      </c>
      <c r="M18" s="36">
        <v>5517212</v>
      </c>
    </row>
    <row r="19" spans="1:13">
      <c r="A19" t="s">
        <v>14</v>
      </c>
      <c r="B19">
        <v>2017</v>
      </c>
      <c r="C19" t="s">
        <v>39</v>
      </c>
      <c r="D19" t="s">
        <v>41</v>
      </c>
      <c r="E19" t="s">
        <v>15</v>
      </c>
      <c r="F19" t="s">
        <v>16</v>
      </c>
      <c r="G19" s="35">
        <v>0.6</v>
      </c>
      <c r="H19" s="41">
        <v>3.0000000000000001E-3</v>
      </c>
      <c r="I19" s="35">
        <v>221.4</v>
      </c>
      <c r="J19" s="36">
        <v>12</v>
      </c>
      <c r="K19" s="36">
        <v>14232</v>
      </c>
      <c r="L19" s="36">
        <v>3150552</v>
      </c>
      <c r="M19" s="36">
        <v>5517212</v>
      </c>
    </row>
    <row r="20" spans="1:13">
      <c r="A20" t="s">
        <v>14</v>
      </c>
      <c r="B20">
        <v>2017</v>
      </c>
      <c r="C20" t="s">
        <v>42</v>
      </c>
      <c r="D20" t="s">
        <v>40</v>
      </c>
      <c r="E20" t="s">
        <v>15</v>
      </c>
      <c r="F20" t="s">
        <v>16</v>
      </c>
      <c r="G20" s="35">
        <v>1</v>
      </c>
      <c r="H20" s="41">
        <v>7.0000000000000001E-3</v>
      </c>
      <c r="I20" s="35">
        <v>145.30000000000001</v>
      </c>
      <c r="J20" s="36">
        <v>10</v>
      </c>
      <c r="K20" s="36">
        <v>39334</v>
      </c>
      <c r="L20" s="36">
        <v>5713459</v>
      </c>
      <c r="M20" s="36">
        <v>5517212</v>
      </c>
    </row>
    <row r="21" spans="1:13">
      <c r="A21" t="s">
        <v>14</v>
      </c>
      <c r="B21">
        <v>2018</v>
      </c>
      <c r="C21" t="s">
        <v>39</v>
      </c>
      <c r="D21" t="s">
        <v>40</v>
      </c>
      <c r="E21" t="s">
        <v>15</v>
      </c>
      <c r="F21" t="s">
        <v>16</v>
      </c>
      <c r="G21" s="35">
        <v>4.8</v>
      </c>
      <c r="H21" s="41">
        <v>2.9000000000000001E-2</v>
      </c>
      <c r="I21" s="35">
        <v>167.2</v>
      </c>
      <c r="J21" s="36">
        <v>12</v>
      </c>
      <c r="K21" s="36">
        <v>158218</v>
      </c>
      <c r="L21" s="36">
        <v>26455897</v>
      </c>
      <c r="M21" s="36">
        <v>5547929</v>
      </c>
    </row>
    <row r="22" spans="1:13">
      <c r="A22" t="s">
        <v>14</v>
      </c>
      <c r="B22">
        <v>2018</v>
      </c>
      <c r="C22" t="s">
        <v>39</v>
      </c>
      <c r="D22" t="s">
        <v>41</v>
      </c>
      <c r="E22" t="s">
        <v>15</v>
      </c>
      <c r="F22" t="s">
        <v>16</v>
      </c>
      <c r="G22" s="35">
        <v>0.9</v>
      </c>
      <c r="H22" s="41">
        <v>5.0000000000000001E-3</v>
      </c>
      <c r="I22" s="35">
        <v>167.3</v>
      </c>
      <c r="J22" s="36">
        <v>12</v>
      </c>
      <c r="K22" s="36">
        <v>30096</v>
      </c>
      <c r="L22" s="36">
        <v>5033689</v>
      </c>
      <c r="M22" s="36">
        <v>5547929</v>
      </c>
    </row>
    <row r="23" spans="1:13">
      <c r="A23" t="s">
        <v>14</v>
      </c>
      <c r="B23">
        <v>2018</v>
      </c>
      <c r="C23" t="s">
        <v>42</v>
      </c>
      <c r="D23" t="s">
        <v>40</v>
      </c>
      <c r="E23" t="s">
        <v>15</v>
      </c>
      <c r="F23" t="s">
        <v>16</v>
      </c>
      <c r="G23" s="35">
        <v>0.4</v>
      </c>
      <c r="H23" s="41">
        <v>4.0000000000000001E-3</v>
      </c>
      <c r="I23" s="35">
        <v>99.8</v>
      </c>
      <c r="J23" s="36">
        <v>10</v>
      </c>
      <c r="K23" s="36">
        <v>20628</v>
      </c>
      <c r="L23" s="36">
        <v>2059059</v>
      </c>
      <c r="M23" s="36">
        <v>5547929</v>
      </c>
    </row>
    <row r="24" spans="1:13">
      <c r="A24" t="s">
        <v>14</v>
      </c>
      <c r="B24">
        <v>2019</v>
      </c>
      <c r="C24" t="s">
        <v>39</v>
      </c>
      <c r="D24" t="s">
        <v>40</v>
      </c>
      <c r="E24" t="s">
        <v>15</v>
      </c>
      <c r="F24" t="s">
        <v>16</v>
      </c>
      <c r="G24" s="35">
        <v>5.3</v>
      </c>
      <c r="H24" s="41">
        <v>0.03</v>
      </c>
      <c r="I24" s="35">
        <v>175.7</v>
      </c>
      <c r="J24" s="36">
        <v>12</v>
      </c>
      <c r="K24" s="36">
        <v>167537</v>
      </c>
      <c r="L24" s="36">
        <v>29439969</v>
      </c>
      <c r="M24" s="36">
        <v>5589368</v>
      </c>
    </row>
    <row r="25" spans="1:13">
      <c r="A25" t="s">
        <v>14</v>
      </c>
      <c r="B25">
        <v>2019</v>
      </c>
      <c r="C25" t="s">
        <v>39</v>
      </c>
      <c r="D25" t="s">
        <v>41</v>
      </c>
      <c r="E25" t="s">
        <v>15</v>
      </c>
      <c r="F25" t="s">
        <v>16</v>
      </c>
      <c r="G25" s="35">
        <v>0.6</v>
      </c>
      <c r="H25" s="41">
        <v>4.0000000000000001E-3</v>
      </c>
      <c r="I25" s="35">
        <v>167.4</v>
      </c>
      <c r="J25" s="36">
        <v>12</v>
      </c>
      <c r="K25" s="36">
        <v>20112</v>
      </c>
      <c r="L25" s="36">
        <v>3366526</v>
      </c>
      <c r="M25" s="36">
        <v>5589368</v>
      </c>
    </row>
    <row r="26" spans="1:13">
      <c r="A26" t="s">
        <v>14</v>
      </c>
      <c r="B26">
        <v>2019</v>
      </c>
      <c r="C26" t="s">
        <v>42</v>
      </c>
      <c r="D26" t="s">
        <v>40</v>
      </c>
      <c r="E26" t="s">
        <v>15</v>
      </c>
      <c r="F26" t="s">
        <v>16</v>
      </c>
      <c r="G26" s="35">
        <v>0.6</v>
      </c>
      <c r="H26" s="41">
        <v>5.0000000000000001E-3</v>
      </c>
      <c r="I26" s="35">
        <v>121.6</v>
      </c>
      <c r="J26" s="36">
        <v>10</v>
      </c>
      <c r="K26" s="36">
        <v>27572</v>
      </c>
      <c r="L26" s="36">
        <v>3354067</v>
      </c>
      <c r="M26" s="36">
        <v>5589368</v>
      </c>
    </row>
    <row r="27" spans="1:13">
      <c r="A27" t="s">
        <v>14</v>
      </c>
      <c r="B27">
        <v>2020</v>
      </c>
      <c r="C27" t="s">
        <v>39</v>
      </c>
      <c r="D27" t="s">
        <v>40</v>
      </c>
      <c r="E27" t="s">
        <v>15</v>
      </c>
      <c r="F27" t="s">
        <v>16</v>
      </c>
      <c r="G27" s="35">
        <v>2.9</v>
      </c>
      <c r="H27" s="41">
        <v>2.3E-2</v>
      </c>
      <c r="I27" s="35">
        <v>128.30000000000001</v>
      </c>
      <c r="J27" s="36">
        <v>12</v>
      </c>
      <c r="K27" s="36">
        <v>129389</v>
      </c>
      <c r="L27" s="36">
        <v>16605303</v>
      </c>
      <c r="M27" s="36">
        <v>5631670</v>
      </c>
    </row>
    <row r="28" spans="1:13">
      <c r="A28" t="s">
        <v>14</v>
      </c>
      <c r="B28">
        <v>2020</v>
      </c>
      <c r="C28" t="s">
        <v>39</v>
      </c>
      <c r="D28" t="s">
        <v>41</v>
      </c>
      <c r="E28" t="s">
        <v>15</v>
      </c>
      <c r="F28" t="s">
        <v>16</v>
      </c>
      <c r="G28" s="35">
        <v>0.4</v>
      </c>
      <c r="H28" s="41">
        <v>3.0000000000000001E-3</v>
      </c>
      <c r="I28" s="35">
        <v>156.4</v>
      </c>
      <c r="J28" s="36">
        <v>12</v>
      </c>
      <c r="K28" s="36">
        <v>14525</v>
      </c>
      <c r="L28" s="36">
        <v>2272157</v>
      </c>
      <c r="M28" s="36">
        <v>5631670</v>
      </c>
    </row>
    <row r="29" spans="1:13">
      <c r="A29" t="s">
        <v>14</v>
      </c>
      <c r="B29">
        <v>2020</v>
      </c>
      <c r="C29" t="s">
        <v>42</v>
      </c>
      <c r="D29" t="s">
        <v>40</v>
      </c>
      <c r="E29" t="s">
        <v>15</v>
      </c>
      <c r="F29" t="s">
        <v>16</v>
      </c>
      <c r="G29" s="35">
        <v>1.3</v>
      </c>
      <c r="H29" s="41">
        <v>3.0000000000000001E-3</v>
      </c>
      <c r="I29" s="35">
        <v>370.4</v>
      </c>
      <c r="J29" s="36">
        <v>6</v>
      </c>
      <c r="K29" s="36">
        <v>19642</v>
      </c>
      <c r="L29" s="36">
        <v>7275371</v>
      </c>
      <c r="M29" s="36">
        <v>5631670</v>
      </c>
    </row>
    <row r="30" spans="1:13">
      <c r="A30" t="s">
        <v>14</v>
      </c>
      <c r="B30">
        <v>2021</v>
      </c>
      <c r="C30" t="s">
        <v>39</v>
      </c>
      <c r="D30" t="s">
        <v>40</v>
      </c>
      <c r="E30" t="s">
        <v>15</v>
      </c>
      <c r="F30" t="s">
        <v>16</v>
      </c>
      <c r="G30" s="35">
        <v>5.6</v>
      </c>
      <c r="H30" s="41">
        <v>2.9000000000000001E-2</v>
      </c>
      <c r="I30" s="35">
        <v>194.7</v>
      </c>
      <c r="J30" s="36">
        <v>12</v>
      </c>
      <c r="K30" s="36">
        <v>164041</v>
      </c>
      <c r="L30" s="36">
        <v>31933266</v>
      </c>
      <c r="M30" s="36">
        <v>5675418</v>
      </c>
    </row>
    <row r="31" spans="1:13">
      <c r="A31" t="s">
        <v>14</v>
      </c>
      <c r="B31">
        <v>2021</v>
      </c>
      <c r="C31" t="s">
        <v>39</v>
      </c>
      <c r="D31" t="s">
        <v>41</v>
      </c>
      <c r="E31" t="s">
        <v>15</v>
      </c>
      <c r="F31" t="s">
        <v>16</v>
      </c>
      <c r="G31" s="35">
        <v>0.2</v>
      </c>
      <c r="H31" s="41">
        <v>2E-3</v>
      </c>
      <c r="I31" s="35">
        <v>79.900000000000006</v>
      </c>
      <c r="J31" s="36">
        <v>12</v>
      </c>
      <c r="K31" s="36">
        <v>13550</v>
      </c>
      <c r="L31" s="36">
        <v>1083183</v>
      </c>
      <c r="M31" s="36">
        <v>5675418</v>
      </c>
    </row>
    <row r="32" spans="1:13">
      <c r="A32" t="s">
        <v>14</v>
      </c>
      <c r="B32">
        <v>2021</v>
      </c>
      <c r="C32" t="s">
        <v>42</v>
      </c>
      <c r="D32" t="s">
        <v>40</v>
      </c>
      <c r="E32" t="s">
        <v>15</v>
      </c>
      <c r="F32" t="s">
        <v>16</v>
      </c>
      <c r="G32" s="35">
        <v>1.6</v>
      </c>
      <c r="H32" s="41">
        <v>8.0000000000000002E-3</v>
      </c>
      <c r="I32" s="35">
        <v>198.8</v>
      </c>
      <c r="J32" s="36">
        <v>7</v>
      </c>
      <c r="K32" s="36">
        <v>46426</v>
      </c>
      <c r="L32" s="36">
        <v>9227742</v>
      </c>
      <c r="M32" s="36">
        <v>5675418</v>
      </c>
    </row>
    <row r="33" spans="1:13">
      <c r="A33" t="s">
        <v>14</v>
      </c>
      <c r="B33">
        <v>2022</v>
      </c>
      <c r="C33" t="s">
        <v>39</v>
      </c>
      <c r="D33" t="s">
        <v>40</v>
      </c>
      <c r="E33" t="s">
        <v>15</v>
      </c>
      <c r="F33" t="s">
        <v>16</v>
      </c>
      <c r="G33" s="35">
        <v>5.6</v>
      </c>
      <c r="H33" s="41">
        <v>3.6999999999999998E-2</v>
      </c>
      <c r="I33" s="35">
        <v>150.5</v>
      </c>
      <c r="J33" s="36">
        <v>12</v>
      </c>
      <c r="K33" s="36">
        <v>210738</v>
      </c>
      <c r="L33" s="36">
        <v>31720318</v>
      </c>
      <c r="M33" s="36">
        <v>5713342</v>
      </c>
    </row>
    <row r="34" spans="1:13">
      <c r="A34" t="s">
        <v>14</v>
      </c>
      <c r="B34">
        <v>2022</v>
      </c>
      <c r="C34" t="s">
        <v>39</v>
      </c>
      <c r="D34" t="s">
        <v>41</v>
      </c>
      <c r="E34" t="s">
        <v>15</v>
      </c>
      <c r="F34" t="s">
        <v>16</v>
      </c>
      <c r="G34" s="35">
        <v>0.8</v>
      </c>
      <c r="H34" s="41">
        <v>4.0000000000000001E-3</v>
      </c>
      <c r="I34" s="35">
        <v>175.5</v>
      </c>
      <c r="J34" s="36">
        <v>12</v>
      </c>
      <c r="K34" s="36">
        <v>24516</v>
      </c>
      <c r="L34" s="36">
        <v>4301374</v>
      </c>
      <c r="M34" s="36">
        <v>5713342</v>
      </c>
    </row>
    <row r="35" spans="1:13">
      <c r="A35" t="s">
        <v>14</v>
      </c>
      <c r="B35">
        <v>2022</v>
      </c>
      <c r="C35" t="s">
        <v>42</v>
      </c>
      <c r="D35" t="s">
        <v>40</v>
      </c>
      <c r="E35" t="s">
        <v>15</v>
      </c>
      <c r="F35" t="s">
        <v>16</v>
      </c>
      <c r="G35" s="35">
        <v>1.3</v>
      </c>
      <c r="H35" s="41">
        <v>1.4E-2</v>
      </c>
      <c r="I35" s="35">
        <v>98</v>
      </c>
      <c r="J35" s="36">
        <v>8</v>
      </c>
      <c r="K35" s="36">
        <v>77432</v>
      </c>
      <c r="L35" s="36">
        <v>7585493</v>
      </c>
      <c r="M35" s="36">
        <v>5713342</v>
      </c>
    </row>
    <row r="36" spans="1:13">
      <c r="A36" t="s">
        <v>14</v>
      </c>
      <c r="B36">
        <v>2023</v>
      </c>
      <c r="C36" t="s">
        <v>39</v>
      </c>
      <c r="D36" t="s">
        <v>40</v>
      </c>
      <c r="E36" t="s">
        <v>15</v>
      </c>
      <c r="F36" t="s">
        <v>16</v>
      </c>
      <c r="G36" s="35">
        <v>7.2</v>
      </c>
      <c r="H36" s="41">
        <v>0.04</v>
      </c>
      <c r="I36" s="35">
        <v>179.5</v>
      </c>
      <c r="J36" s="36">
        <v>12</v>
      </c>
      <c r="K36" s="36">
        <v>231841</v>
      </c>
      <c r="L36" s="36">
        <v>41625437</v>
      </c>
      <c r="M36" s="36">
        <v>5750834</v>
      </c>
    </row>
    <row r="37" spans="1:13">
      <c r="A37" t="s">
        <v>14</v>
      </c>
      <c r="B37">
        <v>2023</v>
      </c>
      <c r="C37" t="s">
        <v>39</v>
      </c>
      <c r="D37" t="s">
        <v>41</v>
      </c>
      <c r="E37" t="s">
        <v>15</v>
      </c>
      <c r="F37" t="s">
        <v>16</v>
      </c>
      <c r="G37" s="35">
        <v>1</v>
      </c>
      <c r="H37" s="41">
        <v>5.0000000000000001E-3</v>
      </c>
      <c r="I37" s="35">
        <v>184.5</v>
      </c>
      <c r="J37" s="36">
        <v>12</v>
      </c>
      <c r="K37" s="36">
        <v>30862</v>
      </c>
      <c r="L37" s="36">
        <v>5692835</v>
      </c>
      <c r="M37" s="36">
        <v>5750834</v>
      </c>
    </row>
    <row r="38" spans="1:13">
      <c r="A38" t="s">
        <v>14</v>
      </c>
      <c r="B38">
        <v>2023</v>
      </c>
      <c r="C38" t="s">
        <v>42</v>
      </c>
      <c r="D38" t="s">
        <v>40</v>
      </c>
      <c r="E38" t="s">
        <v>15</v>
      </c>
      <c r="F38" t="s">
        <v>16</v>
      </c>
      <c r="G38" s="35">
        <v>0.4</v>
      </c>
      <c r="H38" s="41">
        <v>4.0000000000000001E-3</v>
      </c>
      <c r="I38" s="35">
        <v>89.7</v>
      </c>
      <c r="J38" s="36">
        <v>5</v>
      </c>
      <c r="K38" s="36">
        <v>23379</v>
      </c>
      <c r="L38" s="36">
        <v>2096485</v>
      </c>
      <c r="M38" s="36">
        <v>5750834</v>
      </c>
    </row>
    <row r="39" spans="1:13">
      <c r="A39" t="s">
        <v>14</v>
      </c>
      <c r="B39">
        <v>2024</v>
      </c>
      <c r="C39" t="s">
        <v>39</v>
      </c>
      <c r="D39" t="s">
        <v>40</v>
      </c>
      <c r="E39" t="s">
        <v>15</v>
      </c>
      <c r="F39" t="s">
        <v>16</v>
      </c>
      <c r="G39" s="35">
        <v>5.5</v>
      </c>
      <c r="H39" s="41">
        <v>3.5999999999999997E-2</v>
      </c>
      <c r="I39" s="35">
        <v>149.69999999999999</v>
      </c>
      <c r="J39" s="36">
        <v>12</v>
      </c>
      <c r="K39" s="36">
        <v>211327</v>
      </c>
      <c r="L39" s="36">
        <v>31639409</v>
      </c>
      <c r="M39" s="36">
        <v>5795693</v>
      </c>
    </row>
    <row r="40" spans="1:13">
      <c r="A40" t="s">
        <v>14</v>
      </c>
      <c r="B40">
        <v>2024</v>
      </c>
      <c r="C40" t="s">
        <v>39</v>
      </c>
      <c r="D40" t="s">
        <v>41</v>
      </c>
      <c r="E40" t="s">
        <v>15</v>
      </c>
      <c r="F40" t="s">
        <v>16</v>
      </c>
      <c r="G40" s="35">
        <v>1</v>
      </c>
      <c r="H40" s="41">
        <v>6.0000000000000001E-3</v>
      </c>
      <c r="I40" s="35">
        <v>155</v>
      </c>
      <c r="J40" s="36">
        <v>12</v>
      </c>
      <c r="K40" s="36">
        <v>36528</v>
      </c>
      <c r="L40" s="36">
        <v>5660980</v>
      </c>
      <c r="M40" s="36">
        <v>5795693</v>
      </c>
    </row>
    <row r="41" spans="1:13">
      <c r="A41" t="s">
        <v>14</v>
      </c>
      <c r="B41">
        <v>2024</v>
      </c>
      <c r="C41" t="s">
        <v>42</v>
      </c>
      <c r="D41" t="s">
        <v>40</v>
      </c>
      <c r="E41" t="s">
        <v>15</v>
      </c>
      <c r="F41" t="s">
        <v>16</v>
      </c>
      <c r="G41" s="35">
        <v>0.2</v>
      </c>
      <c r="H41" s="41">
        <v>6.0000000000000001E-3</v>
      </c>
      <c r="I41" s="35">
        <v>35.799999999999997</v>
      </c>
      <c r="J41" s="36">
        <v>6</v>
      </c>
      <c r="K41" s="36">
        <v>33116</v>
      </c>
      <c r="L41" s="36">
        <v>1184885</v>
      </c>
      <c r="M41" s="36">
        <v>5795693</v>
      </c>
    </row>
    <row r="42" spans="1:13">
      <c r="A42" t="s">
        <v>14</v>
      </c>
      <c r="B42">
        <v>2013</v>
      </c>
      <c r="C42" t="s">
        <v>39</v>
      </c>
      <c r="D42" t="s">
        <v>43</v>
      </c>
      <c r="E42" t="s">
        <v>17</v>
      </c>
      <c r="F42" t="s">
        <v>16</v>
      </c>
      <c r="G42" s="35">
        <v>5.0999999999999996</v>
      </c>
      <c r="H42" s="41">
        <v>2.3E-2</v>
      </c>
      <c r="I42" s="35">
        <v>218.3</v>
      </c>
      <c r="J42" s="36">
        <v>12</v>
      </c>
      <c r="K42" s="36">
        <v>126080</v>
      </c>
      <c r="L42" s="36">
        <v>27523304</v>
      </c>
      <c r="M42" s="36">
        <v>5380759</v>
      </c>
    </row>
    <row r="43" spans="1:13">
      <c r="A43" t="s">
        <v>14</v>
      </c>
      <c r="B43">
        <v>2013</v>
      </c>
      <c r="C43" t="s">
        <v>42</v>
      </c>
      <c r="D43" t="s">
        <v>43</v>
      </c>
      <c r="E43" t="s">
        <v>17</v>
      </c>
      <c r="F43" t="s">
        <v>16</v>
      </c>
      <c r="G43" s="35">
        <v>0.1</v>
      </c>
      <c r="H43" s="41">
        <v>1E-3</v>
      </c>
      <c r="I43" s="35">
        <v>108.1</v>
      </c>
      <c r="J43" s="36">
        <v>1</v>
      </c>
      <c r="K43" s="36">
        <v>4304</v>
      </c>
      <c r="L43" s="36">
        <v>465321</v>
      </c>
      <c r="M43" s="36">
        <v>5380759</v>
      </c>
    </row>
    <row r="44" spans="1:13">
      <c r="A44" t="s">
        <v>14</v>
      </c>
      <c r="B44">
        <v>2014</v>
      </c>
      <c r="C44" t="s">
        <v>39</v>
      </c>
      <c r="D44" t="s">
        <v>43</v>
      </c>
      <c r="E44" t="s">
        <v>17</v>
      </c>
      <c r="F44" t="s">
        <v>16</v>
      </c>
      <c r="G44" s="35">
        <v>8.3000000000000007</v>
      </c>
      <c r="H44" s="41">
        <v>3.5999999999999997E-2</v>
      </c>
      <c r="I44" s="35">
        <v>232.4</v>
      </c>
      <c r="J44" s="36">
        <v>12</v>
      </c>
      <c r="K44" s="36">
        <v>192824</v>
      </c>
      <c r="L44" s="36">
        <v>44803026</v>
      </c>
      <c r="M44" s="36">
        <v>5412924</v>
      </c>
    </row>
    <row r="45" spans="1:13">
      <c r="A45" t="s">
        <v>14</v>
      </c>
      <c r="B45">
        <v>2014</v>
      </c>
      <c r="C45" t="s">
        <v>42</v>
      </c>
      <c r="D45" t="s">
        <v>43</v>
      </c>
      <c r="E45" t="s">
        <v>17</v>
      </c>
      <c r="F45" t="s">
        <v>16</v>
      </c>
      <c r="G45" s="35">
        <v>0.5</v>
      </c>
      <c r="H45" s="41">
        <v>2E-3</v>
      </c>
      <c r="I45" s="35">
        <v>229.6</v>
      </c>
      <c r="J45" s="36">
        <v>3</v>
      </c>
      <c r="K45" s="36">
        <v>11343</v>
      </c>
      <c r="L45" s="36">
        <v>2604274</v>
      </c>
      <c r="M45" s="36">
        <v>5412924</v>
      </c>
    </row>
    <row r="46" spans="1:13">
      <c r="A46" t="s">
        <v>14</v>
      </c>
      <c r="B46">
        <v>2015</v>
      </c>
      <c r="C46" t="s">
        <v>39</v>
      </c>
      <c r="D46" t="s">
        <v>43</v>
      </c>
      <c r="E46" t="s">
        <v>17</v>
      </c>
      <c r="F46" t="s">
        <v>16</v>
      </c>
      <c r="G46" s="35">
        <v>5.9</v>
      </c>
      <c r="H46" s="41">
        <v>0.03</v>
      </c>
      <c r="I46" s="35">
        <v>196.6</v>
      </c>
      <c r="J46" s="36">
        <v>12</v>
      </c>
      <c r="K46" s="36">
        <v>163131</v>
      </c>
      <c r="L46" s="36">
        <v>32074042</v>
      </c>
      <c r="M46" s="36">
        <v>5446629</v>
      </c>
    </row>
    <row r="47" spans="1:13">
      <c r="A47" t="s">
        <v>14</v>
      </c>
      <c r="B47">
        <v>2015</v>
      </c>
      <c r="C47" t="s">
        <v>42</v>
      </c>
      <c r="D47" t="s">
        <v>43</v>
      </c>
      <c r="E47" t="s">
        <v>17</v>
      </c>
      <c r="F47" t="s">
        <v>16</v>
      </c>
      <c r="G47" s="35">
        <v>0.5</v>
      </c>
      <c r="H47" s="41">
        <v>2E-3</v>
      </c>
      <c r="I47" s="35">
        <v>207.4</v>
      </c>
      <c r="J47" s="36">
        <v>5</v>
      </c>
      <c r="K47" s="36">
        <v>12039</v>
      </c>
      <c r="L47" s="36">
        <v>2496717</v>
      </c>
      <c r="M47" s="36">
        <v>5446629</v>
      </c>
    </row>
    <row r="48" spans="1:13">
      <c r="A48" t="s">
        <v>14</v>
      </c>
      <c r="B48">
        <v>2016</v>
      </c>
      <c r="C48" t="s">
        <v>39</v>
      </c>
      <c r="D48" t="s">
        <v>43</v>
      </c>
      <c r="E48" t="s">
        <v>17</v>
      </c>
      <c r="F48" t="s">
        <v>16</v>
      </c>
      <c r="G48" s="35">
        <v>8.1</v>
      </c>
      <c r="H48" s="41">
        <v>4.2000000000000003E-2</v>
      </c>
      <c r="I48" s="35">
        <v>192.1</v>
      </c>
      <c r="J48" s="36">
        <v>12</v>
      </c>
      <c r="K48" s="36">
        <v>231041</v>
      </c>
      <c r="L48" s="36">
        <v>44376962</v>
      </c>
      <c r="M48" s="36">
        <v>5481869</v>
      </c>
    </row>
    <row r="49" spans="1:13">
      <c r="A49" t="s">
        <v>14</v>
      </c>
      <c r="B49">
        <v>2016</v>
      </c>
      <c r="C49" t="s">
        <v>42</v>
      </c>
      <c r="D49" t="s">
        <v>43</v>
      </c>
      <c r="E49" t="s">
        <v>17</v>
      </c>
      <c r="F49" t="s">
        <v>16</v>
      </c>
      <c r="G49" s="35">
        <v>0.3</v>
      </c>
      <c r="H49" s="41">
        <v>2E-3</v>
      </c>
      <c r="I49" s="35">
        <v>156.1</v>
      </c>
      <c r="J49" s="36">
        <v>3</v>
      </c>
      <c r="K49" s="36">
        <v>8851</v>
      </c>
      <c r="L49" s="36">
        <v>1381213</v>
      </c>
      <c r="M49" s="36">
        <v>5481869</v>
      </c>
    </row>
    <row r="50" spans="1:13">
      <c r="A50" t="s">
        <v>14</v>
      </c>
      <c r="B50">
        <v>2017</v>
      </c>
      <c r="C50" t="s">
        <v>39</v>
      </c>
      <c r="D50" t="s">
        <v>43</v>
      </c>
      <c r="E50" t="s">
        <v>17</v>
      </c>
      <c r="F50" t="s">
        <v>16</v>
      </c>
      <c r="G50" s="35">
        <v>9.4</v>
      </c>
      <c r="H50" s="41">
        <v>3.5999999999999997E-2</v>
      </c>
      <c r="I50" s="35">
        <v>264.8</v>
      </c>
      <c r="J50" s="36">
        <v>12</v>
      </c>
      <c r="K50" s="36">
        <v>196011</v>
      </c>
      <c r="L50" s="36">
        <v>51896649</v>
      </c>
      <c r="M50" s="36">
        <v>5517212</v>
      </c>
    </row>
    <row r="51" spans="1:13">
      <c r="A51" t="s">
        <v>14</v>
      </c>
      <c r="B51">
        <v>2017</v>
      </c>
      <c r="C51" t="s">
        <v>42</v>
      </c>
      <c r="D51" t="s">
        <v>43</v>
      </c>
      <c r="E51" t="s">
        <v>17</v>
      </c>
      <c r="F51" t="s">
        <v>16</v>
      </c>
      <c r="G51" s="35">
        <v>0.1</v>
      </c>
      <c r="H51" s="41">
        <v>2E-3</v>
      </c>
      <c r="I51" s="35">
        <v>53.2</v>
      </c>
      <c r="J51" s="36">
        <v>5</v>
      </c>
      <c r="K51" s="36">
        <v>10266</v>
      </c>
      <c r="L51" s="36">
        <v>545694</v>
      </c>
      <c r="M51" s="36">
        <v>5517212</v>
      </c>
    </row>
    <row r="52" spans="1:13">
      <c r="A52" t="s">
        <v>14</v>
      </c>
      <c r="B52">
        <v>2018</v>
      </c>
      <c r="C52" t="s">
        <v>39</v>
      </c>
      <c r="D52" t="s">
        <v>43</v>
      </c>
      <c r="E52" t="s">
        <v>17</v>
      </c>
      <c r="F52" t="s">
        <v>16</v>
      </c>
      <c r="G52" s="35">
        <v>8.5</v>
      </c>
      <c r="H52" s="41">
        <v>3.9E-2</v>
      </c>
      <c r="I52" s="35">
        <v>216.8</v>
      </c>
      <c r="J52" s="36">
        <v>12</v>
      </c>
      <c r="K52" s="36">
        <v>217891</v>
      </c>
      <c r="L52" s="36">
        <v>47245009</v>
      </c>
      <c r="M52" s="36">
        <v>5547929</v>
      </c>
    </row>
    <row r="53" spans="1:13">
      <c r="A53" t="s">
        <v>14</v>
      </c>
      <c r="B53">
        <v>2018</v>
      </c>
      <c r="C53" t="s">
        <v>42</v>
      </c>
      <c r="D53" t="s">
        <v>43</v>
      </c>
      <c r="E53" t="s">
        <v>17</v>
      </c>
      <c r="F53" t="s">
        <v>16</v>
      </c>
      <c r="G53" s="35">
        <v>0.1</v>
      </c>
      <c r="H53" s="41">
        <v>1E-3</v>
      </c>
      <c r="I53" s="35">
        <v>88.9</v>
      </c>
      <c r="J53" s="36">
        <v>2</v>
      </c>
      <c r="K53" s="36">
        <v>4043</v>
      </c>
      <c r="L53" s="36">
        <v>359551</v>
      </c>
      <c r="M53" s="36">
        <v>5547929</v>
      </c>
    </row>
    <row r="54" spans="1:13">
      <c r="A54" t="s">
        <v>14</v>
      </c>
      <c r="B54">
        <v>2019</v>
      </c>
      <c r="C54" t="s">
        <v>39</v>
      </c>
      <c r="D54" t="s">
        <v>43</v>
      </c>
      <c r="E54" t="s">
        <v>17</v>
      </c>
      <c r="F54" t="s">
        <v>16</v>
      </c>
      <c r="G54" s="35">
        <v>9</v>
      </c>
      <c r="H54" s="41">
        <v>4.2999999999999997E-2</v>
      </c>
      <c r="I54" s="35">
        <v>208.6</v>
      </c>
      <c r="J54" s="36">
        <v>12</v>
      </c>
      <c r="K54" s="36">
        <v>241265</v>
      </c>
      <c r="L54" s="36">
        <v>50330231</v>
      </c>
      <c r="M54" s="36">
        <v>5589368</v>
      </c>
    </row>
    <row r="55" spans="1:13">
      <c r="A55" t="s">
        <v>14</v>
      </c>
      <c r="B55">
        <v>2019</v>
      </c>
      <c r="C55" t="s">
        <v>42</v>
      </c>
      <c r="D55" t="s">
        <v>43</v>
      </c>
      <c r="E55" t="s">
        <v>17</v>
      </c>
      <c r="F55" t="s">
        <v>16</v>
      </c>
      <c r="G55" s="35">
        <v>1.2</v>
      </c>
      <c r="H55" s="41">
        <v>4.0000000000000001E-3</v>
      </c>
      <c r="I55" s="35">
        <v>329.6</v>
      </c>
      <c r="J55" s="36">
        <v>6</v>
      </c>
      <c r="K55" s="36">
        <v>20439</v>
      </c>
      <c r="L55" s="36">
        <v>6735740</v>
      </c>
      <c r="M55" s="36">
        <v>5589368</v>
      </c>
    </row>
    <row r="56" spans="1:13">
      <c r="A56" t="s">
        <v>14</v>
      </c>
      <c r="B56">
        <v>2020</v>
      </c>
      <c r="C56" t="s">
        <v>39</v>
      </c>
      <c r="D56" t="s">
        <v>43</v>
      </c>
      <c r="E56" t="s">
        <v>17</v>
      </c>
      <c r="F56" t="s">
        <v>16</v>
      </c>
      <c r="G56" s="35">
        <v>4.2</v>
      </c>
      <c r="H56" s="41">
        <v>2.1999999999999999E-2</v>
      </c>
      <c r="I56" s="35">
        <v>188</v>
      </c>
      <c r="J56" s="36">
        <v>12</v>
      </c>
      <c r="K56" s="36">
        <v>124707</v>
      </c>
      <c r="L56" s="36">
        <v>23448005</v>
      </c>
      <c r="M56" s="36">
        <v>5631670</v>
      </c>
    </row>
    <row r="57" spans="1:13">
      <c r="A57" t="s">
        <v>14</v>
      </c>
      <c r="B57">
        <v>2020</v>
      </c>
      <c r="C57" t="s">
        <v>42</v>
      </c>
      <c r="D57" t="s">
        <v>43</v>
      </c>
      <c r="E57" t="s">
        <v>17</v>
      </c>
      <c r="F57" t="s">
        <v>16</v>
      </c>
      <c r="G57" s="35">
        <v>0.2</v>
      </c>
      <c r="H57" s="41">
        <v>2E-3</v>
      </c>
      <c r="I57" s="35">
        <v>113.9</v>
      </c>
      <c r="J57" s="36">
        <v>4</v>
      </c>
      <c r="K57" s="36">
        <v>8606</v>
      </c>
      <c r="L57" s="36">
        <v>980286</v>
      </c>
      <c r="M57" s="36">
        <v>5631670</v>
      </c>
    </row>
    <row r="58" spans="1:13">
      <c r="A58" t="s">
        <v>14</v>
      </c>
      <c r="B58">
        <v>2021</v>
      </c>
      <c r="C58" t="s">
        <v>39</v>
      </c>
      <c r="D58" t="s">
        <v>43</v>
      </c>
      <c r="E58" t="s">
        <v>17</v>
      </c>
      <c r="F58" t="s">
        <v>16</v>
      </c>
      <c r="G58" s="35">
        <v>5.7</v>
      </c>
      <c r="H58" s="41">
        <v>2.4E-2</v>
      </c>
      <c r="I58" s="35">
        <v>238.5</v>
      </c>
      <c r="J58" s="36">
        <v>12</v>
      </c>
      <c r="K58" s="36">
        <v>136055</v>
      </c>
      <c r="L58" s="36">
        <v>32449304</v>
      </c>
      <c r="M58" s="36">
        <v>5675418</v>
      </c>
    </row>
    <row r="59" spans="1:13">
      <c r="A59" t="s">
        <v>14</v>
      </c>
      <c r="B59">
        <v>2021</v>
      </c>
      <c r="C59" t="s">
        <v>42</v>
      </c>
      <c r="D59" t="s">
        <v>43</v>
      </c>
      <c r="E59" t="s">
        <v>17</v>
      </c>
      <c r="F59" t="s">
        <v>16</v>
      </c>
      <c r="G59" s="35">
        <v>0.5</v>
      </c>
      <c r="H59" s="41">
        <v>3.0000000000000001E-3</v>
      </c>
      <c r="I59" s="35">
        <v>178.4</v>
      </c>
      <c r="J59" s="36">
        <v>4</v>
      </c>
      <c r="K59" s="36">
        <v>16207</v>
      </c>
      <c r="L59" s="36">
        <v>2891480</v>
      </c>
      <c r="M59" s="36">
        <v>5675418</v>
      </c>
    </row>
    <row r="60" spans="1:13">
      <c r="A60" t="s">
        <v>14</v>
      </c>
      <c r="B60">
        <v>2022</v>
      </c>
      <c r="C60" t="s">
        <v>39</v>
      </c>
      <c r="D60" t="s">
        <v>43</v>
      </c>
      <c r="E60" t="s">
        <v>17</v>
      </c>
      <c r="F60" t="s">
        <v>16</v>
      </c>
      <c r="G60" s="35">
        <v>7.4</v>
      </c>
      <c r="H60" s="41">
        <v>4.3999999999999997E-2</v>
      </c>
      <c r="I60" s="35">
        <v>170.1</v>
      </c>
      <c r="J60" s="36">
        <v>12</v>
      </c>
      <c r="K60" s="36">
        <v>249642</v>
      </c>
      <c r="L60" s="36">
        <v>42455703</v>
      </c>
      <c r="M60" s="36">
        <v>5713342</v>
      </c>
    </row>
    <row r="61" spans="1:13">
      <c r="A61" t="s">
        <v>14</v>
      </c>
      <c r="B61">
        <v>2023</v>
      </c>
      <c r="C61" t="s">
        <v>39</v>
      </c>
      <c r="D61" t="s">
        <v>43</v>
      </c>
      <c r="E61" t="s">
        <v>17</v>
      </c>
      <c r="F61" t="s">
        <v>16</v>
      </c>
      <c r="G61" s="35">
        <v>8</v>
      </c>
      <c r="H61" s="41">
        <v>4.3999999999999997E-2</v>
      </c>
      <c r="I61" s="35">
        <v>182.5</v>
      </c>
      <c r="J61" s="36">
        <v>12</v>
      </c>
      <c r="K61" s="36">
        <v>251295</v>
      </c>
      <c r="L61" s="36">
        <v>45852056</v>
      </c>
      <c r="M61" s="36">
        <v>5750834</v>
      </c>
    </row>
    <row r="62" spans="1:13">
      <c r="A62" t="s">
        <v>14</v>
      </c>
      <c r="B62">
        <v>2023</v>
      </c>
      <c r="C62" t="s">
        <v>42</v>
      </c>
      <c r="D62" t="s">
        <v>43</v>
      </c>
      <c r="E62" t="s">
        <v>17</v>
      </c>
      <c r="F62" t="s">
        <v>16</v>
      </c>
      <c r="G62" s="35">
        <v>0.4</v>
      </c>
      <c r="H62" s="41">
        <v>3.0000000000000001E-3</v>
      </c>
      <c r="I62" s="35">
        <v>127.6</v>
      </c>
      <c r="J62" s="36">
        <v>3</v>
      </c>
      <c r="K62" s="36">
        <v>16725</v>
      </c>
      <c r="L62" s="36">
        <v>2133756</v>
      </c>
      <c r="M62" s="36">
        <v>5750834</v>
      </c>
    </row>
    <row r="63" spans="1:13">
      <c r="A63" t="s">
        <v>14</v>
      </c>
      <c r="B63">
        <v>2024</v>
      </c>
      <c r="C63" t="s">
        <v>39</v>
      </c>
      <c r="D63" t="s">
        <v>43</v>
      </c>
      <c r="E63" t="s">
        <v>17</v>
      </c>
      <c r="F63" t="s">
        <v>16</v>
      </c>
      <c r="G63" s="35">
        <v>7.9</v>
      </c>
      <c r="H63" s="41">
        <v>5.0999999999999997E-2</v>
      </c>
      <c r="I63" s="35">
        <v>155.69999999999999</v>
      </c>
      <c r="J63" s="36">
        <v>12</v>
      </c>
      <c r="K63" s="36">
        <v>294255</v>
      </c>
      <c r="L63" s="36">
        <v>45816917</v>
      </c>
      <c r="M63" s="36">
        <v>5795693</v>
      </c>
    </row>
    <row r="64" spans="1:13">
      <c r="A64" t="s">
        <v>14</v>
      </c>
      <c r="B64">
        <v>2013</v>
      </c>
      <c r="C64" t="s">
        <v>39</v>
      </c>
      <c r="D64" t="s">
        <v>40</v>
      </c>
      <c r="E64" t="s">
        <v>15</v>
      </c>
      <c r="F64" t="s">
        <v>18</v>
      </c>
      <c r="G64" s="35">
        <v>0.5</v>
      </c>
      <c r="H64" s="41">
        <v>3.0000000000000001E-3</v>
      </c>
      <c r="I64" s="35">
        <v>190</v>
      </c>
      <c r="J64" s="36">
        <v>3</v>
      </c>
      <c r="K64" s="36">
        <v>14776</v>
      </c>
      <c r="L64" s="36">
        <v>2806941</v>
      </c>
      <c r="M64" s="36">
        <v>5380759</v>
      </c>
    </row>
    <row r="65" spans="1:13">
      <c r="A65" t="s">
        <v>14</v>
      </c>
      <c r="B65">
        <v>2013</v>
      </c>
      <c r="C65" t="s">
        <v>42</v>
      </c>
      <c r="D65" t="s">
        <v>40</v>
      </c>
      <c r="E65" t="s">
        <v>15</v>
      </c>
      <c r="F65" t="s">
        <v>18</v>
      </c>
      <c r="G65" s="35">
        <v>1.3</v>
      </c>
      <c r="H65" s="41">
        <v>5.0000000000000001E-3</v>
      </c>
      <c r="I65" s="35">
        <v>230.6</v>
      </c>
      <c r="J65" s="36">
        <v>2</v>
      </c>
      <c r="K65" s="36">
        <v>29461</v>
      </c>
      <c r="L65" s="36">
        <v>6793792</v>
      </c>
      <c r="M65" s="36">
        <v>5380759</v>
      </c>
    </row>
    <row r="66" spans="1:13">
      <c r="A66" t="s">
        <v>14</v>
      </c>
      <c r="B66">
        <v>2013</v>
      </c>
      <c r="C66" t="s">
        <v>42</v>
      </c>
      <c r="D66" t="s">
        <v>41</v>
      </c>
      <c r="E66" t="s">
        <v>15</v>
      </c>
      <c r="F66" t="s">
        <v>18</v>
      </c>
      <c r="G66" s="35">
        <v>0</v>
      </c>
      <c r="H66" s="41">
        <v>0</v>
      </c>
      <c r="I66" s="35">
        <v>124</v>
      </c>
      <c r="J66" s="36">
        <v>1</v>
      </c>
      <c r="K66" s="36">
        <v>229</v>
      </c>
      <c r="L66" s="36">
        <v>28396</v>
      </c>
      <c r="M66" s="36">
        <v>5380759</v>
      </c>
    </row>
    <row r="67" spans="1:13">
      <c r="A67" t="s">
        <v>14</v>
      </c>
      <c r="B67">
        <v>2014</v>
      </c>
      <c r="C67" t="s">
        <v>39</v>
      </c>
      <c r="D67" t="s">
        <v>40</v>
      </c>
      <c r="E67" t="s">
        <v>15</v>
      </c>
      <c r="F67" t="s">
        <v>18</v>
      </c>
      <c r="G67" s="35">
        <v>1.9</v>
      </c>
      <c r="H67" s="41">
        <v>5.0000000000000001E-3</v>
      </c>
      <c r="I67" s="35">
        <v>393.7</v>
      </c>
      <c r="J67" s="36">
        <v>1</v>
      </c>
      <c r="K67" s="36">
        <v>25975</v>
      </c>
      <c r="L67" s="36">
        <v>10226602</v>
      </c>
      <c r="M67" s="36">
        <v>5412924</v>
      </c>
    </row>
    <row r="68" spans="1:13">
      <c r="A68" t="s">
        <v>14</v>
      </c>
      <c r="B68">
        <v>2014</v>
      </c>
      <c r="C68" t="s">
        <v>39</v>
      </c>
      <c r="D68" t="s">
        <v>41</v>
      </c>
      <c r="E68" t="s">
        <v>15</v>
      </c>
      <c r="F68" t="s">
        <v>18</v>
      </c>
      <c r="G68" s="35">
        <v>0</v>
      </c>
      <c r="H68" s="41">
        <v>0</v>
      </c>
      <c r="I68" s="35">
        <v>117.5</v>
      </c>
      <c r="J68" s="36">
        <v>1</v>
      </c>
      <c r="K68" s="36">
        <v>1533</v>
      </c>
      <c r="L68" s="36">
        <v>180138</v>
      </c>
      <c r="M68" s="36">
        <v>5412924</v>
      </c>
    </row>
    <row r="69" spans="1:13">
      <c r="A69" t="s">
        <v>14</v>
      </c>
      <c r="B69">
        <v>2014</v>
      </c>
      <c r="C69" t="s">
        <v>42</v>
      </c>
      <c r="D69" t="s">
        <v>40</v>
      </c>
      <c r="E69" t="s">
        <v>15</v>
      </c>
      <c r="F69" t="s">
        <v>18</v>
      </c>
      <c r="G69" s="35">
        <v>0.1</v>
      </c>
      <c r="H69" s="41">
        <v>0</v>
      </c>
      <c r="I69" s="35">
        <v>719.9</v>
      </c>
      <c r="J69" s="36">
        <v>1</v>
      </c>
      <c r="K69" s="36">
        <v>534</v>
      </c>
      <c r="L69" s="36">
        <v>384438</v>
      </c>
      <c r="M69" s="36">
        <v>5412924</v>
      </c>
    </row>
    <row r="70" spans="1:13">
      <c r="A70" t="s">
        <v>14</v>
      </c>
      <c r="B70">
        <v>2015</v>
      </c>
      <c r="C70" t="s">
        <v>39</v>
      </c>
      <c r="D70" t="s">
        <v>40</v>
      </c>
      <c r="E70" t="s">
        <v>15</v>
      </c>
      <c r="F70" t="s">
        <v>18</v>
      </c>
      <c r="G70" s="35">
        <v>1.8</v>
      </c>
      <c r="H70" s="41">
        <v>4.0000000000000001E-3</v>
      </c>
      <c r="I70" s="35">
        <v>427</v>
      </c>
      <c r="J70" s="36">
        <v>6</v>
      </c>
      <c r="K70" s="36">
        <v>22921</v>
      </c>
      <c r="L70" s="36">
        <v>9787625</v>
      </c>
      <c r="M70" s="36">
        <v>5446629</v>
      </c>
    </row>
    <row r="71" spans="1:13">
      <c r="A71" t="s">
        <v>14</v>
      </c>
      <c r="B71">
        <v>2015</v>
      </c>
      <c r="C71" t="s">
        <v>39</v>
      </c>
      <c r="D71" t="s">
        <v>41</v>
      </c>
      <c r="E71" t="s">
        <v>15</v>
      </c>
      <c r="F71" t="s">
        <v>18</v>
      </c>
      <c r="G71" s="35">
        <v>0.2</v>
      </c>
      <c r="H71" s="41">
        <v>2E-3</v>
      </c>
      <c r="I71" s="35">
        <v>147.80000000000001</v>
      </c>
      <c r="J71" s="36">
        <v>4</v>
      </c>
      <c r="K71" s="36">
        <v>8738</v>
      </c>
      <c r="L71" s="36">
        <v>1291152</v>
      </c>
      <c r="M71" s="36">
        <v>5446629</v>
      </c>
    </row>
    <row r="72" spans="1:13">
      <c r="A72" t="s">
        <v>14</v>
      </c>
      <c r="B72">
        <v>2015</v>
      </c>
      <c r="C72" t="s">
        <v>42</v>
      </c>
      <c r="D72" t="s">
        <v>40</v>
      </c>
      <c r="E72" t="s">
        <v>15</v>
      </c>
      <c r="F72" t="s">
        <v>18</v>
      </c>
      <c r="G72" s="35">
        <v>1.6</v>
      </c>
      <c r="H72" s="41">
        <v>5.0000000000000001E-3</v>
      </c>
      <c r="I72" s="35">
        <v>296.5</v>
      </c>
      <c r="J72" s="36">
        <v>2</v>
      </c>
      <c r="K72" s="36">
        <v>29373</v>
      </c>
      <c r="L72" s="36">
        <v>8707683</v>
      </c>
      <c r="M72" s="36">
        <v>5446629</v>
      </c>
    </row>
    <row r="73" spans="1:13">
      <c r="A73" t="s">
        <v>14</v>
      </c>
      <c r="B73">
        <v>2016</v>
      </c>
      <c r="C73" t="s">
        <v>39</v>
      </c>
      <c r="D73" t="s">
        <v>40</v>
      </c>
      <c r="E73" t="s">
        <v>15</v>
      </c>
      <c r="F73" t="s">
        <v>18</v>
      </c>
      <c r="G73" s="35">
        <v>0.8</v>
      </c>
      <c r="H73" s="41">
        <v>4.0000000000000001E-3</v>
      </c>
      <c r="I73" s="35">
        <v>188.2</v>
      </c>
      <c r="J73" s="36">
        <v>3</v>
      </c>
      <c r="K73" s="36">
        <v>23125</v>
      </c>
      <c r="L73" s="36">
        <v>4352297</v>
      </c>
      <c r="M73" s="36">
        <v>5481869</v>
      </c>
    </row>
    <row r="74" spans="1:13">
      <c r="A74" t="s">
        <v>14</v>
      </c>
      <c r="B74">
        <v>2016</v>
      </c>
      <c r="C74" t="s">
        <v>39</v>
      </c>
      <c r="D74" t="s">
        <v>41</v>
      </c>
      <c r="E74" t="s">
        <v>15</v>
      </c>
      <c r="F74" t="s">
        <v>18</v>
      </c>
      <c r="G74" s="35">
        <v>0</v>
      </c>
      <c r="H74" s="41">
        <v>0</v>
      </c>
      <c r="I74" s="35">
        <v>184.3</v>
      </c>
      <c r="J74" s="36">
        <v>1</v>
      </c>
      <c r="K74" s="36">
        <v>129</v>
      </c>
      <c r="L74" s="36">
        <v>23770</v>
      </c>
      <c r="M74" s="36">
        <v>5481869</v>
      </c>
    </row>
    <row r="75" spans="1:13">
      <c r="A75" t="s">
        <v>14</v>
      </c>
      <c r="B75">
        <v>2016</v>
      </c>
      <c r="C75" t="s">
        <v>42</v>
      </c>
      <c r="D75" t="s">
        <v>40</v>
      </c>
      <c r="E75" t="s">
        <v>15</v>
      </c>
      <c r="F75" t="s">
        <v>18</v>
      </c>
      <c r="G75" s="35">
        <v>0.1</v>
      </c>
      <c r="H75" s="41">
        <v>1E-3</v>
      </c>
      <c r="I75" s="35">
        <v>93.4</v>
      </c>
      <c r="J75" s="36">
        <v>2</v>
      </c>
      <c r="K75" s="36">
        <v>4920</v>
      </c>
      <c r="L75" s="36">
        <v>459344</v>
      </c>
      <c r="M75" s="36">
        <v>5481869</v>
      </c>
    </row>
    <row r="76" spans="1:13">
      <c r="A76" t="s">
        <v>14</v>
      </c>
      <c r="B76">
        <v>2017</v>
      </c>
      <c r="C76" t="s">
        <v>39</v>
      </c>
      <c r="D76" t="s">
        <v>40</v>
      </c>
      <c r="E76" t="s">
        <v>15</v>
      </c>
      <c r="F76" t="s">
        <v>18</v>
      </c>
      <c r="G76" s="35">
        <v>11.9</v>
      </c>
      <c r="H76" s="41">
        <v>1.6E-2</v>
      </c>
      <c r="I76" s="35">
        <v>763.7</v>
      </c>
      <c r="J76" s="36">
        <v>7</v>
      </c>
      <c r="K76" s="36">
        <v>85695</v>
      </c>
      <c r="L76" s="36">
        <v>65441374</v>
      </c>
      <c r="M76" s="36">
        <v>5517212</v>
      </c>
    </row>
    <row r="77" spans="1:13">
      <c r="A77" t="s">
        <v>14</v>
      </c>
      <c r="B77">
        <v>2017</v>
      </c>
      <c r="C77" t="s">
        <v>39</v>
      </c>
      <c r="D77" t="s">
        <v>41</v>
      </c>
      <c r="E77" t="s">
        <v>15</v>
      </c>
      <c r="F77" t="s">
        <v>18</v>
      </c>
      <c r="G77" s="35">
        <v>0.7</v>
      </c>
      <c r="H77" s="41">
        <v>1E-3</v>
      </c>
      <c r="I77" s="35">
        <v>614.29999999999995</v>
      </c>
      <c r="J77" s="36">
        <v>6</v>
      </c>
      <c r="K77" s="36">
        <v>5881</v>
      </c>
      <c r="L77" s="36">
        <v>3612552</v>
      </c>
      <c r="M77" s="36">
        <v>5517212</v>
      </c>
    </row>
    <row r="78" spans="1:13">
      <c r="A78" t="s">
        <v>14</v>
      </c>
      <c r="B78">
        <v>2017</v>
      </c>
      <c r="C78" t="s">
        <v>42</v>
      </c>
      <c r="D78" t="s">
        <v>40</v>
      </c>
      <c r="E78" t="s">
        <v>15</v>
      </c>
      <c r="F78" t="s">
        <v>18</v>
      </c>
      <c r="G78" s="35">
        <v>3.1</v>
      </c>
      <c r="H78" s="41">
        <v>8.0000000000000002E-3</v>
      </c>
      <c r="I78" s="35">
        <v>399.1</v>
      </c>
      <c r="J78" s="36">
        <v>4</v>
      </c>
      <c r="K78" s="36">
        <v>43297</v>
      </c>
      <c r="L78" s="36">
        <v>17278872</v>
      </c>
      <c r="M78" s="36">
        <v>5517212</v>
      </c>
    </row>
    <row r="79" spans="1:13">
      <c r="A79" t="s">
        <v>14</v>
      </c>
      <c r="B79">
        <v>2018</v>
      </c>
      <c r="C79" t="s">
        <v>39</v>
      </c>
      <c r="D79" t="s">
        <v>40</v>
      </c>
      <c r="E79" t="s">
        <v>15</v>
      </c>
      <c r="F79" t="s">
        <v>18</v>
      </c>
      <c r="G79" s="35">
        <v>0.8</v>
      </c>
      <c r="H79" s="41">
        <v>2E-3</v>
      </c>
      <c r="I79" s="35">
        <v>329.5</v>
      </c>
      <c r="J79" s="36">
        <v>5</v>
      </c>
      <c r="K79" s="36">
        <v>13667</v>
      </c>
      <c r="L79" s="36">
        <v>4503936</v>
      </c>
      <c r="M79" s="36">
        <v>5547929</v>
      </c>
    </row>
    <row r="80" spans="1:13">
      <c r="A80" t="s">
        <v>14</v>
      </c>
      <c r="B80">
        <v>2018</v>
      </c>
      <c r="C80" t="s">
        <v>39</v>
      </c>
      <c r="D80" t="s">
        <v>41</v>
      </c>
      <c r="E80" t="s">
        <v>15</v>
      </c>
      <c r="F80" t="s">
        <v>18</v>
      </c>
      <c r="G80" s="35">
        <v>0.2</v>
      </c>
      <c r="H80" s="41">
        <v>0</v>
      </c>
      <c r="I80" s="35">
        <v>871.9</v>
      </c>
      <c r="J80" s="36">
        <v>3</v>
      </c>
      <c r="K80" s="36">
        <v>1014</v>
      </c>
      <c r="L80" s="36">
        <v>884069</v>
      </c>
      <c r="M80" s="36">
        <v>5547929</v>
      </c>
    </row>
    <row r="81" spans="1:13">
      <c r="A81" t="s">
        <v>14</v>
      </c>
      <c r="B81">
        <v>2019</v>
      </c>
      <c r="C81" t="s">
        <v>39</v>
      </c>
      <c r="D81" t="s">
        <v>40</v>
      </c>
      <c r="E81" t="s">
        <v>15</v>
      </c>
      <c r="F81" t="s">
        <v>18</v>
      </c>
      <c r="G81" s="35">
        <v>7.2</v>
      </c>
      <c r="H81" s="41">
        <v>1.4E-2</v>
      </c>
      <c r="I81" s="35">
        <v>513.4</v>
      </c>
      <c r="J81" s="36">
        <v>7</v>
      </c>
      <c r="K81" s="36">
        <v>77914</v>
      </c>
      <c r="L81" s="36">
        <v>40000214</v>
      </c>
      <c r="M81" s="36">
        <v>5589368</v>
      </c>
    </row>
    <row r="82" spans="1:13">
      <c r="A82" t="s">
        <v>14</v>
      </c>
      <c r="B82">
        <v>2019</v>
      </c>
      <c r="C82" t="s">
        <v>39</v>
      </c>
      <c r="D82" t="s">
        <v>41</v>
      </c>
      <c r="E82" t="s">
        <v>15</v>
      </c>
      <c r="F82" t="s">
        <v>18</v>
      </c>
      <c r="G82" s="35">
        <v>0.5</v>
      </c>
      <c r="H82" s="41">
        <v>1E-3</v>
      </c>
      <c r="I82" s="35">
        <v>502.2</v>
      </c>
      <c r="J82" s="36">
        <v>6</v>
      </c>
      <c r="K82" s="36">
        <v>6078</v>
      </c>
      <c r="L82" s="36">
        <v>3052304</v>
      </c>
      <c r="M82" s="36">
        <v>5589368</v>
      </c>
    </row>
    <row r="83" spans="1:13">
      <c r="A83" t="s">
        <v>14</v>
      </c>
      <c r="B83">
        <v>2019</v>
      </c>
      <c r="C83" t="s">
        <v>42</v>
      </c>
      <c r="D83" t="s">
        <v>40</v>
      </c>
      <c r="E83" t="s">
        <v>15</v>
      </c>
      <c r="F83" t="s">
        <v>18</v>
      </c>
      <c r="G83" s="35">
        <v>2.2000000000000002</v>
      </c>
      <c r="H83" s="41">
        <v>3.0000000000000001E-3</v>
      </c>
      <c r="I83" s="35">
        <v>657</v>
      </c>
      <c r="J83" s="36">
        <v>3</v>
      </c>
      <c r="K83" s="36">
        <v>19059</v>
      </c>
      <c r="L83" s="36">
        <v>12520882</v>
      </c>
      <c r="M83" s="36">
        <v>5589368</v>
      </c>
    </row>
    <row r="84" spans="1:13">
      <c r="A84" t="s">
        <v>14</v>
      </c>
      <c r="B84">
        <v>2020</v>
      </c>
      <c r="C84" t="s">
        <v>39</v>
      </c>
      <c r="D84" t="s">
        <v>40</v>
      </c>
      <c r="E84" t="s">
        <v>15</v>
      </c>
      <c r="F84" t="s">
        <v>18</v>
      </c>
      <c r="G84" s="35">
        <v>0.6</v>
      </c>
      <c r="H84" s="41">
        <v>3.0000000000000001E-3</v>
      </c>
      <c r="I84" s="35">
        <v>237.6</v>
      </c>
      <c r="J84" s="36">
        <v>6</v>
      </c>
      <c r="K84" s="36">
        <v>14914</v>
      </c>
      <c r="L84" s="36">
        <v>3543635</v>
      </c>
      <c r="M84" s="36">
        <v>5631670</v>
      </c>
    </row>
    <row r="85" spans="1:13">
      <c r="A85" t="s">
        <v>14</v>
      </c>
      <c r="B85">
        <v>2020</v>
      </c>
      <c r="C85" t="s">
        <v>39</v>
      </c>
      <c r="D85" t="s">
        <v>41</v>
      </c>
      <c r="E85" t="s">
        <v>15</v>
      </c>
      <c r="F85" t="s">
        <v>18</v>
      </c>
      <c r="G85" s="35">
        <v>0</v>
      </c>
      <c r="H85" s="41">
        <v>0</v>
      </c>
      <c r="I85" s="35">
        <v>238.7</v>
      </c>
      <c r="J85" s="36">
        <v>3</v>
      </c>
      <c r="K85" s="36">
        <v>203</v>
      </c>
      <c r="L85" s="36">
        <v>48446</v>
      </c>
      <c r="M85" s="36">
        <v>5631670</v>
      </c>
    </row>
    <row r="86" spans="1:13">
      <c r="A86" t="s">
        <v>14</v>
      </c>
      <c r="B86">
        <v>2020</v>
      </c>
      <c r="C86" t="s">
        <v>42</v>
      </c>
      <c r="D86" t="s">
        <v>40</v>
      </c>
      <c r="E86" t="s">
        <v>15</v>
      </c>
      <c r="F86" t="s">
        <v>18</v>
      </c>
      <c r="G86" s="35">
        <v>0.6</v>
      </c>
      <c r="H86" s="41">
        <v>1E-3</v>
      </c>
      <c r="I86" s="35">
        <v>699.9</v>
      </c>
      <c r="J86" s="36">
        <v>2</v>
      </c>
      <c r="K86" s="36">
        <v>4481</v>
      </c>
      <c r="L86" s="36">
        <v>3136061</v>
      </c>
      <c r="M86" s="36">
        <v>5631670</v>
      </c>
    </row>
    <row r="87" spans="1:13">
      <c r="A87" t="s">
        <v>14</v>
      </c>
      <c r="B87">
        <v>2021</v>
      </c>
      <c r="C87" t="s">
        <v>39</v>
      </c>
      <c r="D87" t="s">
        <v>40</v>
      </c>
      <c r="E87" t="s">
        <v>15</v>
      </c>
      <c r="F87" t="s">
        <v>18</v>
      </c>
      <c r="G87" s="35">
        <v>1.4</v>
      </c>
      <c r="H87" s="41">
        <v>6.0000000000000001E-3</v>
      </c>
      <c r="I87" s="35">
        <v>244.6</v>
      </c>
      <c r="J87" s="36">
        <v>6</v>
      </c>
      <c r="K87" s="36">
        <v>31535</v>
      </c>
      <c r="L87" s="36">
        <v>7714149</v>
      </c>
      <c r="M87" s="36">
        <v>5675418</v>
      </c>
    </row>
    <row r="88" spans="1:13">
      <c r="A88" t="s">
        <v>14</v>
      </c>
      <c r="B88">
        <v>2021</v>
      </c>
      <c r="C88" t="s">
        <v>39</v>
      </c>
      <c r="D88" t="s">
        <v>41</v>
      </c>
      <c r="E88" t="s">
        <v>15</v>
      </c>
      <c r="F88" t="s">
        <v>18</v>
      </c>
      <c r="G88" s="35">
        <v>0</v>
      </c>
      <c r="H88" s="41">
        <v>0</v>
      </c>
      <c r="I88" s="35">
        <v>161.5</v>
      </c>
      <c r="J88" s="36">
        <v>3</v>
      </c>
      <c r="K88" s="36">
        <v>422</v>
      </c>
      <c r="L88" s="36">
        <v>68135</v>
      </c>
      <c r="M88" s="36">
        <v>5675418</v>
      </c>
    </row>
    <row r="89" spans="1:13">
      <c r="A89" t="s">
        <v>14</v>
      </c>
      <c r="B89">
        <v>2021</v>
      </c>
      <c r="C89" t="s">
        <v>42</v>
      </c>
      <c r="D89" t="s">
        <v>40</v>
      </c>
      <c r="E89" t="s">
        <v>15</v>
      </c>
      <c r="F89" t="s">
        <v>18</v>
      </c>
      <c r="G89" s="35">
        <v>2</v>
      </c>
      <c r="H89" s="41">
        <v>6.0000000000000001E-3</v>
      </c>
      <c r="I89" s="35">
        <v>310.3</v>
      </c>
      <c r="J89" s="36">
        <v>4</v>
      </c>
      <c r="K89" s="36">
        <v>35877</v>
      </c>
      <c r="L89" s="36">
        <v>11132036</v>
      </c>
      <c r="M89" s="36">
        <v>5675418</v>
      </c>
    </row>
    <row r="90" spans="1:13">
      <c r="A90" t="s">
        <v>14</v>
      </c>
      <c r="B90">
        <v>2022</v>
      </c>
      <c r="C90" t="s">
        <v>39</v>
      </c>
      <c r="D90" t="s">
        <v>40</v>
      </c>
      <c r="E90" t="s">
        <v>15</v>
      </c>
      <c r="F90" t="s">
        <v>18</v>
      </c>
      <c r="G90" s="35">
        <v>0.2</v>
      </c>
      <c r="H90" s="41">
        <v>1E-3</v>
      </c>
      <c r="I90" s="35">
        <v>174.2</v>
      </c>
      <c r="J90" s="36">
        <v>2</v>
      </c>
      <c r="K90" s="36">
        <v>5674</v>
      </c>
      <c r="L90" s="36">
        <v>988448</v>
      </c>
      <c r="M90" s="36">
        <v>5713342</v>
      </c>
    </row>
    <row r="91" spans="1:13">
      <c r="A91" t="s">
        <v>14</v>
      </c>
      <c r="B91">
        <v>2022</v>
      </c>
      <c r="C91" t="s">
        <v>39</v>
      </c>
      <c r="D91" t="s">
        <v>41</v>
      </c>
      <c r="E91" t="s">
        <v>15</v>
      </c>
      <c r="F91" t="s">
        <v>18</v>
      </c>
      <c r="G91" s="35">
        <v>0</v>
      </c>
      <c r="H91" s="41">
        <v>0</v>
      </c>
      <c r="I91" s="35">
        <v>196.6</v>
      </c>
      <c r="J91" s="36">
        <v>1</v>
      </c>
      <c r="K91" s="36">
        <v>125</v>
      </c>
      <c r="L91" s="36">
        <v>24576</v>
      </c>
      <c r="M91" s="36">
        <v>5713342</v>
      </c>
    </row>
    <row r="92" spans="1:13">
      <c r="A92" t="s">
        <v>14</v>
      </c>
      <c r="B92">
        <v>2023</v>
      </c>
      <c r="C92" t="s">
        <v>39</v>
      </c>
      <c r="D92" t="s">
        <v>40</v>
      </c>
      <c r="E92" t="s">
        <v>15</v>
      </c>
      <c r="F92" t="s">
        <v>18</v>
      </c>
      <c r="G92" s="35">
        <v>1.3</v>
      </c>
      <c r="H92" s="41">
        <v>7.0000000000000001E-3</v>
      </c>
      <c r="I92" s="35">
        <v>172.3</v>
      </c>
      <c r="J92" s="36">
        <v>4</v>
      </c>
      <c r="K92" s="36">
        <v>42237</v>
      </c>
      <c r="L92" s="36">
        <v>7275955</v>
      </c>
      <c r="M92" s="36">
        <v>5750834</v>
      </c>
    </row>
    <row r="93" spans="1:13">
      <c r="A93" t="s">
        <v>14</v>
      </c>
      <c r="B93">
        <v>2023</v>
      </c>
      <c r="C93" t="s">
        <v>39</v>
      </c>
      <c r="D93" t="s">
        <v>41</v>
      </c>
      <c r="E93" t="s">
        <v>15</v>
      </c>
      <c r="F93" t="s">
        <v>18</v>
      </c>
      <c r="G93" s="35">
        <v>0.4</v>
      </c>
      <c r="H93" s="41">
        <v>1E-3</v>
      </c>
      <c r="I93" s="35">
        <v>419.4</v>
      </c>
      <c r="J93" s="36">
        <v>3</v>
      </c>
      <c r="K93" s="36">
        <v>5163</v>
      </c>
      <c r="L93" s="36">
        <v>2165225</v>
      </c>
      <c r="M93" s="36">
        <v>5750834</v>
      </c>
    </row>
    <row r="94" spans="1:13">
      <c r="A94" t="s">
        <v>14</v>
      </c>
      <c r="B94">
        <v>2023</v>
      </c>
      <c r="C94" t="s">
        <v>42</v>
      </c>
      <c r="D94" t="s">
        <v>40</v>
      </c>
      <c r="E94" t="s">
        <v>15</v>
      </c>
      <c r="F94" t="s">
        <v>18</v>
      </c>
      <c r="G94" s="35">
        <v>0.4</v>
      </c>
      <c r="H94" s="41">
        <v>3.0000000000000001E-3</v>
      </c>
      <c r="I94" s="35">
        <v>128.80000000000001</v>
      </c>
      <c r="J94" s="36">
        <v>3</v>
      </c>
      <c r="K94" s="36">
        <v>19488</v>
      </c>
      <c r="L94" s="36">
        <v>2509332</v>
      </c>
      <c r="M94" s="36">
        <v>5750834</v>
      </c>
    </row>
    <row r="95" spans="1:13">
      <c r="A95" t="s">
        <v>14</v>
      </c>
      <c r="B95">
        <v>2024</v>
      </c>
      <c r="C95" t="s">
        <v>39</v>
      </c>
      <c r="D95" t="s">
        <v>40</v>
      </c>
      <c r="E95" t="s">
        <v>15</v>
      </c>
      <c r="F95" t="s">
        <v>18</v>
      </c>
      <c r="G95" s="35">
        <v>0.6</v>
      </c>
      <c r="H95" s="41">
        <v>2E-3</v>
      </c>
      <c r="I95" s="35">
        <v>373</v>
      </c>
      <c r="J95" s="36">
        <v>5</v>
      </c>
      <c r="K95" s="36">
        <v>9054</v>
      </c>
      <c r="L95" s="36">
        <v>3376785</v>
      </c>
      <c r="M95" s="36">
        <v>5795693</v>
      </c>
    </row>
    <row r="96" spans="1:13">
      <c r="A96" t="s">
        <v>14</v>
      </c>
      <c r="B96">
        <v>2024</v>
      </c>
      <c r="C96" t="s">
        <v>39</v>
      </c>
      <c r="D96" t="s">
        <v>41</v>
      </c>
      <c r="E96" t="s">
        <v>15</v>
      </c>
      <c r="F96" t="s">
        <v>18</v>
      </c>
      <c r="G96" s="35">
        <v>0</v>
      </c>
      <c r="H96" s="41">
        <v>0</v>
      </c>
      <c r="I96" s="35">
        <v>197.1</v>
      </c>
      <c r="J96" s="36">
        <v>4</v>
      </c>
      <c r="K96" s="36">
        <v>272</v>
      </c>
      <c r="L96" s="36">
        <v>53618</v>
      </c>
      <c r="M96" s="36">
        <v>5795693</v>
      </c>
    </row>
    <row r="97" spans="1:13">
      <c r="A97" t="s">
        <v>14</v>
      </c>
      <c r="B97">
        <v>2013</v>
      </c>
      <c r="C97" t="s">
        <v>39</v>
      </c>
      <c r="D97" t="s">
        <v>43</v>
      </c>
      <c r="E97" t="s">
        <v>17</v>
      </c>
      <c r="F97" t="s">
        <v>18</v>
      </c>
      <c r="G97" s="35">
        <v>3.7</v>
      </c>
      <c r="H97" s="41">
        <v>8.9999999999999993E-3</v>
      </c>
      <c r="I97" s="35">
        <v>422.6</v>
      </c>
      <c r="J97" s="36">
        <v>3</v>
      </c>
      <c r="K97" s="36">
        <v>47511</v>
      </c>
      <c r="L97" s="36">
        <v>20078834</v>
      </c>
      <c r="M97" s="36">
        <v>5380759</v>
      </c>
    </row>
    <row r="98" spans="1:13">
      <c r="A98" t="s">
        <v>14</v>
      </c>
      <c r="B98">
        <v>2013</v>
      </c>
      <c r="C98" t="s">
        <v>42</v>
      </c>
      <c r="D98" t="s">
        <v>43</v>
      </c>
      <c r="E98" t="s">
        <v>17</v>
      </c>
      <c r="F98" t="s">
        <v>18</v>
      </c>
      <c r="G98" s="35">
        <v>0.1</v>
      </c>
      <c r="H98" s="41">
        <v>0</v>
      </c>
      <c r="I98" s="35">
        <v>169.3</v>
      </c>
      <c r="J98" s="36">
        <v>2</v>
      </c>
      <c r="K98" s="36">
        <v>2500</v>
      </c>
      <c r="L98" s="36">
        <v>423133</v>
      </c>
      <c r="M98" s="36">
        <v>5380759</v>
      </c>
    </row>
    <row r="99" spans="1:13">
      <c r="A99" t="s">
        <v>14</v>
      </c>
      <c r="B99">
        <v>2014</v>
      </c>
      <c r="C99" t="s">
        <v>39</v>
      </c>
      <c r="D99" t="s">
        <v>43</v>
      </c>
      <c r="E99" t="s">
        <v>17</v>
      </c>
      <c r="F99" t="s">
        <v>18</v>
      </c>
      <c r="G99" s="35">
        <v>7.9</v>
      </c>
      <c r="H99" s="41">
        <v>1.7999999999999999E-2</v>
      </c>
      <c r="I99" s="35">
        <v>432.6</v>
      </c>
      <c r="J99" s="36">
        <v>2</v>
      </c>
      <c r="K99" s="36">
        <v>98621</v>
      </c>
      <c r="L99" s="36">
        <v>42661676</v>
      </c>
      <c r="M99" s="36">
        <v>5412924</v>
      </c>
    </row>
    <row r="100" spans="1:13">
      <c r="A100" t="s">
        <v>14</v>
      </c>
      <c r="B100">
        <v>2014</v>
      </c>
      <c r="C100" t="s">
        <v>42</v>
      </c>
      <c r="D100" t="s">
        <v>43</v>
      </c>
      <c r="E100" t="s">
        <v>17</v>
      </c>
      <c r="F100" t="s">
        <v>18</v>
      </c>
      <c r="G100" s="35">
        <v>0.1</v>
      </c>
      <c r="H100" s="41">
        <v>0</v>
      </c>
      <c r="I100" s="35">
        <v>240</v>
      </c>
      <c r="J100" s="36">
        <v>1</v>
      </c>
      <c r="K100" s="36">
        <v>1331</v>
      </c>
      <c r="L100" s="36">
        <v>319440</v>
      </c>
      <c r="M100" s="36">
        <v>5412924</v>
      </c>
    </row>
    <row r="101" spans="1:13">
      <c r="A101" t="s">
        <v>14</v>
      </c>
      <c r="B101">
        <v>2015</v>
      </c>
      <c r="C101" t="s">
        <v>39</v>
      </c>
      <c r="D101" t="s">
        <v>43</v>
      </c>
      <c r="E101" t="s">
        <v>17</v>
      </c>
      <c r="F101" t="s">
        <v>18</v>
      </c>
      <c r="G101" s="35">
        <v>8.4</v>
      </c>
      <c r="H101" s="41">
        <v>1.7000000000000001E-2</v>
      </c>
      <c r="I101" s="35">
        <v>482.2</v>
      </c>
      <c r="J101" s="36">
        <v>6</v>
      </c>
      <c r="K101" s="36">
        <v>95298</v>
      </c>
      <c r="L101" s="36">
        <v>45954342</v>
      </c>
      <c r="M101" s="36">
        <v>5446629</v>
      </c>
    </row>
    <row r="102" spans="1:13">
      <c r="A102" t="s">
        <v>14</v>
      </c>
      <c r="B102">
        <v>2015</v>
      </c>
      <c r="C102" t="s">
        <v>42</v>
      </c>
      <c r="D102" t="s">
        <v>43</v>
      </c>
      <c r="E102" t="s">
        <v>17</v>
      </c>
      <c r="F102" t="s">
        <v>18</v>
      </c>
      <c r="G102" s="35">
        <v>4.4000000000000004</v>
      </c>
      <c r="H102" s="41">
        <v>2E-3</v>
      </c>
      <c r="I102" s="35">
        <v>1976.9</v>
      </c>
      <c r="J102" s="36">
        <v>2</v>
      </c>
      <c r="K102" s="36">
        <v>11995</v>
      </c>
      <c r="L102" s="36">
        <v>23712714</v>
      </c>
      <c r="M102" s="36">
        <v>5446629</v>
      </c>
    </row>
    <row r="103" spans="1:13">
      <c r="A103" t="s">
        <v>14</v>
      </c>
      <c r="B103">
        <v>2016</v>
      </c>
      <c r="C103" t="s">
        <v>39</v>
      </c>
      <c r="D103" t="s">
        <v>43</v>
      </c>
      <c r="E103" t="s">
        <v>17</v>
      </c>
      <c r="F103" t="s">
        <v>18</v>
      </c>
      <c r="G103" s="35">
        <v>3.4</v>
      </c>
      <c r="H103" s="41">
        <v>1.4E-2</v>
      </c>
      <c r="I103" s="35">
        <v>236.8</v>
      </c>
      <c r="J103" s="36">
        <v>3</v>
      </c>
      <c r="K103" s="36">
        <v>78103</v>
      </c>
      <c r="L103" s="36">
        <v>18495548</v>
      </c>
      <c r="M103" s="36">
        <v>5481869</v>
      </c>
    </row>
    <row r="104" spans="1:13">
      <c r="A104" t="s">
        <v>14</v>
      </c>
      <c r="B104">
        <v>2016</v>
      </c>
      <c r="C104" t="s">
        <v>42</v>
      </c>
      <c r="D104" t="s">
        <v>43</v>
      </c>
      <c r="E104" t="s">
        <v>17</v>
      </c>
      <c r="F104" t="s">
        <v>18</v>
      </c>
      <c r="G104" s="35">
        <v>0.2</v>
      </c>
      <c r="H104" s="41">
        <v>0</v>
      </c>
      <c r="I104" s="35">
        <v>716.4</v>
      </c>
      <c r="J104" s="36">
        <v>1</v>
      </c>
      <c r="K104" s="36">
        <v>1437</v>
      </c>
      <c r="L104" s="36">
        <v>1029451</v>
      </c>
      <c r="M104" s="36">
        <v>5481869</v>
      </c>
    </row>
    <row r="105" spans="1:13">
      <c r="A105" t="s">
        <v>14</v>
      </c>
      <c r="B105">
        <v>2017</v>
      </c>
      <c r="C105" t="s">
        <v>39</v>
      </c>
      <c r="D105" t="s">
        <v>43</v>
      </c>
      <c r="E105" t="s">
        <v>17</v>
      </c>
      <c r="F105" t="s">
        <v>18</v>
      </c>
      <c r="G105" s="35">
        <v>43.6</v>
      </c>
      <c r="H105" s="41">
        <v>7.9000000000000001E-2</v>
      </c>
      <c r="I105" s="35">
        <v>551.70000000000005</v>
      </c>
      <c r="J105" s="36">
        <v>7</v>
      </c>
      <c r="K105" s="36">
        <v>435636</v>
      </c>
      <c r="L105" s="36">
        <v>240340542</v>
      </c>
      <c r="M105" s="36">
        <v>5517212</v>
      </c>
    </row>
    <row r="106" spans="1:13">
      <c r="A106" t="s">
        <v>14</v>
      </c>
      <c r="B106">
        <v>2017</v>
      </c>
      <c r="C106" t="s">
        <v>42</v>
      </c>
      <c r="D106" t="s">
        <v>43</v>
      </c>
      <c r="E106" t="s">
        <v>17</v>
      </c>
      <c r="F106" t="s">
        <v>18</v>
      </c>
      <c r="G106" s="35">
        <v>2.2000000000000002</v>
      </c>
      <c r="H106" s="41">
        <v>7.0000000000000001E-3</v>
      </c>
      <c r="I106" s="35">
        <v>334.4</v>
      </c>
      <c r="J106" s="36">
        <v>4</v>
      </c>
      <c r="K106" s="36">
        <v>36428</v>
      </c>
      <c r="L106" s="36">
        <v>12180822</v>
      </c>
      <c r="M106" s="36">
        <v>5517212</v>
      </c>
    </row>
    <row r="107" spans="1:13">
      <c r="A107" t="s">
        <v>14</v>
      </c>
      <c r="B107">
        <v>2018</v>
      </c>
      <c r="C107" t="s">
        <v>39</v>
      </c>
      <c r="D107" t="s">
        <v>43</v>
      </c>
      <c r="E107" t="s">
        <v>17</v>
      </c>
      <c r="F107" t="s">
        <v>18</v>
      </c>
      <c r="G107" s="35">
        <v>3.9</v>
      </c>
      <c r="H107" s="41">
        <v>7.0000000000000001E-3</v>
      </c>
      <c r="I107" s="35">
        <v>575.1</v>
      </c>
      <c r="J107" s="36">
        <v>5</v>
      </c>
      <c r="K107" s="36">
        <v>37657</v>
      </c>
      <c r="L107" s="36">
        <v>21657125</v>
      </c>
      <c r="M107" s="36">
        <v>5547929</v>
      </c>
    </row>
    <row r="108" spans="1:13">
      <c r="A108" t="s">
        <v>14</v>
      </c>
      <c r="B108">
        <v>2018</v>
      </c>
      <c r="C108" t="s">
        <v>42</v>
      </c>
      <c r="D108" t="s">
        <v>43</v>
      </c>
      <c r="E108" t="s">
        <v>17</v>
      </c>
      <c r="F108" t="s">
        <v>18</v>
      </c>
      <c r="G108" s="35">
        <v>0</v>
      </c>
      <c r="H108" s="41">
        <v>0</v>
      </c>
      <c r="I108" s="35">
        <v>231.1</v>
      </c>
      <c r="J108" s="36">
        <v>1</v>
      </c>
      <c r="K108" s="36">
        <v>647</v>
      </c>
      <c r="L108" s="36">
        <v>149518</v>
      </c>
      <c r="M108" s="36">
        <v>5547929</v>
      </c>
    </row>
    <row r="109" spans="1:13">
      <c r="A109" t="s">
        <v>14</v>
      </c>
      <c r="B109">
        <v>2019</v>
      </c>
      <c r="C109" t="s">
        <v>39</v>
      </c>
      <c r="D109" t="s">
        <v>43</v>
      </c>
      <c r="E109" t="s">
        <v>17</v>
      </c>
      <c r="F109" t="s">
        <v>18</v>
      </c>
      <c r="G109" s="35">
        <v>57.2</v>
      </c>
      <c r="H109" s="41">
        <v>6.9000000000000006E-2</v>
      </c>
      <c r="I109" s="35">
        <v>833</v>
      </c>
      <c r="J109" s="36">
        <v>7</v>
      </c>
      <c r="K109" s="36">
        <v>384069</v>
      </c>
      <c r="L109" s="36">
        <v>319948432</v>
      </c>
      <c r="M109" s="36">
        <v>5589368</v>
      </c>
    </row>
    <row r="110" spans="1:13">
      <c r="A110" t="s">
        <v>14</v>
      </c>
      <c r="B110">
        <v>2019</v>
      </c>
      <c r="C110" t="s">
        <v>42</v>
      </c>
      <c r="D110" t="s">
        <v>43</v>
      </c>
      <c r="E110" t="s">
        <v>17</v>
      </c>
      <c r="F110" t="s">
        <v>18</v>
      </c>
      <c r="G110" s="35">
        <v>3.9</v>
      </c>
      <c r="H110" s="41">
        <v>6.0000000000000001E-3</v>
      </c>
      <c r="I110" s="35">
        <v>687.3</v>
      </c>
      <c r="J110" s="36">
        <v>2</v>
      </c>
      <c r="K110" s="36">
        <v>32035</v>
      </c>
      <c r="L110" s="36">
        <v>22018042</v>
      </c>
      <c r="M110" s="36">
        <v>5589368</v>
      </c>
    </row>
    <row r="111" spans="1:13">
      <c r="A111" t="s">
        <v>14</v>
      </c>
      <c r="B111">
        <v>2020</v>
      </c>
      <c r="C111" t="s">
        <v>39</v>
      </c>
      <c r="D111" t="s">
        <v>43</v>
      </c>
      <c r="E111" t="s">
        <v>17</v>
      </c>
      <c r="F111" t="s">
        <v>18</v>
      </c>
      <c r="G111" s="35">
        <v>3.6</v>
      </c>
      <c r="H111" s="41">
        <v>7.0000000000000001E-3</v>
      </c>
      <c r="I111" s="35">
        <v>485.7</v>
      </c>
      <c r="J111" s="36">
        <v>6</v>
      </c>
      <c r="K111" s="36">
        <v>41363</v>
      </c>
      <c r="L111" s="36">
        <v>20090794</v>
      </c>
      <c r="M111" s="36">
        <v>5631670</v>
      </c>
    </row>
    <row r="112" spans="1:13">
      <c r="A112" t="s">
        <v>14</v>
      </c>
      <c r="B112">
        <v>2020</v>
      </c>
      <c r="C112" t="s">
        <v>42</v>
      </c>
      <c r="D112" t="s">
        <v>43</v>
      </c>
      <c r="E112" t="s">
        <v>17</v>
      </c>
      <c r="F112" t="s">
        <v>18</v>
      </c>
      <c r="G112" s="35">
        <v>0.9</v>
      </c>
      <c r="H112" s="41">
        <v>1E-3</v>
      </c>
      <c r="I112" s="35">
        <v>1399.9</v>
      </c>
      <c r="J112" s="36">
        <v>2</v>
      </c>
      <c r="K112" s="36">
        <v>3454</v>
      </c>
      <c r="L112" s="36">
        <v>4835161</v>
      </c>
      <c r="M112" s="36">
        <v>5631670</v>
      </c>
    </row>
    <row r="113" spans="1:13">
      <c r="A113" t="s">
        <v>14</v>
      </c>
      <c r="B113">
        <v>2021</v>
      </c>
      <c r="C113" t="s">
        <v>39</v>
      </c>
      <c r="D113" t="s">
        <v>43</v>
      </c>
      <c r="E113" t="s">
        <v>17</v>
      </c>
      <c r="F113" t="s">
        <v>18</v>
      </c>
      <c r="G113" s="35">
        <v>7.5</v>
      </c>
      <c r="H113" s="41">
        <v>2.5000000000000001E-2</v>
      </c>
      <c r="I113" s="35">
        <v>297.39999999999998</v>
      </c>
      <c r="J113" s="36">
        <v>6</v>
      </c>
      <c r="K113" s="36">
        <v>142567</v>
      </c>
      <c r="L113" s="36">
        <v>42406195</v>
      </c>
      <c r="M113" s="36">
        <v>5675418</v>
      </c>
    </row>
    <row r="114" spans="1:13">
      <c r="A114" t="s">
        <v>14</v>
      </c>
      <c r="B114">
        <v>2021</v>
      </c>
      <c r="C114" t="s">
        <v>42</v>
      </c>
      <c r="D114" t="s">
        <v>43</v>
      </c>
      <c r="E114" t="s">
        <v>17</v>
      </c>
      <c r="F114" t="s">
        <v>18</v>
      </c>
      <c r="G114" s="35">
        <v>0.3</v>
      </c>
      <c r="H114" s="41">
        <v>1E-3</v>
      </c>
      <c r="I114" s="35">
        <v>262.5</v>
      </c>
      <c r="J114" s="36">
        <v>1</v>
      </c>
      <c r="K114" s="36">
        <v>5738</v>
      </c>
      <c r="L114" s="36">
        <v>1505954</v>
      </c>
      <c r="M114" s="36">
        <v>5675418</v>
      </c>
    </row>
    <row r="115" spans="1:13">
      <c r="A115" t="s">
        <v>14</v>
      </c>
      <c r="B115">
        <v>2022</v>
      </c>
      <c r="C115" t="s">
        <v>39</v>
      </c>
      <c r="D115" t="s">
        <v>43</v>
      </c>
      <c r="E115" t="s">
        <v>17</v>
      </c>
      <c r="F115" t="s">
        <v>18</v>
      </c>
      <c r="G115" s="35">
        <v>1.4</v>
      </c>
      <c r="H115" s="41">
        <v>7.0000000000000001E-3</v>
      </c>
      <c r="I115" s="35">
        <v>209.6</v>
      </c>
      <c r="J115" s="36">
        <v>2</v>
      </c>
      <c r="K115" s="36">
        <v>37782</v>
      </c>
      <c r="L115" s="36">
        <v>7918804</v>
      </c>
      <c r="M115" s="36">
        <v>5713342</v>
      </c>
    </row>
    <row r="116" spans="1:13">
      <c r="A116" t="s">
        <v>14</v>
      </c>
      <c r="B116">
        <v>2022</v>
      </c>
      <c r="C116" t="s">
        <v>42</v>
      </c>
      <c r="D116" t="s">
        <v>43</v>
      </c>
      <c r="E116" t="s">
        <v>17</v>
      </c>
      <c r="F116" t="s">
        <v>18</v>
      </c>
      <c r="G116" s="35">
        <v>0</v>
      </c>
      <c r="H116" s="41">
        <v>0</v>
      </c>
      <c r="I116" s="35">
        <v>202</v>
      </c>
      <c r="J116" s="36">
        <v>1</v>
      </c>
      <c r="K116" s="36">
        <v>1267</v>
      </c>
      <c r="L116" s="36">
        <v>255934</v>
      </c>
      <c r="M116" s="36">
        <v>5713342</v>
      </c>
    </row>
    <row r="117" spans="1:13">
      <c r="A117" t="s">
        <v>14</v>
      </c>
      <c r="B117">
        <v>2023</v>
      </c>
      <c r="C117" t="s">
        <v>39</v>
      </c>
      <c r="D117" t="s">
        <v>43</v>
      </c>
      <c r="E117" t="s">
        <v>17</v>
      </c>
      <c r="F117" t="s">
        <v>18</v>
      </c>
      <c r="G117" s="35">
        <v>5.7</v>
      </c>
      <c r="H117" s="41">
        <v>2.3E-2</v>
      </c>
      <c r="I117" s="35">
        <v>253.1</v>
      </c>
      <c r="J117" s="36">
        <v>3</v>
      </c>
      <c r="K117" s="36">
        <v>129681</v>
      </c>
      <c r="L117" s="36">
        <v>32818915</v>
      </c>
      <c r="M117" s="36">
        <v>5750834</v>
      </c>
    </row>
    <row r="118" spans="1:13">
      <c r="A118" t="s">
        <v>14</v>
      </c>
      <c r="B118">
        <v>2023</v>
      </c>
      <c r="C118" t="s">
        <v>42</v>
      </c>
      <c r="D118" t="s">
        <v>43</v>
      </c>
      <c r="E118" t="s">
        <v>17</v>
      </c>
      <c r="F118" t="s">
        <v>18</v>
      </c>
      <c r="G118" s="35">
        <v>0.2</v>
      </c>
      <c r="H118" s="41">
        <v>1E-3</v>
      </c>
      <c r="I118" s="35">
        <v>127.2</v>
      </c>
      <c r="J118" s="36">
        <v>2</v>
      </c>
      <c r="K118" s="36">
        <v>7539</v>
      </c>
      <c r="L118" s="36">
        <v>958592</v>
      </c>
      <c r="M118" s="36">
        <v>5750834</v>
      </c>
    </row>
    <row r="119" spans="1:13">
      <c r="A119" t="s">
        <v>14</v>
      </c>
      <c r="B119">
        <v>2024</v>
      </c>
      <c r="C119" t="s">
        <v>39</v>
      </c>
      <c r="D119" t="s">
        <v>43</v>
      </c>
      <c r="E119" t="s">
        <v>17</v>
      </c>
      <c r="F119" t="s">
        <v>18</v>
      </c>
      <c r="G119" s="35">
        <v>1.2</v>
      </c>
      <c r="H119" s="41">
        <v>5.0000000000000001E-3</v>
      </c>
      <c r="I119" s="35">
        <v>227.8</v>
      </c>
      <c r="J119" s="36">
        <v>5</v>
      </c>
      <c r="K119" s="36">
        <v>30088</v>
      </c>
      <c r="L119" s="36">
        <v>6852701</v>
      </c>
      <c r="M119" s="36">
        <v>5795693</v>
      </c>
    </row>
    <row r="120" spans="1:13">
      <c r="A120" t="s">
        <v>14</v>
      </c>
      <c r="B120">
        <v>2024</v>
      </c>
      <c r="C120" t="s">
        <v>39</v>
      </c>
      <c r="D120" t="s">
        <v>43</v>
      </c>
      <c r="E120" t="s">
        <v>17</v>
      </c>
      <c r="F120" t="s">
        <v>18</v>
      </c>
      <c r="G120" s="35">
        <v>0.5</v>
      </c>
      <c r="H120" s="41">
        <v>2E-3</v>
      </c>
      <c r="I120" s="35">
        <v>196.7</v>
      </c>
      <c r="J120" s="36">
        <v>4</v>
      </c>
      <c r="K120" s="36">
        <v>14101</v>
      </c>
      <c r="L120" s="36">
        <v>2773601</v>
      </c>
      <c r="M120" s="36">
        <v>5750834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57805-BA2B-441B-A9BF-F7C474576B91}">
  <dimension ref="A1:O758"/>
  <sheetViews>
    <sheetView workbookViewId="0">
      <selection activeCell="H29" sqref="H29"/>
    </sheetView>
  </sheetViews>
  <sheetFormatPr defaultRowHeight="15"/>
  <cols>
    <col min="2" max="2" width="5.140625" bestFit="1" customWidth="1"/>
    <col min="3" max="3" width="6.5703125" bestFit="1" customWidth="1"/>
    <col min="4" max="4" width="15" bestFit="1" customWidth="1"/>
    <col min="5" max="5" width="7" bestFit="1" customWidth="1"/>
    <col min="6" max="6" width="24.42578125" bestFit="1" customWidth="1"/>
    <col min="7" max="7" width="8.5703125" bestFit="1" customWidth="1"/>
    <col min="8" max="8" width="6" style="35" bestFit="1" customWidth="1"/>
    <col min="9" max="9" width="6" style="41" bestFit="1" customWidth="1"/>
    <col min="10" max="10" width="7.140625" style="35" bestFit="1" customWidth="1"/>
    <col min="11" max="11" width="5.5703125" style="36" bestFit="1" customWidth="1"/>
    <col min="12" max="12" width="7.5703125" style="36" bestFit="1" customWidth="1"/>
    <col min="13" max="13" width="11.140625" style="36" bestFit="1" customWidth="1"/>
    <col min="14" max="14" width="9.140625" style="36" bestFit="1" customWidth="1"/>
    <col min="15" max="15" width="6.5703125" bestFit="1" customWidth="1"/>
  </cols>
  <sheetData>
    <row r="1" spans="1:15" ht="15.75">
      <c r="A1" s="34" t="s">
        <v>0</v>
      </c>
    </row>
    <row r="2" spans="1:15" ht="15.75">
      <c r="A2" s="34" t="s">
        <v>1</v>
      </c>
    </row>
    <row r="3" spans="1:15">
      <c r="A3" s="37" t="s">
        <v>2</v>
      </c>
    </row>
    <row r="5" spans="1:15">
      <c r="A5" s="38" t="s">
        <v>3</v>
      </c>
      <c r="B5" s="38" t="s">
        <v>4</v>
      </c>
      <c r="C5" s="38" t="s">
        <v>19</v>
      </c>
      <c r="D5" s="38" t="s">
        <v>37</v>
      </c>
      <c r="E5" s="38" t="s">
        <v>38</v>
      </c>
      <c r="F5" s="38" t="s">
        <v>5</v>
      </c>
      <c r="G5" s="38" t="s">
        <v>6</v>
      </c>
      <c r="H5" s="39" t="s">
        <v>7</v>
      </c>
      <c r="I5" s="42" t="s">
        <v>8</v>
      </c>
      <c r="J5" s="39" t="s">
        <v>9</v>
      </c>
      <c r="K5" s="40" t="s">
        <v>10</v>
      </c>
      <c r="L5" s="40" t="s">
        <v>11</v>
      </c>
      <c r="M5" s="40" t="s">
        <v>12</v>
      </c>
      <c r="N5" s="40" t="s">
        <v>13</v>
      </c>
      <c r="O5" s="40" t="s">
        <v>19</v>
      </c>
    </row>
    <row r="6" spans="1:15">
      <c r="A6" t="s">
        <v>14</v>
      </c>
      <c r="B6">
        <v>2013</v>
      </c>
      <c r="C6" t="s">
        <v>20</v>
      </c>
      <c r="D6" t="s">
        <v>39</v>
      </c>
      <c r="E6" t="s">
        <v>40</v>
      </c>
      <c r="F6" t="s">
        <v>15</v>
      </c>
      <c r="G6" t="s">
        <v>16</v>
      </c>
      <c r="H6" s="35">
        <v>0.3</v>
      </c>
      <c r="I6" s="41">
        <v>2E-3</v>
      </c>
      <c r="J6" s="35">
        <v>151.9</v>
      </c>
      <c r="K6" s="36">
        <v>149</v>
      </c>
      <c r="L6" s="36">
        <v>11022</v>
      </c>
      <c r="M6" s="36">
        <v>1674271</v>
      </c>
      <c r="N6" s="36">
        <v>5380759</v>
      </c>
      <c r="O6">
        <v>1</v>
      </c>
    </row>
    <row r="7" spans="1:15">
      <c r="A7" t="s">
        <v>14</v>
      </c>
      <c r="B7">
        <v>2013</v>
      </c>
      <c r="C7" t="s">
        <v>20</v>
      </c>
      <c r="D7" t="s">
        <v>39</v>
      </c>
      <c r="E7" t="s">
        <v>41</v>
      </c>
      <c r="F7" t="s">
        <v>15</v>
      </c>
      <c r="G7" t="s">
        <v>16</v>
      </c>
      <c r="H7" s="35">
        <v>0</v>
      </c>
      <c r="I7" s="41">
        <v>0</v>
      </c>
      <c r="J7" s="35">
        <v>427.3</v>
      </c>
      <c r="K7" s="36">
        <v>9</v>
      </c>
      <c r="L7" s="36">
        <v>347</v>
      </c>
      <c r="M7" s="36">
        <v>148263</v>
      </c>
      <c r="N7" s="36">
        <v>5380759</v>
      </c>
      <c r="O7">
        <v>1</v>
      </c>
    </row>
    <row r="8" spans="1:15">
      <c r="A8" t="s">
        <v>14</v>
      </c>
      <c r="B8">
        <v>2013</v>
      </c>
      <c r="C8" t="s">
        <v>21</v>
      </c>
      <c r="D8" t="s">
        <v>39</v>
      </c>
      <c r="E8" t="s">
        <v>40</v>
      </c>
      <c r="F8" t="s">
        <v>15</v>
      </c>
      <c r="G8" t="s">
        <v>16</v>
      </c>
      <c r="H8" s="35">
        <v>0.5</v>
      </c>
      <c r="I8" s="41">
        <v>1E-3</v>
      </c>
      <c r="J8" s="35">
        <v>329.2</v>
      </c>
      <c r="K8" s="36">
        <v>147</v>
      </c>
      <c r="L8" s="36">
        <v>7509</v>
      </c>
      <c r="M8" s="36">
        <v>2472197</v>
      </c>
      <c r="N8" s="36">
        <v>5380759</v>
      </c>
      <c r="O8">
        <v>2</v>
      </c>
    </row>
    <row r="9" spans="1:15">
      <c r="A9" t="s">
        <v>14</v>
      </c>
      <c r="B9">
        <v>2013</v>
      </c>
      <c r="C9" t="s">
        <v>21</v>
      </c>
      <c r="D9" t="s">
        <v>39</v>
      </c>
      <c r="E9" t="s">
        <v>41</v>
      </c>
      <c r="F9" t="s">
        <v>15</v>
      </c>
      <c r="G9" t="s">
        <v>16</v>
      </c>
      <c r="H9" s="35">
        <v>0</v>
      </c>
      <c r="I9" s="41">
        <v>0</v>
      </c>
      <c r="J9" s="35">
        <v>154.9</v>
      </c>
      <c r="K9" s="36">
        <v>3</v>
      </c>
      <c r="L9" s="36">
        <v>533</v>
      </c>
      <c r="M9" s="36">
        <v>82549</v>
      </c>
      <c r="N9" s="36">
        <v>5380759</v>
      </c>
      <c r="O9">
        <v>2</v>
      </c>
    </row>
    <row r="10" spans="1:15">
      <c r="A10" t="s">
        <v>14</v>
      </c>
      <c r="B10">
        <v>2013</v>
      </c>
      <c r="C10" t="s">
        <v>21</v>
      </c>
      <c r="D10" t="s">
        <v>42</v>
      </c>
      <c r="E10" t="s">
        <v>40</v>
      </c>
      <c r="F10" t="s">
        <v>15</v>
      </c>
      <c r="G10" t="s">
        <v>16</v>
      </c>
      <c r="H10" s="35">
        <v>0.2</v>
      </c>
      <c r="I10" s="41">
        <v>0</v>
      </c>
      <c r="J10" s="35">
        <v>361.8</v>
      </c>
      <c r="K10" s="36">
        <v>1</v>
      </c>
      <c r="L10" s="36">
        <v>2463</v>
      </c>
      <c r="M10" s="36">
        <v>891027</v>
      </c>
      <c r="N10" s="36">
        <v>5380759</v>
      </c>
      <c r="O10">
        <v>2</v>
      </c>
    </row>
    <row r="11" spans="1:15">
      <c r="A11" t="s">
        <v>14</v>
      </c>
      <c r="B11">
        <v>2013</v>
      </c>
      <c r="C11" t="s">
        <v>22</v>
      </c>
      <c r="D11" t="s">
        <v>39</v>
      </c>
      <c r="E11" t="s">
        <v>40</v>
      </c>
      <c r="F11" t="s">
        <v>15</v>
      </c>
      <c r="G11" t="s">
        <v>16</v>
      </c>
      <c r="H11" s="35">
        <v>0.2</v>
      </c>
      <c r="I11" s="41">
        <v>2E-3</v>
      </c>
      <c r="J11" s="35">
        <v>135.5</v>
      </c>
      <c r="K11" s="36">
        <v>129</v>
      </c>
      <c r="L11" s="36">
        <v>8396</v>
      </c>
      <c r="M11" s="36">
        <v>1137796</v>
      </c>
      <c r="N11" s="36">
        <v>5380759</v>
      </c>
      <c r="O11">
        <v>3</v>
      </c>
    </row>
    <row r="12" spans="1:15">
      <c r="A12" t="s">
        <v>14</v>
      </c>
      <c r="B12">
        <v>2013</v>
      </c>
      <c r="C12" t="s">
        <v>22</v>
      </c>
      <c r="D12" t="s">
        <v>39</v>
      </c>
      <c r="E12" t="s">
        <v>41</v>
      </c>
      <c r="F12" t="s">
        <v>15</v>
      </c>
      <c r="G12" t="s">
        <v>16</v>
      </c>
      <c r="H12" s="35">
        <v>0</v>
      </c>
      <c r="I12" s="41">
        <v>0</v>
      </c>
      <c r="J12" s="35">
        <v>169.6</v>
      </c>
      <c r="K12" s="36">
        <v>6</v>
      </c>
      <c r="L12" s="36">
        <v>766</v>
      </c>
      <c r="M12" s="36">
        <v>129902</v>
      </c>
      <c r="N12" s="36">
        <v>5380759</v>
      </c>
      <c r="O12">
        <v>3</v>
      </c>
    </row>
    <row r="13" spans="1:15">
      <c r="A13" t="s">
        <v>14</v>
      </c>
      <c r="B13">
        <v>2013</v>
      </c>
      <c r="C13" t="s">
        <v>22</v>
      </c>
      <c r="D13" t="s">
        <v>42</v>
      </c>
      <c r="E13" t="s">
        <v>40</v>
      </c>
      <c r="F13" t="s">
        <v>15</v>
      </c>
      <c r="G13" t="s">
        <v>16</v>
      </c>
      <c r="H13" s="35">
        <v>0</v>
      </c>
      <c r="I13" s="41">
        <v>0</v>
      </c>
      <c r="J13" s="35">
        <v>73</v>
      </c>
      <c r="K13" s="36">
        <v>1</v>
      </c>
      <c r="L13" s="36">
        <v>227</v>
      </c>
      <c r="M13" s="36">
        <v>16571</v>
      </c>
      <c r="N13" s="36">
        <v>5380759</v>
      </c>
      <c r="O13">
        <v>3</v>
      </c>
    </row>
    <row r="14" spans="1:15">
      <c r="A14" t="s">
        <v>14</v>
      </c>
      <c r="B14">
        <v>2013</v>
      </c>
      <c r="C14" t="s">
        <v>23</v>
      </c>
      <c r="D14" t="s">
        <v>39</v>
      </c>
      <c r="E14" t="s">
        <v>40</v>
      </c>
      <c r="F14" t="s">
        <v>15</v>
      </c>
      <c r="G14" t="s">
        <v>16</v>
      </c>
      <c r="H14" s="35">
        <v>0.2</v>
      </c>
      <c r="I14" s="41">
        <v>1E-3</v>
      </c>
      <c r="J14" s="35">
        <v>159.69999999999999</v>
      </c>
      <c r="K14" s="36">
        <v>151</v>
      </c>
      <c r="L14" s="36">
        <v>6937</v>
      </c>
      <c r="M14" s="36">
        <v>1107933</v>
      </c>
      <c r="N14" s="36">
        <v>5380759</v>
      </c>
      <c r="O14">
        <v>4</v>
      </c>
    </row>
    <row r="15" spans="1:15">
      <c r="A15" t="s">
        <v>14</v>
      </c>
      <c r="B15">
        <v>2013</v>
      </c>
      <c r="C15" t="s">
        <v>23</v>
      </c>
      <c r="D15" t="s">
        <v>39</v>
      </c>
      <c r="E15" t="s">
        <v>41</v>
      </c>
      <c r="F15" t="s">
        <v>15</v>
      </c>
      <c r="G15" t="s">
        <v>16</v>
      </c>
      <c r="H15" s="35">
        <v>0.1</v>
      </c>
      <c r="I15" s="41">
        <v>0</v>
      </c>
      <c r="J15" s="35">
        <v>257</v>
      </c>
      <c r="K15" s="36">
        <v>10</v>
      </c>
      <c r="L15" s="36">
        <v>1373</v>
      </c>
      <c r="M15" s="36">
        <v>352873</v>
      </c>
      <c r="N15" s="36">
        <v>5380759</v>
      </c>
      <c r="O15">
        <v>4</v>
      </c>
    </row>
    <row r="16" spans="1:15">
      <c r="A16" t="s">
        <v>14</v>
      </c>
      <c r="B16">
        <v>2013</v>
      </c>
      <c r="C16" t="s">
        <v>23</v>
      </c>
      <c r="D16" t="s">
        <v>42</v>
      </c>
      <c r="E16" t="s">
        <v>40</v>
      </c>
      <c r="F16" t="s">
        <v>15</v>
      </c>
      <c r="G16" t="s">
        <v>16</v>
      </c>
      <c r="H16" s="35">
        <v>0.1</v>
      </c>
      <c r="I16" s="41">
        <v>1E-3</v>
      </c>
      <c r="J16" s="35">
        <v>64.7</v>
      </c>
      <c r="K16" s="36">
        <v>4</v>
      </c>
      <c r="L16" s="36">
        <v>5631</v>
      </c>
      <c r="M16" s="36">
        <v>364393</v>
      </c>
      <c r="N16" s="36">
        <v>5380759</v>
      </c>
      <c r="O16">
        <v>4</v>
      </c>
    </row>
    <row r="17" spans="1:15">
      <c r="A17" t="s">
        <v>14</v>
      </c>
      <c r="B17">
        <v>2013</v>
      </c>
      <c r="C17" t="s">
        <v>24</v>
      </c>
      <c r="D17" t="s">
        <v>39</v>
      </c>
      <c r="E17" t="s">
        <v>40</v>
      </c>
      <c r="F17" t="s">
        <v>15</v>
      </c>
      <c r="G17" t="s">
        <v>16</v>
      </c>
      <c r="H17" s="35">
        <v>0.2</v>
      </c>
      <c r="I17" s="41">
        <v>1E-3</v>
      </c>
      <c r="J17" s="35">
        <v>192.7</v>
      </c>
      <c r="K17" s="36">
        <v>136</v>
      </c>
      <c r="L17" s="36">
        <v>4991</v>
      </c>
      <c r="M17" s="36">
        <v>961706</v>
      </c>
      <c r="N17" s="36">
        <v>5380759</v>
      </c>
      <c r="O17">
        <v>5</v>
      </c>
    </row>
    <row r="18" spans="1:15">
      <c r="A18" t="s">
        <v>14</v>
      </c>
      <c r="B18">
        <v>2013</v>
      </c>
      <c r="C18" t="s">
        <v>24</v>
      </c>
      <c r="D18" t="s">
        <v>39</v>
      </c>
      <c r="E18" t="s">
        <v>41</v>
      </c>
      <c r="F18" t="s">
        <v>15</v>
      </c>
      <c r="G18" t="s">
        <v>16</v>
      </c>
      <c r="H18" s="35">
        <v>0.1</v>
      </c>
      <c r="I18" s="41">
        <v>0</v>
      </c>
      <c r="J18" s="35">
        <v>241.4</v>
      </c>
      <c r="K18" s="36">
        <v>12</v>
      </c>
      <c r="L18" s="36">
        <v>2233</v>
      </c>
      <c r="M18" s="36">
        <v>539104</v>
      </c>
      <c r="N18" s="36">
        <v>5380759</v>
      </c>
      <c r="O18">
        <v>5</v>
      </c>
    </row>
    <row r="19" spans="1:15">
      <c r="A19" t="s">
        <v>14</v>
      </c>
      <c r="B19">
        <v>2013</v>
      </c>
      <c r="C19" t="s">
        <v>25</v>
      </c>
      <c r="D19" t="s">
        <v>39</v>
      </c>
      <c r="E19" t="s">
        <v>40</v>
      </c>
      <c r="F19" t="s">
        <v>15</v>
      </c>
      <c r="G19" t="s">
        <v>16</v>
      </c>
      <c r="H19" s="35">
        <v>0.3</v>
      </c>
      <c r="I19" s="41">
        <v>2E-3</v>
      </c>
      <c r="J19" s="35">
        <v>114.5</v>
      </c>
      <c r="K19" s="36">
        <v>188</v>
      </c>
      <c r="L19" s="36">
        <v>12219</v>
      </c>
      <c r="M19" s="36">
        <v>1398521</v>
      </c>
      <c r="N19" s="36">
        <v>5380759</v>
      </c>
      <c r="O19">
        <v>6</v>
      </c>
    </row>
    <row r="20" spans="1:15">
      <c r="A20" t="s">
        <v>14</v>
      </c>
      <c r="B20">
        <v>2013</v>
      </c>
      <c r="C20" t="s">
        <v>25</v>
      </c>
      <c r="D20" t="s">
        <v>39</v>
      </c>
      <c r="E20" t="s">
        <v>41</v>
      </c>
      <c r="F20" t="s">
        <v>15</v>
      </c>
      <c r="G20" t="s">
        <v>16</v>
      </c>
      <c r="H20" s="35">
        <v>0</v>
      </c>
      <c r="I20" s="41">
        <v>0</v>
      </c>
      <c r="J20" s="35">
        <v>261.3</v>
      </c>
      <c r="K20" s="36">
        <v>14</v>
      </c>
      <c r="L20" s="36">
        <v>799</v>
      </c>
      <c r="M20" s="36">
        <v>208768</v>
      </c>
      <c r="N20" s="36">
        <v>5380759</v>
      </c>
      <c r="O20">
        <v>6</v>
      </c>
    </row>
    <row r="21" spans="1:15">
      <c r="A21" t="s">
        <v>14</v>
      </c>
      <c r="B21">
        <v>2013</v>
      </c>
      <c r="C21" t="s">
        <v>25</v>
      </c>
      <c r="D21" t="s">
        <v>42</v>
      </c>
      <c r="E21" t="s">
        <v>40</v>
      </c>
      <c r="F21" t="s">
        <v>15</v>
      </c>
      <c r="G21" t="s">
        <v>16</v>
      </c>
      <c r="H21" s="35">
        <v>0</v>
      </c>
      <c r="I21" s="41">
        <v>0</v>
      </c>
      <c r="J21" s="35">
        <v>142.4</v>
      </c>
      <c r="K21" s="36">
        <v>3</v>
      </c>
      <c r="L21" s="36">
        <v>965</v>
      </c>
      <c r="M21" s="36">
        <v>137408</v>
      </c>
      <c r="N21" s="36">
        <v>5380759</v>
      </c>
      <c r="O21">
        <v>6</v>
      </c>
    </row>
    <row r="22" spans="1:15">
      <c r="A22" t="s">
        <v>14</v>
      </c>
      <c r="B22">
        <v>2013</v>
      </c>
      <c r="C22" t="s">
        <v>26</v>
      </c>
      <c r="D22" t="s">
        <v>39</v>
      </c>
      <c r="E22" t="s">
        <v>40</v>
      </c>
      <c r="F22" t="s">
        <v>15</v>
      </c>
      <c r="G22" t="s">
        <v>16</v>
      </c>
      <c r="H22" s="35">
        <v>0.3</v>
      </c>
      <c r="I22" s="41">
        <v>2E-3</v>
      </c>
      <c r="J22" s="35">
        <v>150.5</v>
      </c>
      <c r="K22" s="36">
        <v>151</v>
      </c>
      <c r="L22" s="36">
        <v>9582</v>
      </c>
      <c r="M22" s="36">
        <v>1442184</v>
      </c>
      <c r="N22" s="36">
        <v>5380759</v>
      </c>
      <c r="O22">
        <v>7</v>
      </c>
    </row>
    <row r="23" spans="1:15">
      <c r="A23" t="s">
        <v>14</v>
      </c>
      <c r="B23">
        <v>2013</v>
      </c>
      <c r="C23" t="s">
        <v>26</v>
      </c>
      <c r="D23" t="s">
        <v>39</v>
      </c>
      <c r="E23" t="s">
        <v>41</v>
      </c>
      <c r="F23" t="s">
        <v>15</v>
      </c>
      <c r="G23" t="s">
        <v>16</v>
      </c>
      <c r="H23" s="35">
        <v>0.1</v>
      </c>
      <c r="I23" s="41">
        <v>0</v>
      </c>
      <c r="J23" s="35">
        <v>247.9</v>
      </c>
      <c r="K23" s="36">
        <v>8</v>
      </c>
      <c r="L23" s="36">
        <v>2575</v>
      </c>
      <c r="M23" s="36">
        <v>638470</v>
      </c>
      <c r="N23" s="36">
        <v>5380759</v>
      </c>
      <c r="O23">
        <v>7</v>
      </c>
    </row>
    <row r="24" spans="1:15">
      <c r="A24" t="s">
        <v>14</v>
      </c>
      <c r="B24">
        <v>2013</v>
      </c>
      <c r="C24" t="s">
        <v>26</v>
      </c>
      <c r="D24" t="s">
        <v>42</v>
      </c>
      <c r="E24" t="s">
        <v>40</v>
      </c>
      <c r="F24" t="s">
        <v>15</v>
      </c>
      <c r="G24" t="s">
        <v>16</v>
      </c>
      <c r="H24" s="35">
        <v>0</v>
      </c>
      <c r="I24" s="41">
        <v>0</v>
      </c>
      <c r="J24" s="35">
        <v>62</v>
      </c>
      <c r="K24" s="36">
        <v>1</v>
      </c>
      <c r="L24" s="36">
        <v>2388</v>
      </c>
      <c r="M24" s="36">
        <v>148056</v>
      </c>
      <c r="N24" s="36">
        <v>5380759</v>
      </c>
      <c r="O24">
        <v>7</v>
      </c>
    </row>
    <row r="25" spans="1:15">
      <c r="A25" t="s">
        <v>14</v>
      </c>
      <c r="B25">
        <v>2013</v>
      </c>
      <c r="C25" t="s">
        <v>27</v>
      </c>
      <c r="D25" t="s">
        <v>39</v>
      </c>
      <c r="E25" t="s">
        <v>40</v>
      </c>
      <c r="F25" t="s">
        <v>15</v>
      </c>
      <c r="G25" t="s">
        <v>16</v>
      </c>
      <c r="H25" s="35">
        <v>0.2</v>
      </c>
      <c r="I25" s="41">
        <v>2E-3</v>
      </c>
      <c r="J25" s="35">
        <v>114.6</v>
      </c>
      <c r="K25" s="36">
        <v>124</v>
      </c>
      <c r="L25" s="36">
        <v>8545</v>
      </c>
      <c r="M25" s="36">
        <v>979391</v>
      </c>
      <c r="N25" s="36">
        <v>5380759</v>
      </c>
      <c r="O25">
        <v>8</v>
      </c>
    </row>
    <row r="26" spans="1:15">
      <c r="A26" t="s">
        <v>14</v>
      </c>
      <c r="B26">
        <v>2013</v>
      </c>
      <c r="C26" t="s">
        <v>27</v>
      </c>
      <c r="D26" t="s">
        <v>39</v>
      </c>
      <c r="E26" t="s">
        <v>41</v>
      </c>
      <c r="F26" t="s">
        <v>15</v>
      </c>
      <c r="G26" t="s">
        <v>16</v>
      </c>
      <c r="H26" s="35">
        <v>0.1</v>
      </c>
      <c r="I26" s="41">
        <v>0</v>
      </c>
      <c r="J26" s="35">
        <v>193.3</v>
      </c>
      <c r="K26" s="36">
        <v>8</v>
      </c>
      <c r="L26" s="36">
        <v>1403</v>
      </c>
      <c r="M26" s="36">
        <v>271187</v>
      </c>
      <c r="N26" s="36">
        <v>5380759</v>
      </c>
      <c r="O26">
        <v>8</v>
      </c>
    </row>
    <row r="27" spans="1:15">
      <c r="A27" t="s">
        <v>14</v>
      </c>
      <c r="B27">
        <v>2013</v>
      </c>
      <c r="C27" t="s">
        <v>28</v>
      </c>
      <c r="D27" t="s">
        <v>39</v>
      </c>
      <c r="E27" t="s">
        <v>40</v>
      </c>
      <c r="F27" t="s">
        <v>15</v>
      </c>
      <c r="G27" t="s">
        <v>16</v>
      </c>
      <c r="H27" s="35">
        <v>0.3</v>
      </c>
      <c r="I27" s="41">
        <v>2E-3</v>
      </c>
      <c r="J27" s="35">
        <v>136.30000000000001</v>
      </c>
      <c r="K27" s="36">
        <v>104</v>
      </c>
      <c r="L27" s="36">
        <v>10562</v>
      </c>
      <c r="M27" s="36">
        <v>1439158</v>
      </c>
      <c r="N27" s="36">
        <v>5380759</v>
      </c>
      <c r="O27">
        <v>9</v>
      </c>
    </row>
    <row r="28" spans="1:15">
      <c r="A28" t="s">
        <v>14</v>
      </c>
      <c r="B28">
        <v>2013</v>
      </c>
      <c r="C28" t="s">
        <v>28</v>
      </c>
      <c r="D28" t="s">
        <v>39</v>
      </c>
      <c r="E28" t="s">
        <v>41</v>
      </c>
      <c r="F28" t="s">
        <v>15</v>
      </c>
      <c r="G28" t="s">
        <v>16</v>
      </c>
      <c r="H28" s="35">
        <v>0.1</v>
      </c>
      <c r="I28" s="41">
        <v>0</v>
      </c>
      <c r="J28" s="35">
        <v>374.2</v>
      </c>
      <c r="K28" s="36">
        <v>9</v>
      </c>
      <c r="L28" s="36">
        <v>1786</v>
      </c>
      <c r="M28" s="36">
        <v>668367</v>
      </c>
      <c r="N28" s="36">
        <v>5380759</v>
      </c>
      <c r="O28">
        <v>9</v>
      </c>
    </row>
    <row r="29" spans="1:15">
      <c r="A29" t="s">
        <v>14</v>
      </c>
      <c r="B29">
        <v>2013</v>
      </c>
      <c r="C29" t="s">
        <v>28</v>
      </c>
      <c r="D29" t="s">
        <v>42</v>
      </c>
      <c r="E29" t="s">
        <v>40</v>
      </c>
      <c r="F29" t="s">
        <v>15</v>
      </c>
      <c r="G29" t="s">
        <v>16</v>
      </c>
      <c r="H29" s="35">
        <v>0</v>
      </c>
      <c r="I29" s="41">
        <v>0</v>
      </c>
      <c r="J29" s="35">
        <v>8</v>
      </c>
      <c r="K29" s="36">
        <v>1</v>
      </c>
      <c r="L29" s="36">
        <v>548</v>
      </c>
      <c r="M29" s="36">
        <v>4384</v>
      </c>
      <c r="N29" s="36">
        <v>5380759</v>
      </c>
      <c r="O29">
        <v>9</v>
      </c>
    </row>
    <row r="30" spans="1:15">
      <c r="A30" t="s">
        <v>14</v>
      </c>
      <c r="B30">
        <v>2013</v>
      </c>
      <c r="C30" t="s">
        <v>29</v>
      </c>
      <c r="D30" t="s">
        <v>39</v>
      </c>
      <c r="E30" t="s">
        <v>40</v>
      </c>
      <c r="F30" t="s">
        <v>15</v>
      </c>
      <c r="G30" t="s">
        <v>16</v>
      </c>
      <c r="H30" s="35">
        <v>0.3</v>
      </c>
      <c r="I30" s="41">
        <v>2E-3</v>
      </c>
      <c r="J30" s="35">
        <v>171.5</v>
      </c>
      <c r="K30" s="36">
        <v>122</v>
      </c>
      <c r="L30" s="36">
        <v>9097</v>
      </c>
      <c r="M30" s="36">
        <v>1560258</v>
      </c>
      <c r="N30" s="36">
        <v>5380759</v>
      </c>
      <c r="O30">
        <v>10</v>
      </c>
    </row>
    <row r="31" spans="1:15">
      <c r="A31" t="s">
        <v>14</v>
      </c>
      <c r="B31">
        <v>2013</v>
      </c>
      <c r="C31" t="s">
        <v>29</v>
      </c>
      <c r="D31" t="s">
        <v>39</v>
      </c>
      <c r="E31" t="s">
        <v>41</v>
      </c>
      <c r="F31" t="s">
        <v>15</v>
      </c>
      <c r="G31" t="s">
        <v>16</v>
      </c>
      <c r="H31" s="35">
        <v>0</v>
      </c>
      <c r="I31" s="41">
        <v>0</v>
      </c>
      <c r="J31" s="35">
        <v>300.60000000000002</v>
      </c>
      <c r="K31" s="36">
        <v>7</v>
      </c>
      <c r="L31" s="36">
        <v>211</v>
      </c>
      <c r="M31" s="36">
        <v>63432</v>
      </c>
      <c r="N31" s="36">
        <v>5380759</v>
      </c>
      <c r="O31">
        <v>10</v>
      </c>
    </row>
    <row r="32" spans="1:15">
      <c r="A32" t="s">
        <v>14</v>
      </c>
      <c r="B32">
        <v>2013</v>
      </c>
      <c r="C32" t="s">
        <v>29</v>
      </c>
      <c r="D32" t="s">
        <v>42</v>
      </c>
      <c r="E32" t="s">
        <v>40</v>
      </c>
      <c r="F32" t="s">
        <v>15</v>
      </c>
      <c r="G32" t="s">
        <v>16</v>
      </c>
      <c r="H32" s="35">
        <v>0.2</v>
      </c>
      <c r="I32" s="41">
        <v>0</v>
      </c>
      <c r="J32" s="35">
        <v>367.2</v>
      </c>
      <c r="K32" s="36">
        <v>1</v>
      </c>
      <c r="L32" s="36">
        <v>2609</v>
      </c>
      <c r="M32" s="36">
        <v>957901</v>
      </c>
      <c r="N32" s="36">
        <v>5380759</v>
      </c>
      <c r="O32">
        <v>10</v>
      </c>
    </row>
    <row r="33" spans="1:15">
      <c r="A33" t="s">
        <v>14</v>
      </c>
      <c r="B33">
        <v>2013</v>
      </c>
      <c r="C33" t="s">
        <v>30</v>
      </c>
      <c r="D33" t="s">
        <v>39</v>
      </c>
      <c r="E33" t="s">
        <v>40</v>
      </c>
      <c r="F33" t="s">
        <v>15</v>
      </c>
      <c r="G33" t="s">
        <v>16</v>
      </c>
      <c r="H33" s="35">
        <v>0.3</v>
      </c>
      <c r="I33" s="41">
        <v>1E-3</v>
      </c>
      <c r="J33" s="35">
        <v>217.5</v>
      </c>
      <c r="K33" s="36">
        <v>95</v>
      </c>
      <c r="L33" s="36">
        <v>7399</v>
      </c>
      <c r="M33" s="36">
        <v>1609442</v>
      </c>
      <c r="N33" s="36">
        <v>5380759</v>
      </c>
      <c r="O33">
        <v>11</v>
      </c>
    </row>
    <row r="34" spans="1:15">
      <c r="A34" t="s">
        <v>14</v>
      </c>
      <c r="B34">
        <v>2013</v>
      </c>
      <c r="C34" t="s">
        <v>30</v>
      </c>
      <c r="D34" t="s">
        <v>39</v>
      </c>
      <c r="E34" t="s">
        <v>41</v>
      </c>
      <c r="F34" t="s">
        <v>15</v>
      </c>
      <c r="G34" t="s">
        <v>16</v>
      </c>
      <c r="H34" s="35">
        <v>0</v>
      </c>
      <c r="I34" s="41">
        <v>0</v>
      </c>
      <c r="J34" s="35">
        <v>509.3</v>
      </c>
      <c r="K34" s="36">
        <v>2</v>
      </c>
      <c r="L34" s="36">
        <v>3</v>
      </c>
      <c r="M34" s="36">
        <v>1528</v>
      </c>
      <c r="N34" s="36">
        <v>5380759</v>
      </c>
      <c r="O34">
        <v>11</v>
      </c>
    </row>
    <row r="35" spans="1:15">
      <c r="A35" t="s">
        <v>14</v>
      </c>
      <c r="B35">
        <v>2013</v>
      </c>
      <c r="C35" t="s">
        <v>30</v>
      </c>
      <c r="D35" t="s">
        <v>42</v>
      </c>
      <c r="E35" t="s">
        <v>40</v>
      </c>
      <c r="F35" t="s">
        <v>15</v>
      </c>
      <c r="G35" t="s">
        <v>16</v>
      </c>
      <c r="H35" s="35">
        <v>0.5</v>
      </c>
      <c r="I35" s="41">
        <v>6.0000000000000001E-3</v>
      </c>
      <c r="J35" s="35">
        <v>92.3</v>
      </c>
      <c r="K35" s="36">
        <v>15</v>
      </c>
      <c r="L35" s="36">
        <v>29904</v>
      </c>
      <c r="M35" s="36">
        <v>2759824</v>
      </c>
      <c r="N35" s="36">
        <v>5380759</v>
      </c>
      <c r="O35">
        <v>11</v>
      </c>
    </row>
    <row r="36" spans="1:15">
      <c r="A36" t="s">
        <v>14</v>
      </c>
      <c r="B36">
        <v>2013</v>
      </c>
      <c r="C36" t="s">
        <v>31</v>
      </c>
      <c r="D36" t="s">
        <v>39</v>
      </c>
      <c r="E36" t="s">
        <v>40</v>
      </c>
      <c r="F36" t="s">
        <v>15</v>
      </c>
      <c r="G36" t="s">
        <v>16</v>
      </c>
      <c r="H36" s="35">
        <v>0.3</v>
      </c>
      <c r="I36" s="41">
        <v>2E-3</v>
      </c>
      <c r="J36" s="35">
        <v>144.5</v>
      </c>
      <c r="K36" s="36">
        <v>119</v>
      </c>
      <c r="L36" s="36">
        <v>12678</v>
      </c>
      <c r="M36" s="36">
        <v>1832415</v>
      </c>
      <c r="N36" s="36">
        <v>5380759</v>
      </c>
      <c r="O36">
        <v>12</v>
      </c>
    </row>
    <row r="37" spans="1:15">
      <c r="A37" t="s">
        <v>14</v>
      </c>
      <c r="B37">
        <v>2013</v>
      </c>
      <c r="C37" t="s">
        <v>31</v>
      </c>
      <c r="D37" t="s">
        <v>39</v>
      </c>
      <c r="E37" t="s">
        <v>41</v>
      </c>
      <c r="F37" t="s">
        <v>15</v>
      </c>
      <c r="G37" t="s">
        <v>16</v>
      </c>
      <c r="H37" s="35">
        <v>0</v>
      </c>
      <c r="I37" s="41">
        <v>0</v>
      </c>
      <c r="J37" s="35">
        <v>46.2</v>
      </c>
      <c r="K37" s="36">
        <v>8</v>
      </c>
      <c r="L37" s="36">
        <v>715</v>
      </c>
      <c r="M37" s="36">
        <v>33056</v>
      </c>
      <c r="N37" s="36">
        <v>5380759</v>
      </c>
      <c r="O37">
        <v>12</v>
      </c>
    </row>
    <row r="38" spans="1:15">
      <c r="A38" t="s">
        <v>14</v>
      </c>
      <c r="B38">
        <v>2013</v>
      </c>
      <c r="C38" t="s">
        <v>31</v>
      </c>
      <c r="D38" t="s">
        <v>42</v>
      </c>
      <c r="E38" t="s">
        <v>40</v>
      </c>
      <c r="F38" t="s">
        <v>15</v>
      </c>
      <c r="G38" t="s">
        <v>16</v>
      </c>
      <c r="H38" s="35">
        <v>0.1</v>
      </c>
      <c r="I38" s="41">
        <v>0</v>
      </c>
      <c r="J38" s="35">
        <v>358.7</v>
      </c>
      <c r="K38" s="36">
        <v>3</v>
      </c>
      <c r="L38" s="36">
        <v>1947</v>
      </c>
      <c r="M38" s="36">
        <v>698310</v>
      </c>
      <c r="N38" s="36">
        <v>5380759</v>
      </c>
      <c r="O38">
        <v>12</v>
      </c>
    </row>
    <row r="39" spans="1:15">
      <c r="A39" t="s">
        <v>14</v>
      </c>
      <c r="B39">
        <v>2014</v>
      </c>
      <c r="C39" t="s">
        <v>20</v>
      </c>
      <c r="D39" t="s">
        <v>39</v>
      </c>
      <c r="E39" t="s">
        <v>40</v>
      </c>
      <c r="F39" t="s">
        <v>15</v>
      </c>
      <c r="G39" t="s">
        <v>16</v>
      </c>
      <c r="H39" s="35">
        <v>0.1</v>
      </c>
      <c r="I39" s="41">
        <v>1E-3</v>
      </c>
      <c r="J39" s="35">
        <v>141.19999999999999</v>
      </c>
      <c r="K39" s="36">
        <v>125</v>
      </c>
      <c r="L39" s="36">
        <v>5012</v>
      </c>
      <c r="M39" s="36">
        <v>707930</v>
      </c>
      <c r="N39" s="36">
        <v>5412924</v>
      </c>
      <c r="O39">
        <v>1</v>
      </c>
    </row>
    <row r="40" spans="1:15">
      <c r="A40" t="s">
        <v>14</v>
      </c>
      <c r="B40">
        <v>2014</v>
      </c>
      <c r="C40" t="s">
        <v>20</v>
      </c>
      <c r="D40" t="s">
        <v>39</v>
      </c>
      <c r="E40" t="s">
        <v>41</v>
      </c>
      <c r="F40" t="s">
        <v>15</v>
      </c>
      <c r="G40" t="s">
        <v>16</v>
      </c>
      <c r="H40" s="35">
        <v>0</v>
      </c>
      <c r="I40" s="41">
        <v>0</v>
      </c>
      <c r="J40" s="35">
        <v>78.099999999999994</v>
      </c>
      <c r="K40" s="36">
        <v>3</v>
      </c>
      <c r="L40" s="36">
        <v>90</v>
      </c>
      <c r="M40" s="36">
        <v>7032</v>
      </c>
      <c r="N40" s="36">
        <v>5412924</v>
      </c>
      <c r="O40">
        <v>1</v>
      </c>
    </row>
    <row r="41" spans="1:15">
      <c r="A41" t="s">
        <v>14</v>
      </c>
      <c r="B41">
        <v>2014</v>
      </c>
      <c r="C41" t="s">
        <v>20</v>
      </c>
      <c r="D41" t="s">
        <v>42</v>
      </c>
      <c r="E41" t="s">
        <v>40</v>
      </c>
      <c r="F41" t="s">
        <v>15</v>
      </c>
      <c r="G41" t="s">
        <v>16</v>
      </c>
      <c r="H41" s="35">
        <v>0</v>
      </c>
      <c r="I41" s="41">
        <v>0</v>
      </c>
      <c r="J41" s="35">
        <v>54</v>
      </c>
      <c r="K41" s="36">
        <v>1</v>
      </c>
      <c r="L41" s="36">
        <v>304</v>
      </c>
      <c r="M41" s="36">
        <v>16416</v>
      </c>
      <c r="N41" s="36">
        <v>5412924</v>
      </c>
      <c r="O41">
        <v>1</v>
      </c>
    </row>
    <row r="42" spans="1:15">
      <c r="A42" t="s">
        <v>14</v>
      </c>
      <c r="B42">
        <v>2014</v>
      </c>
      <c r="C42" t="s">
        <v>21</v>
      </c>
      <c r="D42" t="s">
        <v>39</v>
      </c>
      <c r="E42" t="s">
        <v>40</v>
      </c>
      <c r="F42" t="s">
        <v>15</v>
      </c>
      <c r="G42" t="s">
        <v>16</v>
      </c>
      <c r="H42" s="35">
        <v>0.5</v>
      </c>
      <c r="I42" s="41">
        <v>2E-3</v>
      </c>
      <c r="J42" s="35">
        <v>226.4</v>
      </c>
      <c r="K42" s="36">
        <v>130</v>
      </c>
      <c r="L42" s="36">
        <v>11463</v>
      </c>
      <c r="M42" s="36">
        <v>2595088</v>
      </c>
      <c r="N42" s="36">
        <v>5412924</v>
      </c>
      <c r="O42">
        <v>2</v>
      </c>
    </row>
    <row r="43" spans="1:15">
      <c r="A43" t="s">
        <v>14</v>
      </c>
      <c r="B43">
        <v>2014</v>
      </c>
      <c r="C43" t="s">
        <v>21</v>
      </c>
      <c r="D43" t="s">
        <v>39</v>
      </c>
      <c r="E43" t="s">
        <v>41</v>
      </c>
      <c r="F43" t="s">
        <v>15</v>
      </c>
      <c r="G43" t="s">
        <v>16</v>
      </c>
      <c r="H43" s="35">
        <v>0.1</v>
      </c>
      <c r="I43" s="41">
        <v>0</v>
      </c>
      <c r="J43" s="35">
        <v>154.1</v>
      </c>
      <c r="K43" s="36">
        <v>7</v>
      </c>
      <c r="L43" s="36">
        <v>2536</v>
      </c>
      <c r="M43" s="36">
        <v>390671</v>
      </c>
      <c r="N43" s="36">
        <v>5412924</v>
      </c>
      <c r="O43">
        <v>2</v>
      </c>
    </row>
    <row r="44" spans="1:15">
      <c r="A44" t="s">
        <v>14</v>
      </c>
      <c r="B44">
        <v>2014</v>
      </c>
      <c r="C44" t="s">
        <v>21</v>
      </c>
      <c r="D44" t="s">
        <v>42</v>
      </c>
      <c r="E44" t="s">
        <v>40</v>
      </c>
      <c r="F44" t="s">
        <v>15</v>
      </c>
      <c r="G44" t="s">
        <v>16</v>
      </c>
      <c r="H44" s="35">
        <v>0</v>
      </c>
      <c r="I44" s="41">
        <v>0</v>
      </c>
      <c r="J44" s="35">
        <v>96.1</v>
      </c>
      <c r="K44" s="36">
        <v>1</v>
      </c>
      <c r="L44" s="36">
        <v>2407</v>
      </c>
      <c r="M44" s="36">
        <v>231266</v>
      </c>
      <c r="N44" s="36">
        <v>5412924</v>
      </c>
      <c r="O44">
        <v>2</v>
      </c>
    </row>
    <row r="45" spans="1:15">
      <c r="A45" t="s">
        <v>14</v>
      </c>
      <c r="B45">
        <v>2014</v>
      </c>
      <c r="C45" t="s">
        <v>22</v>
      </c>
      <c r="D45" t="s">
        <v>39</v>
      </c>
      <c r="E45" t="s">
        <v>40</v>
      </c>
      <c r="F45" t="s">
        <v>15</v>
      </c>
      <c r="G45" t="s">
        <v>16</v>
      </c>
      <c r="H45" s="35">
        <v>0.6</v>
      </c>
      <c r="I45" s="41">
        <v>3.0000000000000001E-3</v>
      </c>
      <c r="J45" s="35">
        <v>179.5</v>
      </c>
      <c r="K45" s="36">
        <v>188</v>
      </c>
      <c r="L45" s="36">
        <v>17611</v>
      </c>
      <c r="M45" s="36">
        <v>3161210</v>
      </c>
      <c r="N45" s="36">
        <v>5412924</v>
      </c>
      <c r="O45">
        <v>3</v>
      </c>
    </row>
    <row r="46" spans="1:15">
      <c r="A46" t="s">
        <v>14</v>
      </c>
      <c r="B46">
        <v>2014</v>
      </c>
      <c r="C46" t="s">
        <v>22</v>
      </c>
      <c r="D46" t="s">
        <v>39</v>
      </c>
      <c r="E46" t="s">
        <v>41</v>
      </c>
      <c r="F46" t="s">
        <v>15</v>
      </c>
      <c r="G46" t="s">
        <v>16</v>
      </c>
      <c r="H46" s="35">
        <v>0.1</v>
      </c>
      <c r="I46" s="41">
        <v>0</v>
      </c>
      <c r="J46" s="35">
        <v>468.5</v>
      </c>
      <c r="K46" s="36">
        <v>11</v>
      </c>
      <c r="L46" s="36">
        <v>884</v>
      </c>
      <c r="M46" s="36">
        <v>414186</v>
      </c>
      <c r="N46" s="36">
        <v>5412924</v>
      </c>
      <c r="O46">
        <v>3</v>
      </c>
    </row>
    <row r="47" spans="1:15">
      <c r="A47" t="s">
        <v>14</v>
      </c>
      <c r="B47">
        <v>2014</v>
      </c>
      <c r="C47" t="s">
        <v>22</v>
      </c>
      <c r="D47" t="s">
        <v>42</v>
      </c>
      <c r="E47" t="s">
        <v>40</v>
      </c>
      <c r="F47" t="s">
        <v>15</v>
      </c>
      <c r="G47" t="s">
        <v>16</v>
      </c>
      <c r="H47" s="35">
        <v>0.1</v>
      </c>
      <c r="I47" s="41">
        <v>3.0000000000000001E-3</v>
      </c>
      <c r="J47" s="35">
        <v>42.3</v>
      </c>
      <c r="K47" s="36">
        <v>4</v>
      </c>
      <c r="L47" s="36">
        <v>17209</v>
      </c>
      <c r="M47" s="36">
        <v>727613</v>
      </c>
      <c r="N47" s="36">
        <v>5412924</v>
      </c>
      <c r="O47">
        <v>3</v>
      </c>
    </row>
    <row r="48" spans="1:15">
      <c r="A48" t="s">
        <v>14</v>
      </c>
      <c r="B48">
        <v>2014</v>
      </c>
      <c r="C48" t="s">
        <v>23</v>
      </c>
      <c r="D48" t="s">
        <v>39</v>
      </c>
      <c r="E48" t="s">
        <v>40</v>
      </c>
      <c r="F48" t="s">
        <v>15</v>
      </c>
      <c r="G48" t="s">
        <v>16</v>
      </c>
      <c r="H48" s="35">
        <v>0.3</v>
      </c>
      <c r="I48" s="41">
        <v>2E-3</v>
      </c>
      <c r="J48" s="35">
        <v>160.9</v>
      </c>
      <c r="K48" s="36">
        <v>115</v>
      </c>
      <c r="L48" s="36">
        <v>10760</v>
      </c>
      <c r="M48" s="36">
        <v>1731583</v>
      </c>
      <c r="N48" s="36">
        <v>5412924</v>
      </c>
      <c r="O48">
        <v>4</v>
      </c>
    </row>
    <row r="49" spans="1:15">
      <c r="A49" t="s">
        <v>14</v>
      </c>
      <c r="B49">
        <v>2014</v>
      </c>
      <c r="C49" t="s">
        <v>23</v>
      </c>
      <c r="D49" t="s">
        <v>39</v>
      </c>
      <c r="E49" t="s">
        <v>41</v>
      </c>
      <c r="F49" t="s">
        <v>15</v>
      </c>
      <c r="G49" t="s">
        <v>16</v>
      </c>
      <c r="H49" s="35">
        <v>0</v>
      </c>
      <c r="I49" s="41">
        <v>0</v>
      </c>
      <c r="J49" s="35">
        <v>193.4</v>
      </c>
      <c r="K49" s="36">
        <v>6</v>
      </c>
      <c r="L49" s="36">
        <v>26</v>
      </c>
      <c r="M49" s="36">
        <v>5028</v>
      </c>
      <c r="N49" s="36">
        <v>5412924</v>
      </c>
      <c r="O49">
        <v>4</v>
      </c>
    </row>
    <row r="50" spans="1:15">
      <c r="A50" t="s">
        <v>14</v>
      </c>
      <c r="B50">
        <v>2014</v>
      </c>
      <c r="C50" t="s">
        <v>24</v>
      </c>
      <c r="D50" t="s">
        <v>39</v>
      </c>
      <c r="E50" t="s">
        <v>40</v>
      </c>
      <c r="F50" t="s">
        <v>15</v>
      </c>
      <c r="G50" t="s">
        <v>16</v>
      </c>
      <c r="H50" s="35">
        <v>0.3</v>
      </c>
      <c r="I50" s="41">
        <v>2E-3</v>
      </c>
      <c r="J50" s="35">
        <v>163.19999999999999</v>
      </c>
      <c r="K50" s="36">
        <v>147</v>
      </c>
      <c r="L50" s="36">
        <v>9108</v>
      </c>
      <c r="M50" s="36">
        <v>1486198</v>
      </c>
      <c r="N50" s="36">
        <v>5412924</v>
      </c>
      <c r="O50">
        <v>5</v>
      </c>
    </row>
    <row r="51" spans="1:15">
      <c r="A51" t="s">
        <v>14</v>
      </c>
      <c r="B51">
        <v>2014</v>
      </c>
      <c r="C51" t="s">
        <v>24</v>
      </c>
      <c r="D51" t="s">
        <v>39</v>
      </c>
      <c r="E51" t="s">
        <v>41</v>
      </c>
      <c r="F51" t="s">
        <v>15</v>
      </c>
      <c r="G51" t="s">
        <v>16</v>
      </c>
      <c r="H51" s="35">
        <v>0.1</v>
      </c>
      <c r="I51" s="41">
        <v>0</v>
      </c>
      <c r="J51" s="35">
        <v>212.3</v>
      </c>
      <c r="K51" s="36">
        <v>7</v>
      </c>
      <c r="L51" s="36">
        <v>1447</v>
      </c>
      <c r="M51" s="36">
        <v>307177</v>
      </c>
      <c r="N51" s="36">
        <v>5412924</v>
      </c>
      <c r="O51">
        <v>5</v>
      </c>
    </row>
    <row r="52" spans="1:15">
      <c r="A52" t="s">
        <v>14</v>
      </c>
      <c r="B52">
        <v>2014</v>
      </c>
      <c r="C52" t="s">
        <v>24</v>
      </c>
      <c r="D52" t="s">
        <v>42</v>
      </c>
      <c r="E52" t="s">
        <v>40</v>
      </c>
      <c r="F52" t="s">
        <v>15</v>
      </c>
      <c r="G52" t="s">
        <v>16</v>
      </c>
      <c r="H52" s="35">
        <v>0</v>
      </c>
      <c r="I52" s="41">
        <v>0</v>
      </c>
      <c r="J52" s="35">
        <v>43</v>
      </c>
      <c r="K52" s="36">
        <v>2</v>
      </c>
      <c r="L52" s="36">
        <v>1487</v>
      </c>
      <c r="M52" s="36">
        <v>63965</v>
      </c>
      <c r="N52" s="36">
        <v>5412924</v>
      </c>
      <c r="O52">
        <v>5</v>
      </c>
    </row>
    <row r="53" spans="1:15">
      <c r="A53" t="s">
        <v>14</v>
      </c>
      <c r="B53">
        <v>2014</v>
      </c>
      <c r="C53" t="s">
        <v>25</v>
      </c>
      <c r="D53" t="s">
        <v>39</v>
      </c>
      <c r="E53" t="s">
        <v>40</v>
      </c>
      <c r="F53" t="s">
        <v>15</v>
      </c>
      <c r="G53" t="s">
        <v>16</v>
      </c>
      <c r="H53" s="35">
        <v>0.1</v>
      </c>
      <c r="I53" s="41">
        <v>1E-3</v>
      </c>
      <c r="J53" s="35">
        <v>219.1</v>
      </c>
      <c r="K53" s="36">
        <v>121</v>
      </c>
      <c r="L53" s="36">
        <v>3435</v>
      </c>
      <c r="M53" s="36">
        <v>752774</v>
      </c>
      <c r="N53" s="36">
        <v>5412924</v>
      </c>
      <c r="O53">
        <v>6</v>
      </c>
    </row>
    <row r="54" spans="1:15">
      <c r="A54" t="s">
        <v>14</v>
      </c>
      <c r="B54">
        <v>2014</v>
      </c>
      <c r="C54" t="s">
        <v>25</v>
      </c>
      <c r="D54" t="s">
        <v>39</v>
      </c>
      <c r="E54" t="s">
        <v>41</v>
      </c>
      <c r="F54" t="s">
        <v>15</v>
      </c>
      <c r="G54" t="s">
        <v>16</v>
      </c>
      <c r="H54" s="35">
        <v>0</v>
      </c>
      <c r="I54" s="41">
        <v>0</v>
      </c>
      <c r="J54" s="35">
        <v>176.9</v>
      </c>
      <c r="K54" s="36">
        <v>8</v>
      </c>
      <c r="L54" s="36">
        <v>1331</v>
      </c>
      <c r="M54" s="36">
        <v>235471</v>
      </c>
      <c r="N54" s="36">
        <v>5412924</v>
      </c>
      <c r="O54">
        <v>6</v>
      </c>
    </row>
    <row r="55" spans="1:15">
      <c r="A55" t="s">
        <v>14</v>
      </c>
      <c r="B55">
        <v>2014</v>
      </c>
      <c r="C55" t="s">
        <v>25</v>
      </c>
      <c r="D55" t="s">
        <v>42</v>
      </c>
      <c r="E55" t="s">
        <v>40</v>
      </c>
      <c r="F55" t="s">
        <v>15</v>
      </c>
      <c r="G55" t="s">
        <v>16</v>
      </c>
      <c r="H55" s="35">
        <v>0</v>
      </c>
      <c r="I55" s="41">
        <v>0</v>
      </c>
      <c r="J55" s="35">
        <v>129.6</v>
      </c>
      <c r="K55" s="36">
        <v>1</v>
      </c>
      <c r="L55" s="36">
        <v>1231</v>
      </c>
      <c r="M55" s="36">
        <v>159544</v>
      </c>
      <c r="N55" s="36">
        <v>5412924</v>
      </c>
      <c r="O55">
        <v>6</v>
      </c>
    </row>
    <row r="56" spans="1:15">
      <c r="A56" t="s">
        <v>14</v>
      </c>
      <c r="B56">
        <v>2014</v>
      </c>
      <c r="C56" t="s">
        <v>26</v>
      </c>
      <c r="D56" t="s">
        <v>39</v>
      </c>
      <c r="E56" t="s">
        <v>40</v>
      </c>
      <c r="F56" t="s">
        <v>15</v>
      </c>
      <c r="G56" t="s">
        <v>16</v>
      </c>
      <c r="H56" s="35">
        <v>0.2</v>
      </c>
      <c r="I56" s="41">
        <v>2E-3</v>
      </c>
      <c r="J56" s="35">
        <v>100.2</v>
      </c>
      <c r="K56" s="36">
        <v>138</v>
      </c>
      <c r="L56" s="36">
        <v>11212</v>
      </c>
      <c r="M56" s="36">
        <v>1124000</v>
      </c>
      <c r="N56" s="36">
        <v>5412924</v>
      </c>
      <c r="O56">
        <v>7</v>
      </c>
    </row>
    <row r="57" spans="1:15">
      <c r="A57" t="s">
        <v>14</v>
      </c>
      <c r="B57">
        <v>2014</v>
      </c>
      <c r="C57" t="s">
        <v>26</v>
      </c>
      <c r="D57" t="s">
        <v>39</v>
      </c>
      <c r="E57" t="s">
        <v>41</v>
      </c>
      <c r="F57" t="s">
        <v>15</v>
      </c>
      <c r="G57" t="s">
        <v>16</v>
      </c>
      <c r="H57" s="35">
        <v>0</v>
      </c>
      <c r="I57" s="41">
        <v>0</v>
      </c>
      <c r="J57" s="35">
        <v>273</v>
      </c>
      <c r="K57" s="36">
        <v>15</v>
      </c>
      <c r="L57" s="36">
        <v>623</v>
      </c>
      <c r="M57" s="36">
        <v>170097</v>
      </c>
      <c r="N57" s="36">
        <v>5412924</v>
      </c>
      <c r="O57">
        <v>7</v>
      </c>
    </row>
    <row r="58" spans="1:15">
      <c r="A58" t="s">
        <v>14</v>
      </c>
      <c r="B58">
        <v>2014</v>
      </c>
      <c r="C58" t="s">
        <v>26</v>
      </c>
      <c r="D58" t="s">
        <v>42</v>
      </c>
      <c r="E58" t="s">
        <v>40</v>
      </c>
      <c r="F58" t="s">
        <v>15</v>
      </c>
      <c r="G58" t="s">
        <v>16</v>
      </c>
      <c r="H58" s="35">
        <v>0.1</v>
      </c>
      <c r="I58" s="41">
        <v>2E-3</v>
      </c>
      <c r="J58" s="35">
        <v>45.3</v>
      </c>
      <c r="K58" s="36">
        <v>4</v>
      </c>
      <c r="L58" s="36">
        <v>11681</v>
      </c>
      <c r="M58" s="36">
        <v>529015</v>
      </c>
      <c r="N58" s="36">
        <v>5412924</v>
      </c>
      <c r="O58">
        <v>7</v>
      </c>
    </row>
    <row r="59" spans="1:15">
      <c r="A59" t="s">
        <v>14</v>
      </c>
      <c r="B59">
        <v>2014</v>
      </c>
      <c r="C59" t="s">
        <v>27</v>
      </c>
      <c r="D59" t="s">
        <v>39</v>
      </c>
      <c r="E59" t="s">
        <v>40</v>
      </c>
      <c r="F59" t="s">
        <v>15</v>
      </c>
      <c r="G59" t="s">
        <v>16</v>
      </c>
      <c r="H59" s="35">
        <v>0.2</v>
      </c>
      <c r="I59" s="41">
        <v>2E-3</v>
      </c>
      <c r="J59" s="35">
        <v>126.1</v>
      </c>
      <c r="K59" s="36">
        <v>97</v>
      </c>
      <c r="L59" s="36">
        <v>9692</v>
      </c>
      <c r="M59" s="36">
        <v>1222193</v>
      </c>
      <c r="N59" s="36">
        <v>5412924</v>
      </c>
      <c r="O59">
        <v>8</v>
      </c>
    </row>
    <row r="60" spans="1:15">
      <c r="A60" t="s">
        <v>14</v>
      </c>
      <c r="B60">
        <v>2014</v>
      </c>
      <c r="C60" t="s">
        <v>27</v>
      </c>
      <c r="D60" t="s">
        <v>39</v>
      </c>
      <c r="E60" t="s">
        <v>41</v>
      </c>
      <c r="F60" t="s">
        <v>15</v>
      </c>
      <c r="G60" t="s">
        <v>16</v>
      </c>
      <c r="H60" s="35">
        <v>0.1</v>
      </c>
      <c r="I60" s="41">
        <v>0</v>
      </c>
      <c r="J60" s="35">
        <v>306.10000000000002</v>
      </c>
      <c r="K60" s="36">
        <v>12</v>
      </c>
      <c r="L60" s="36">
        <v>921</v>
      </c>
      <c r="M60" s="36">
        <v>281953</v>
      </c>
      <c r="N60" s="36">
        <v>5412924</v>
      </c>
      <c r="O60">
        <v>8</v>
      </c>
    </row>
    <row r="61" spans="1:15">
      <c r="A61" t="s">
        <v>14</v>
      </c>
      <c r="B61">
        <v>2014</v>
      </c>
      <c r="C61" t="s">
        <v>28</v>
      </c>
      <c r="D61" t="s">
        <v>39</v>
      </c>
      <c r="E61" t="s">
        <v>40</v>
      </c>
      <c r="F61" t="s">
        <v>15</v>
      </c>
      <c r="G61" t="s">
        <v>16</v>
      </c>
      <c r="H61" s="35">
        <v>0.1</v>
      </c>
      <c r="I61" s="41">
        <v>2E-3</v>
      </c>
      <c r="J61" s="35">
        <v>62.6</v>
      </c>
      <c r="K61" s="36">
        <v>115</v>
      </c>
      <c r="L61" s="36">
        <v>12514</v>
      </c>
      <c r="M61" s="36">
        <v>783065</v>
      </c>
      <c r="N61" s="36">
        <v>5412924</v>
      </c>
      <c r="O61">
        <v>9</v>
      </c>
    </row>
    <row r="62" spans="1:15">
      <c r="A62" t="s">
        <v>14</v>
      </c>
      <c r="B62">
        <v>2014</v>
      </c>
      <c r="C62" t="s">
        <v>28</v>
      </c>
      <c r="D62" t="s">
        <v>39</v>
      </c>
      <c r="E62" t="s">
        <v>41</v>
      </c>
      <c r="F62" t="s">
        <v>15</v>
      </c>
      <c r="G62" t="s">
        <v>16</v>
      </c>
      <c r="H62" s="35">
        <v>0</v>
      </c>
      <c r="I62" s="41">
        <v>0</v>
      </c>
      <c r="J62" s="35">
        <v>232.1</v>
      </c>
      <c r="K62" s="36">
        <v>12</v>
      </c>
      <c r="L62" s="36">
        <v>224</v>
      </c>
      <c r="M62" s="36">
        <v>51983</v>
      </c>
      <c r="N62" s="36">
        <v>5412924</v>
      </c>
      <c r="O62">
        <v>9</v>
      </c>
    </row>
    <row r="63" spans="1:15">
      <c r="A63" t="s">
        <v>14</v>
      </c>
      <c r="B63">
        <v>2014</v>
      </c>
      <c r="C63" t="s">
        <v>28</v>
      </c>
      <c r="D63" t="s">
        <v>42</v>
      </c>
      <c r="E63" t="s">
        <v>40</v>
      </c>
      <c r="F63" t="s">
        <v>15</v>
      </c>
      <c r="G63" t="s">
        <v>16</v>
      </c>
      <c r="H63" s="35">
        <v>0.2</v>
      </c>
      <c r="I63" s="41">
        <v>2E-3</v>
      </c>
      <c r="J63" s="35">
        <v>83</v>
      </c>
      <c r="K63" s="36">
        <v>7</v>
      </c>
      <c r="L63" s="36">
        <v>10368</v>
      </c>
      <c r="M63" s="36">
        <v>860452</v>
      </c>
      <c r="N63" s="36">
        <v>5412924</v>
      </c>
      <c r="O63">
        <v>9</v>
      </c>
    </row>
    <row r="64" spans="1:15">
      <c r="A64" t="s">
        <v>14</v>
      </c>
      <c r="B64">
        <v>2014</v>
      </c>
      <c r="C64" t="s">
        <v>29</v>
      </c>
      <c r="D64" t="s">
        <v>39</v>
      </c>
      <c r="E64" t="s">
        <v>40</v>
      </c>
      <c r="F64" t="s">
        <v>15</v>
      </c>
      <c r="G64" t="s">
        <v>16</v>
      </c>
      <c r="H64" s="35">
        <v>0.6</v>
      </c>
      <c r="I64" s="41">
        <v>4.0000000000000001E-3</v>
      </c>
      <c r="J64" s="35">
        <v>155.80000000000001</v>
      </c>
      <c r="K64" s="36">
        <v>144</v>
      </c>
      <c r="L64" s="36">
        <v>21803</v>
      </c>
      <c r="M64" s="36">
        <v>3397243</v>
      </c>
      <c r="N64" s="36">
        <v>5412924</v>
      </c>
      <c r="O64">
        <v>10</v>
      </c>
    </row>
    <row r="65" spans="1:15">
      <c r="A65" t="s">
        <v>14</v>
      </c>
      <c r="B65">
        <v>2014</v>
      </c>
      <c r="C65" t="s">
        <v>29</v>
      </c>
      <c r="D65" t="s">
        <v>39</v>
      </c>
      <c r="E65" t="s">
        <v>41</v>
      </c>
      <c r="F65" t="s">
        <v>15</v>
      </c>
      <c r="G65" t="s">
        <v>16</v>
      </c>
      <c r="H65" s="35">
        <v>0.1</v>
      </c>
      <c r="I65" s="41">
        <v>0</v>
      </c>
      <c r="J65" s="35">
        <v>402.7</v>
      </c>
      <c r="K65" s="36">
        <v>3</v>
      </c>
      <c r="L65" s="36">
        <v>1151</v>
      </c>
      <c r="M65" s="36">
        <v>463511</v>
      </c>
      <c r="N65" s="36">
        <v>5412924</v>
      </c>
      <c r="O65">
        <v>10</v>
      </c>
    </row>
    <row r="66" spans="1:15">
      <c r="A66" t="s">
        <v>14</v>
      </c>
      <c r="B66">
        <v>2014</v>
      </c>
      <c r="C66" t="s">
        <v>29</v>
      </c>
      <c r="D66" t="s">
        <v>42</v>
      </c>
      <c r="E66" t="s">
        <v>40</v>
      </c>
      <c r="F66" t="s">
        <v>15</v>
      </c>
      <c r="G66" t="s">
        <v>16</v>
      </c>
      <c r="H66" s="35">
        <v>0</v>
      </c>
      <c r="I66" s="41">
        <v>0</v>
      </c>
      <c r="J66" s="35">
        <v>128.9</v>
      </c>
      <c r="K66" s="36">
        <v>2</v>
      </c>
      <c r="L66" s="36">
        <v>615</v>
      </c>
      <c r="M66" s="36">
        <v>79287</v>
      </c>
      <c r="N66" s="36">
        <v>5412924</v>
      </c>
      <c r="O66">
        <v>10</v>
      </c>
    </row>
    <row r="67" spans="1:15">
      <c r="A67" t="s">
        <v>14</v>
      </c>
      <c r="B67">
        <v>2014</v>
      </c>
      <c r="C67" t="s">
        <v>30</v>
      </c>
      <c r="D67" t="s">
        <v>39</v>
      </c>
      <c r="E67" t="s">
        <v>40</v>
      </c>
      <c r="F67" t="s">
        <v>15</v>
      </c>
      <c r="G67" t="s">
        <v>16</v>
      </c>
      <c r="H67" s="35">
        <v>0.5</v>
      </c>
      <c r="I67" s="41">
        <v>3.0000000000000001E-3</v>
      </c>
      <c r="J67" s="35">
        <v>170</v>
      </c>
      <c r="K67" s="36">
        <v>117</v>
      </c>
      <c r="L67" s="36">
        <v>16565</v>
      </c>
      <c r="M67" s="36">
        <v>2815646</v>
      </c>
      <c r="N67" s="36">
        <v>5412924</v>
      </c>
      <c r="O67">
        <v>11</v>
      </c>
    </row>
    <row r="68" spans="1:15">
      <c r="A68" t="s">
        <v>14</v>
      </c>
      <c r="B68">
        <v>2014</v>
      </c>
      <c r="C68" t="s">
        <v>30</v>
      </c>
      <c r="D68" t="s">
        <v>39</v>
      </c>
      <c r="E68" t="s">
        <v>41</v>
      </c>
      <c r="F68" t="s">
        <v>15</v>
      </c>
      <c r="G68" t="s">
        <v>16</v>
      </c>
      <c r="H68" s="35">
        <v>0</v>
      </c>
      <c r="I68" s="41">
        <v>0</v>
      </c>
      <c r="J68" s="35">
        <v>146.69999999999999</v>
      </c>
      <c r="K68" s="36">
        <v>4</v>
      </c>
      <c r="L68" s="36">
        <v>1128</v>
      </c>
      <c r="M68" s="36">
        <v>165461</v>
      </c>
      <c r="N68" s="36">
        <v>5412924</v>
      </c>
      <c r="O68">
        <v>11</v>
      </c>
    </row>
    <row r="69" spans="1:15">
      <c r="A69" t="s">
        <v>14</v>
      </c>
      <c r="B69">
        <v>2014</v>
      </c>
      <c r="C69" t="s">
        <v>30</v>
      </c>
      <c r="D69" t="s">
        <v>42</v>
      </c>
      <c r="E69" t="s">
        <v>40</v>
      </c>
      <c r="F69" t="s">
        <v>15</v>
      </c>
      <c r="G69" t="s">
        <v>16</v>
      </c>
      <c r="H69" s="35">
        <v>0</v>
      </c>
      <c r="I69" s="41">
        <v>1E-3</v>
      </c>
      <c r="J69" s="35">
        <v>60.1</v>
      </c>
      <c r="K69" s="36">
        <v>1</v>
      </c>
      <c r="L69" s="36">
        <v>2976</v>
      </c>
      <c r="M69" s="36">
        <v>178781</v>
      </c>
      <c r="N69" s="36">
        <v>5412924</v>
      </c>
      <c r="O69">
        <v>11</v>
      </c>
    </row>
    <row r="70" spans="1:15">
      <c r="A70" t="s">
        <v>14</v>
      </c>
      <c r="B70">
        <v>2014</v>
      </c>
      <c r="C70" t="s">
        <v>31</v>
      </c>
      <c r="D70" t="s">
        <v>39</v>
      </c>
      <c r="E70" t="s">
        <v>40</v>
      </c>
      <c r="F70" t="s">
        <v>15</v>
      </c>
      <c r="G70" t="s">
        <v>16</v>
      </c>
      <c r="H70" s="35">
        <v>0.8</v>
      </c>
      <c r="I70" s="41">
        <v>5.0000000000000001E-3</v>
      </c>
      <c r="J70" s="35">
        <v>170.3</v>
      </c>
      <c r="K70" s="36">
        <v>200</v>
      </c>
      <c r="L70" s="36">
        <v>25050</v>
      </c>
      <c r="M70" s="36">
        <v>4264967</v>
      </c>
      <c r="N70" s="36">
        <v>5412924</v>
      </c>
      <c r="O70">
        <v>12</v>
      </c>
    </row>
    <row r="71" spans="1:15">
      <c r="A71" t="s">
        <v>14</v>
      </c>
      <c r="B71">
        <v>2014</v>
      </c>
      <c r="C71" t="s">
        <v>31</v>
      </c>
      <c r="D71" t="s">
        <v>39</v>
      </c>
      <c r="E71" t="s">
        <v>41</v>
      </c>
      <c r="F71" t="s">
        <v>15</v>
      </c>
      <c r="G71" t="s">
        <v>16</v>
      </c>
      <c r="H71" s="35">
        <v>0</v>
      </c>
      <c r="I71" s="41">
        <v>0</v>
      </c>
      <c r="J71" s="35">
        <v>343.7</v>
      </c>
      <c r="K71" s="36">
        <v>9</v>
      </c>
      <c r="L71" s="36">
        <v>393</v>
      </c>
      <c r="M71" s="36">
        <v>135092</v>
      </c>
      <c r="N71" s="36">
        <v>5412924</v>
      </c>
      <c r="O71">
        <v>12</v>
      </c>
    </row>
    <row r="72" spans="1:15">
      <c r="A72" t="s">
        <v>14</v>
      </c>
      <c r="B72">
        <v>2015</v>
      </c>
      <c r="C72" t="s">
        <v>20</v>
      </c>
      <c r="D72" t="s">
        <v>39</v>
      </c>
      <c r="E72" t="s">
        <v>40</v>
      </c>
      <c r="F72" t="s">
        <v>15</v>
      </c>
      <c r="G72" t="s">
        <v>16</v>
      </c>
      <c r="H72" s="35">
        <v>0.2</v>
      </c>
      <c r="I72" s="41">
        <v>3.0000000000000001E-3</v>
      </c>
      <c r="J72" s="35">
        <v>87.8</v>
      </c>
      <c r="K72" s="36">
        <v>97</v>
      </c>
      <c r="L72" s="36">
        <v>13737</v>
      </c>
      <c r="M72" s="36">
        <v>1206317</v>
      </c>
      <c r="N72" s="36">
        <v>5446629</v>
      </c>
      <c r="O72">
        <v>1</v>
      </c>
    </row>
    <row r="73" spans="1:15">
      <c r="A73" t="s">
        <v>14</v>
      </c>
      <c r="B73">
        <v>2015</v>
      </c>
      <c r="C73" t="s">
        <v>20</v>
      </c>
      <c r="D73" t="s">
        <v>39</v>
      </c>
      <c r="E73" t="s">
        <v>41</v>
      </c>
      <c r="F73" t="s">
        <v>15</v>
      </c>
      <c r="G73" t="s">
        <v>16</v>
      </c>
      <c r="H73" s="35">
        <v>0</v>
      </c>
      <c r="I73" s="41">
        <v>0</v>
      </c>
      <c r="J73" s="35">
        <v>260.2</v>
      </c>
      <c r="K73" s="36">
        <v>4</v>
      </c>
      <c r="L73" s="36">
        <v>259</v>
      </c>
      <c r="M73" s="36">
        <v>67383</v>
      </c>
      <c r="N73" s="36">
        <v>5446629</v>
      </c>
      <c r="O73">
        <v>1</v>
      </c>
    </row>
    <row r="74" spans="1:15">
      <c r="A74" t="s">
        <v>14</v>
      </c>
      <c r="B74">
        <v>2015</v>
      </c>
      <c r="C74" t="s">
        <v>20</v>
      </c>
      <c r="D74" t="s">
        <v>42</v>
      </c>
      <c r="E74" t="s">
        <v>40</v>
      </c>
      <c r="F74" t="s">
        <v>15</v>
      </c>
      <c r="G74" t="s">
        <v>16</v>
      </c>
      <c r="H74" s="35">
        <v>0</v>
      </c>
      <c r="I74" s="41">
        <v>0</v>
      </c>
      <c r="J74" s="35">
        <v>187</v>
      </c>
      <c r="K74" s="36">
        <v>1</v>
      </c>
      <c r="L74" s="36">
        <v>9</v>
      </c>
      <c r="M74" s="36">
        <v>1683</v>
      </c>
      <c r="N74" s="36">
        <v>5446629</v>
      </c>
      <c r="O74">
        <v>1</v>
      </c>
    </row>
    <row r="75" spans="1:15">
      <c r="A75" t="s">
        <v>14</v>
      </c>
      <c r="B75">
        <v>2015</v>
      </c>
      <c r="C75" t="s">
        <v>21</v>
      </c>
      <c r="D75" t="s">
        <v>39</v>
      </c>
      <c r="E75" t="s">
        <v>40</v>
      </c>
      <c r="F75" t="s">
        <v>15</v>
      </c>
      <c r="G75" t="s">
        <v>16</v>
      </c>
      <c r="H75" s="35">
        <v>0.4</v>
      </c>
      <c r="I75" s="41">
        <v>2E-3</v>
      </c>
      <c r="J75" s="35">
        <v>209.4</v>
      </c>
      <c r="K75" s="36">
        <v>153</v>
      </c>
      <c r="L75" s="36">
        <v>11021</v>
      </c>
      <c r="M75" s="36">
        <v>2307257</v>
      </c>
      <c r="N75" s="36">
        <v>5446629</v>
      </c>
      <c r="O75">
        <v>2</v>
      </c>
    </row>
    <row r="76" spans="1:15">
      <c r="A76" t="s">
        <v>14</v>
      </c>
      <c r="B76">
        <v>2015</v>
      </c>
      <c r="C76" t="s">
        <v>21</v>
      </c>
      <c r="D76" t="s">
        <v>39</v>
      </c>
      <c r="E76" t="s">
        <v>41</v>
      </c>
      <c r="F76" t="s">
        <v>15</v>
      </c>
      <c r="G76" t="s">
        <v>16</v>
      </c>
      <c r="H76" s="35">
        <v>0</v>
      </c>
      <c r="I76" s="41">
        <v>0</v>
      </c>
      <c r="J76" s="35">
        <v>368.2</v>
      </c>
      <c r="K76" s="36">
        <v>2</v>
      </c>
      <c r="L76" s="36">
        <v>248</v>
      </c>
      <c r="M76" s="36">
        <v>91302</v>
      </c>
      <c r="N76" s="36">
        <v>5446629</v>
      </c>
      <c r="O76">
        <v>2</v>
      </c>
    </row>
    <row r="77" spans="1:15">
      <c r="A77" t="s">
        <v>14</v>
      </c>
      <c r="B77">
        <v>2015</v>
      </c>
      <c r="C77" t="s">
        <v>22</v>
      </c>
      <c r="D77" t="s">
        <v>39</v>
      </c>
      <c r="E77" t="s">
        <v>40</v>
      </c>
      <c r="F77" t="s">
        <v>15</v>
      </c>
      <c r="G77" t="s">
        <v>16</v>
      </c>
      <c r="H77" s="35">
        <v>0.2</v>
      </c>
      <c r="I77" s="41">
        <v>1E-3</v>
      </c>
      <c r="J77" s="35">
        <v>156.30000000000001</v>
      </c>
      <c r="K77" s="36">
        <v>97</v>
      </c>
      <c r="L77" s="36">
        <v>6288</v>
      </c>
      <c r="M77" s="36">
        <v>982922</v>
      </c>
      <c r="N77" s="36">
        <v>5446629</v>
      </c>
      <c r="O77">
        <v>3</v>
      </c>
    </row>
    <row r="78" spans="1:15">
      <c r="A78" t="s">
        <v>14</v>
      </c>
      <c r="B78">
        <v>2015</v>
      </c>
      <c r="C78" t="s">
        <v>22</v>
      </c>
      <c r="D78" t="s">
        <v>39</v>
      </c>
      <c r="E78" t="s">
        <v>41</v>
      </c>
      <c r="F78" t="s">
        <v>15</v>
      </c>
      <c r="G78" t="s">
        <v>16</v>
      </c>
      <c r="H78" s="35">
        <v>0</v>
      </c>
      <c r="I78" s="41">
        <v>0</v>
      </c>
      <c r="J78" s="35">
        <v>152.80000000000001</v>
      </c>
      <c r="K78" s="36">
        <v>6</v>
      </c>
      <c r="L78" s="36">
        <v>771</v>
      </c>
      <c r="M78" s="36">
        <v>117839</v>
      </c>
      <c r="N78" s="36">
        <v>5446629</v>
      </c>
      <c r="O78">
        <v>3</v>
      </c>
    </row>
    <row r="79" spans="1:15">
      <c r="A79" t="s">
        <v>14</v>
      </c>
      <c r="B79">
        <v>2015</v>
      </c>
      <c r="C79" t="s">
        <v>23</v>
      </c>
      <c r="D79" t="s">
        <v>39</v>
      </c>
      <c r="E79" t="s">
        <v>40</v>
      </c>
      <c r="F79" t="s">
        <v>15</v>
      </c>
      <c r="G79" t="s">
        <v>16</v>
      </c>
      <c r="H79" s="35">
        <v>0.2</v>
      </c>
      <c r="I79" s="41">
        <v>1E-3</v>
      </c>
      <c r="J79" s="35">
        <v>176.7</v>
      </c>
      <c r="K79" s="36">
        <v>101</v>
      </c>
      <c r="L79" s="36">
        <v>7111</v>
      </c>
      <c r="M79" s="36">
        <v>1256165</v>
      </c>
      <c r="N79" s="36">
        <v>5446629</v>
      </c>
      <c r="O79">
        <v>4</v>
      </c>
    </row>
    <row r="80" spans="1:15">
      <c r="A80" t="s">
        <v>14</v>
      </c>
      <c r="B80">
        <v>2015</v>
      </c>
      <c r="C80" t="s">
        <v>23</v>
      </c>
      <c r="D80" t="s">
        <v>39</v>
      </c>
      <c r="E80" t="s">
        <v>41</v>
      </c>
      <c r="F80" t="s">
        <v>15</v>
      </c>
      <c r="G80" t="s">
        <v>16</v>
      </c>
      <c r="H80" s="35">
        <v>0</v>
      </c>
      <c r="I80" s="41">
        <v>0</v>
      </c>
      <c r="J80" s="35">
        <v>131</v>
      </c>
      <c r="K80" s="36">
        <v>7</v>
      </c>
      <c r="L80" s="36">
        <v>1035</v>
      </c>
      <c r="M80" s="36">
        <v>135535</v>
      </c>
      <c r="N80" s="36">
        <v>5446629</v>
      </c>
      <c r="O80">
        <v>4</v>
      </c>
    </row>
    <row r="81" spans="1:15">
      <c r="A81" t="s">
        <v>14</v>
      </c>
      <c r="B81">
        <v>2015</v>
      </c>
      <c r="C81" t="s">
        <v>23</v>
      </c>
      <c r="D81" t="s">
        <v>42</v>
      </c>
      <c r="E81" t="s">
        <v>40</v>
      </c>
      <c r="F81" t="s">
        <v>15</v>
      </c>
      <c r="G81" t="s">
        <v>16</v>
      </c>
      <c r="H81" s="35">
        <v>0</v>
      </c>
      <c r="I81" s="41">
        <v>1E-3</v>
      </c>
      <c r="J81" s="35">
        <v>60.2</v>
      </c>
      <c r="K81" s="36">
        <v>1</v>
      </c>
      <c r="L81" s="36">
        <v>3532</v>
      </c>
      <c r="M81" s="36">
        <v>212736</v>
      </c>
      <c r="N81" s="36">
        <v>5446629</v>
      </c>
      <c r="O81">
        <v>4</v>
      </c>
    </row>
    <row r="82" spans="1:15">
      <c r="A82" t="s">
        <v>14</v>
      </c>
      <c r="B82">
        <v>2015</v>
      </c>
      <c r="C82" t="s">
        <v>24</v>
      </c>
      <c r="D82" t="s">
        <v>39</v>
      </c>
      <c r="E82" t="s">
        <v>40</v>
      </c>
      <c r="F82" t="s">
        <v>15</v>
      </c>
      <c r="G82" t="s">
        <v>16</v>
      </c>
      <c r="H82" s="35">
        <v>0.2</v>
      </c>
      <c r="I82" s="41">
        <v>2E-3</v>
      </c>
      <c r="J82" s="35">
        <v>81.400000000000006</v>
      </c>
      <c r="K82" s="36">
        <v>92</v>
      </c>
      <c r="L82" s="36">
        <v>11932</v>
      </c>
      <c r="M82" s="36">
        <v>970967</v>
      </c>
      <c r="N82" s="36">
        <v>5446629</v>
      </c>
      <c r="O82">
        <v>5</v>
      </c>
    </row>
    <row r="83" spans="1:15">
      <c r="A83" t="s">
        <v>14</v>
      </c>
      <c r="B83">
        <v>2015</v>
      </c>
      <c r="C83" t="s">
        <v>24</v>
      </c>
      <c r="D83" t="s">
        <v>39</v>
      </c>
      <c r="E83" t="s">
        <v>41</v>
      </c>
      <c r="F83" t="s">
        <v>15</v>
      </c>
      <c r="G83" t="s">
        <v>16</v>
      </c>
      <c r="H83" s="35">
        <v>0.2</v>
      </c>
      <c r="I83" s="41">
        <v>1E-3</v>
      </c>
      <c r="J83" s="35">
        <v>196.4</v>
      </c>
      <c r="K83" s="36">
        <v>18</v>
      </c>
      <c r="L83" s="36">
        <v>4670</v>
      </c>
      <c r="M83" s="36">
        <v>917402</v>
      </c>
      <c r="N83" s="36">
        <v>5446629</v>
      </c>
      <c r="O83">
        <v>5</v>
      </c>
    </row>
    <row r="84" spans="1:15">
      <c r="A84" t="s">
        <v>14</v>
      </c>
      <c r="B84">
        <v>2015</v>
      </c>
      <c r="C84" t="s">
        <v>24</v>
      </c>
      <c r="D84" t="s">
        <v>42</v>
      </c>
      <c r="E84" t="s">
        <v>40</v>
      </c>
      <c r="F84" t="s">
        <v>15</v>
      </c>
      <c r="G84" t="s">
        <v>16</v>
      </c>
      <c r="H84" s="35">
        <v>0.1</v>
      </c>
      <c r="I84" s="41">
        <v>0</v>
      </c>
      <c r="J84" s="35">
        <v>404</v>
      </c>
      <c r="K84" s="36">
        <v>1</v>
      </c>
      <c r="L84" s="36">
        <v>908</v>
      </c>
      <c r="M84" s="36">
        <v>366832</v>
      </c>
      <c r="N84" s="36">
        <v>5446629</v>
      </c>
      <c r="O84">
        <v>5</v>
      </c>
    </row>
    <row r="85" spans="1:15">
      <c r="A85" t="s">
        <v>14</v>
      </c>
      <c r="B85">
        <v>2015</v>
      </c>
      <c r="C85" t="s">
        <v>25</v>
      </c>
      <c r="D85" t="s">
        <v>39</v>
      </c>
      <c r="E85" t="s">
        <v>40</v>
      </c>
      <c r="F85" t="s">
        <v>15</v>
      </c>
      <c r="G85" t="s">
        <v>16</v>
      </c>
      <c r="H85" s="35">
        <v>0.2</v>
      </c>
      <c r="I85" s="41">
        <v>2E-3</v>
      </c>
      <c r="J85" s="35">
        <v>154.5</v>
      </c>
      <c r="K85" s="36">
        <v>126</v>
      </c>
      <c r="L85" s="36">
        <v>8257</v>
      </c>
      <c r="M85" s="36">
        <v>1275347</v>
      </c>
      <c r="N85" s="36">
        <v>5446629</v>
      </c>
      <c r="O85">
        <v>6</v>
      </c>
    </row>
    <row r="86" spans="1:15">
      <c r="A86" t="s">
        <v>14</v>
      </c>
      <c r="B86">
        <v>2015</v>
      </c>
      <c r="C86" t="s">
        <v>25</v>
      </c>
      <c r="D86" t="s">
        <v>39</v>
      </c>
      <c r="E86" t="s">
        <v>41</v>
      </c>
      <c r="F86" t="s">
        <v>15</v>
      </c>
      <c r="G86" t="s">
        <v>16</v>
      </c>
      <c r="H86" s="35">
        <v>0.1</v>
      </c>
      <c r="I86" s="41">
        <v>0</v>
      </c>
      <c r="J86" s="35">
        <v>511.2</v>
      </c>
      <c r="K86" s="36">
        <v>12</v>
      </c>
      <c r="L86" s="36">
        <v>1168</v>
      </c>
      <c r="M86" s="36">
        <v>597070</v>
      </c>
      <c r="N86" s="36">
        <v>5446629</v>
      </c>
      <c r="O86">
        <v>6</v>
      </c>
    </row>
    <row r="87" spans="1:15">
      <c r="A87" t="s">
        <v>14</v>
      </c>
      <c r="B87">
        <v>2015</v>
      </c>
      <c r="C87" t="s">
        <v>25</v>
      </c>
      <c r="D87" t="s">
        <v>42</v>
      </c>
      <c r="E87" t="s">
        <v>40</v>
      </c>
      <c r="F87" t="s">
        <v>15</v>
      </c>
      <c r="G87" t="s">
        <v>16</v>
      </c>
      <c r="H87" s="35">
        <v>0.2</v>
      </c>
      <c r="I87" s="41">
        <v>1E-3</v>
      </c>
      <c r="J87" s="35">
        <v>214.6</v>
      </c>
      <c r="K87" s="36">
        <v>3</v>
      </c>
      <c r="L87" s="36">
        <v>3923</v>
      </c>
      <c r="M87" s="36">
        <v>841995</v>
      </c>
      <c r="N87" s="36">
        <v>5446629</v>
      </c>
      <c r="O87">
        <v>6</v>
      </c>
    </row>
    <row r="88" spans="1:15">
      <c r="A88" t="s">
        <v>14</v>
      </c>
      <c r="B88">
        <v>2015</v>
      </c>
      <c r="C88" t="s">
        <v>26</v>
      </c>
      <c r="D88" t="s">
        <v>39</v>
      </c>
      <c r="E88" t="s">
        <v>40</v>
      </c>
      <c r="F88" t="s">
        <v>15</v>
      </c>
      <c r="G88" t="s">
        <v>16</v>
      </c>
      <c r="H88" s="35">
        <v>0.1</v>
      </c>
      <c r="I88" s="41">
        <v>1E-3</v>
      </c>
      <c r="J88" s="35">
        <v>108</v>
      </c>
      <c r="K88" s="36">
        <v>149</v>
      </c>
      <c r="L88" s="36">
        <v>5869</v>
      </c>
      <c r="M88" s="36">
        <v>633799</v>
      </c>
      <c r="N88" s="36">
        <v>5446629</v>
      </c>
      <c r="O88">
        <v>7</v>
      </c>
    </row>
    <row r="89" spans="1:15">
      <c r="A89" t="s">
        <v>14</v>
      </c>
      <c r="B89">
        <v>2015</v>
      </c>
      <c r="C89" t="s">
        <v>26</v>
      </c>
      <c r="D89" t="s">
        <v>39</v>
      </c>
      <c r="E89" t="s">
        <v>41</v>
      </c>
      <c r="F89" t="s">
        <v>15</v>
      </c>
      <c r="G89" t="s">
        <v>16</v>
      </c>
      <c r="H89" s="35">
        <v>0</v>
      </c>
      <c r="I89" s="41">
        <v>0</v>
      </c>
      <c r="J89" s="35">
        <v>152.5</v>
      </c>
      <c r="K89" s="36">
        <v>15</v>
      </c>
      <c r="L89" s="36">
        <v>1541</v>
      </c>
      <c r="M89" s="36">
        <v>235054</v>
      </c>
      <c r="N89" s="36">
        <v>5446629</v>
      </c>
      <c r="O89">
        <v>7</v>
      </c>
    </row>
    <row r="90" spans="1:15">
      <c r="A90" t="s">
        <v>14</v>
      </c>
      <c r="B90">
        <v>2015</v>
      </c>
      <c r="C90" t="s">
        <v>26</v>
      </c>
      <c r="D90" t="s">
        <v>42</v>
      </c>
      <c r="E90" t="s">
        <v>40</v>
      </c>
      <c r="F90" t="s">
        <v>15</v>
      </c>
      <c r="G90" t="s">
        <v>16</v>
      </c>
      <c r="H90" s="35">
        <v>0</v>
      </c>
      <c r="I90" s="41">
        <v>0</v>
      </c>
      <c r="J90" s="35">
        <v>496</v>
      </c>
      <c r="K90" s="36">
        <v>1</v>
      </c>
      <c r="L90" s="36">
        <v>322</v>
      </c>
      <c r="M90" s="36">
        <v>159712</v>
      </c>
      <c r="N90" s="36">
        <v>5446629</v>
      </c>
      <c r="O90">
        <v>7</v>
      </c>
    </row>
    <row r="91" spans="1:15">
      <c r="A91" t="s">
        <v>14</v>
      </c>
      <c r="B91">
        <v>2015</v>
      </c>
      <c r="C91" t="s">
        <v>27</v>
      </c>
      <c r="D91" t="s">
        <v>39</v>
      </c>
      <c r="E91" t="s">
        <v>40</v>
      </c>
      <c r="F91" t="s">
        <v>15</v>
      </c>
      <c r="G91" t="s">
        <v>16</v>
      </c>
      <c r="H91" s="35">
        <v>0.2</v>
      </c>
      <c r="I91" s="41">
        <v>1E-3</v>
      </c>
      <c r="J91" s="35">
        <v>191.9</v>
      </c>
      <c r="K91" s="36">
        <v>115</v>
      </c>
      <c r="L91" s="36">
        <v>5842</v>
      </c>
      <c r="M91" s="36">
        <v>1120955</v>
      </c>
      <c r="N91" s="36">
        <v>5446629</v>
      </c>
      <c r="O91">
        <v>8</v>
      </c>
    </row>
    <row r="92" spans="1:15">
      <c r="A92" t="s">
        <v>14</v>
      </c>
      <c r="B92">
        <v>2015</v>
      </c>
      <c r="C92" t="s">
        <v>27</v>
      </c>
      <c r="D92" t="s">
        <v>39</v>
      </c>
      <c r="E92" t="s">
        <v>41</v>
      </c>
      <c r="F92" t="s">
        <v>15</v>
      </c>
      <c r="G92" t="s">
        <v>16</v>
      </c>
      <c r="H92" s="35">
        <v>0</v>
      </c>
      <c r="I92" s="41">
        <v>0</v>
      </c>
      <c r="J92" s="35">
        <v>184.4</v>
      </c>
      <c r="K92" s="36">
        <v>16</v>
      </c>
      <c r="L92" s="36">
        <v>1012</v>
      </c>
      <c r="M92" s="36">
        <v>186619</v>
      </c>
      <c r="N92" s="36">
        <v>5446629</v>
      </c>
      <c r="O92">
        <v>8</v>
      </c>
    </row>
    <row r="93" spans="1:15">
      <c r="A93" t="s">
        <v>14</v>
      </c>
      <c r="B93">
        <v>2015</v>
      </c>
      <c r="C93" t="s">
        <v>28</v>
      </c>
      <c r="D93" t="s">
        <v>39</v>
      </c>
      <c r="E93" t="s">
        <v>40</v>
      </c>
      <c r="F93" t="s">
        <v>15</v>
      </c>
      <c r="G93" t="s">
        <v>16</v>
      </c>
      <c r="H93" s="35">
        <v>0.4</v>
      </c>
      <c r="I93" s="41">
        <v>2E-3</v>
      </c>
      <c r="J93" s="35">
        <v>175.2</v>
      </c>
      <c r="K93" s="36">
        <v>120</v>
      </c>
      <c r="L93" s="36">
        <v>11389</v>
      </c>
      <c r="M93" s="36">
        <v>1995476</v>
      </c>
      <c r="N93" s="36">
        <v>5446629</v>
      </c>
      <c r="O93">
        <v>9</v>
      </c>
    </row>
    <row r="94" spans="1:15">
      <c r="A94" t="s">
        <v>14</v>
      </c>
      <c r="B94">
        <v>2015</v>
      </c>
      <c r="C94" t="s">
        <v>28</v>
      </c>
      <c r="D94" t="s">
        <v>39</v>
      </c>
      <c r="E94" t="s">
        <v>41</v>
      </c>
      <c r="F94" t="s">
        <v>15</v>
      </c>
      <c r="G94" t="s">
        <v>16</v>
      </c>
      <c r="H94" s="35">
        <v>0</v>
      </c>
      <c r="I94" s="41">
        <v>0</v>
      </c>
      <c r="J94" s="35">
        <v>243.8</v>
      </c>
      <c r="K94" s="36">
        <v>8</v>
      </c>
      <c r="L94" s="36">
        <v>457</v>
      </c>
      <c r="M94" s="36">
        <v>111425</v>
      </c>
      <c r="N94" s="36">
        <v>5446629</v>
      </c>
      <c r="O94">
        <v>9</v>
      </c>
    </row>
    <row r="95" spans="1:15">
      <c r="A95" t="s">
        <v>14</v>
      </c>
      <c r="B95">
        <v>2015</v>
      </c>
      <c r="C95" t="s">
        <v>28</v>
      </c>
      <c r="D95" t="s">
        <v>42</v>
      </c>
      <c r="E95" t="s">
        <v>40</v>
      </c>
      <c r="F95" t="s">
        <v>15</v>
      </c>
      <c r="G95" t="s">
        <v>16</v>
      </c>
      <c r="H95" s="35">
        <v>0</v>
      </c>
      <c r="I95" s="41">
        <v>0</v>
      </c>
      <c r="J95" s="35">
        <v>108.7</v>
      </c>
      <c r="K95" s="36">
        <v>2</v>
      </c>
      <c r="L95" s="36">
        <v>355</v>
      </c>
      <c r="M95" s="36">
        <v>38580</v>
      </c>
      <c r="N95" s="36">
        <v>5446629</v>
      </c>
      <c r="O95">
        <v>9</v>
      </c>
    </row>
    <row r="96" spans="1:15">
      <c r="A96" t="s">
        <v>14</v>
      </c>
      <c r="B96">
        <v>2015</v>
      </c>
      <c r="C96" t="s">
        <v>29</v>
      </c>
      <c r="D96" t="s">
        <v>39</v>
      </c>
      <c r="E96" t="s">
        <v>40</v>
      </c>
      <c r="F96" t="s">
        <v>15</v>
      </c>
      <c r="G96" t="s">
        <v>16</v>
      </c>
      <c r="H96" s="35">
        <v>0.1</v>
      </c>
      <c r="I96" s="41">
        <v>1E-3</v>
      </c>
      <c r="J96" s="35">
        <v>151.9</v>
      </c>
      <c r="K96" s="36">
        <v>108</v>
      </c>
      <c r="L96" s="36">
        <v>4408</v>
      </c>
      <c r="M96" s="36">
        <v>669680</v>
      </c>
      <c r="N96" s="36">
        <v>5446629</v>
      </c>
      <c r="O96">
        <v>10</v>
      </c>
    </row>
    <row r="97" spans="1:15">
      <c r="A97" t="s">
        <v>14</v>
      </c>
      <c r="B97">
        <v>2015</v>
      </c>
      <c r="C97" t="s">
        <v>29</v>
      </c>
      <c r="D97" t="s">
        <v>39</v>
      </c>
      <c r="E97" t="s">
        <v>41</v>
      </c>
      <c r="F97" t="s">
        <v>15</v>
      </c>
      <c r="G97" t="s">
        <v>16</v>
      </c>
      <c r="H97" s="35">
        <v>0.1</v>
      </c>
      <c r="I97" s="41">
        <v>1E-3</v>
      </c>
      <c r="J97" s="35">
        <v>94.4</v>
      </c>
      <c r="K97" s="36">
        <v>10</v>
      </c>
      <c r="L97" s="36">
        <v>7262</v>
      </c>
      <c r="M97" s="36">
        <v>685415</v>
      </c>
      <c r="N97" s="36">
        <v>5446629</v>
      </c>
      <c r="O97">
        <v>10</v>
      </c>
    </row>
    <row r="98" spans="1:15">
      <c r="A98" t="s">
        <v>14</v>
      </c>
      <c r="B98">
        <v>2015</v>
      </c>
      <c r="C98" t="s">
        <v>29</v>
      </c>
      <c r="D98" t="s">
        <v>42</v>
      </c>
      <c r="E98" t="s">
        <v>40</v>
      </c>
      <c r="F98" t="s">
        <v>15</v>
      </c>
      <c r="G98" t="s">
        <v>16</v>
      </c>
      <c r="H98" s="35">
        <v>0</v>
      </c>
      <c r="I98" s="41">
        <v>1E-3</v>
      </c>
      <c r="J98" s="35">
        <v>28.4</v>
      </c>
      <c r="K98" s="36">
        <v>2</v>
      </c>
      <c r="L98" s="36">
        <v>3550</v>
      </c>
      <c r="M98" s="36">
        <v>100929</v>
      </c>
      <c r="N98" s="36">
        <v>5446629</v>
      </c>
      <c r="O98">
        <v>10</v>
      </c>
    </row>
    <row r="99" spans="1:15">
      <c r="A99" t="s">
        <v>14</v>
      </c>
      <c r="B99">
        <v>2015</v>
      </c>
      <c r="C99" t="s">
        <v>30</v>
      </c>
      <c r="D99" t="s">
        <v>39</v>
      </c>
      <c r="E99" t="s">
        <v>40</v>
      </c>
      <c r="F99" t="s">
        <v>15</v>
      </c>
      <c r="G99" t="s">
        <v>16</v>
      </c>
      <c r="H99" s="35">
        <v>0.3</v>
      </c>
      <c r="I99" s="41">
        <v>2E-3</v>
      </c>
      <c r="J99" s="35">
        <v>176.4</v>
      </c>
      <c r="K99" s="36">
        <v>121</v>
      </c>
      <c r="L99" s="36">
        <v>10331</v>
      </c>
      <c r="M99" s="36">
        <v>1822107</v>
      </c>
      <c r="N99" s="36">
        <v>5446629</v>
      </c>
      <c r="O99">
        <v>11</v>
      </c>
    </row>
    <row r="100" spans="1:15">
      <c r="A100" t="s">
        <v>14</v>
      </c>
      <c r="B100">
        <v>2015</v>
      </c>
      <c r="C100" t="s">
        <v>30</v>
      </c>
      <c r="D100" t="s">
        <v>39</v>
      </c>
      <c r="E100" t="s">
        <v>41</v>
      </c>
      <c r="F100" t="s">
        <v>15</v>
      </c>
      <c r="G100" t="s">
        <v>16</v>
      </c>
      <c r="H100" s="35">
        <v>0</v>
      </c>
      <c r="I100" s="41">
        <v>0</v>
      </c>
      <c r="J100" s="35">
        <v>628.9</v>
      </c>
      <c r="K100" s="36">
        <v>10</v>
      </c>
      <c r="L100" s="36">
        <v>87</v>
      </c>
      <c r="M100" s="36">
        <v>54718</v>
      </c>
      <c r="N100" s="36">
        <v>5446629</v>
      </c>
      <c r="O100">
        <v>11</v>
      </c>
    </row>
    <row r="101" spans="1:15">
      <c r="A101" t="s">
        <v>14</v>
      </c>
      <c r="B101">
        <v>2015</v>
      </c>
      <c r="C101" t="s">
        <v>30</v>
      </c>
      <c r="D101" t="s">
        <v>42</v>
      </c>
      <c r="E101" t="s">
        <v>40</v>
      </c>
      <c r="F101" t="s">
        <v>15</v>
      </c>
      <c r="G101" t="s">
        <v>16</v>
      </c>
      <c r="H101" s="35">
        <v>0.1</v>
      </c>
      <c r="I101" s="41">
        <v>1E-3</v>
      </c>
      <c r="J101" s="35">
        <v>75.3</v>
      </c>
      <c r="K101" s="36">
        <v>1</v>
      </c>
      <c r="L101" s="36">
        <v>7047</v>
      </c>
      <c r="M101" s="36">
        <v>530597</v>
      </c>
      <c r="N101" s="36">
        <v>5446629</v>
      </c>
      <c r="O101">
        <v>11</v>
      </c>
    </row>
    <row r="102" spans="1:15">
      <c r="A102" t="s">
        <v>14</v>
      </c>
      <c r="B102">
        <v>2015</v>
      </c>
      <c r="C102" t="s">
        <v>31</v>
      </c>
      <c r="D102" t="s">
        <v>39</v>
      </c>
      <c r="E102" t="s">
        <v>40</v>
      </c>
      <c r="F102" t="s">
        <v>15</v>
      </c>
      <c r="G102" t="s">
        <v>16</v>
      </c>
      <c r="H102" s="35">
        <v>0.6</v>
      </c>
      <c r="I102" s="41">
        <v>2E-3</v>
      </c>
      <c r="J102" s="35">
        <v>258.39999999999998</v>
      </c>
      <c r="K102" s="36">
        <v>178</v>
      </c>
      <c r="L102" s="36">
        <v>12965</v>
      </c>
      <c r="M102" s="36">
        <v>3349688</v>
      </c>
      <c r="N102" s="36">
        <v>5446629</v>
      </c>
      <c r="O102">
        <v>12</v>
      </c>
    </row>
    <row r="103" spans="1:15">
      <c r="A103" t="s">
        <v>14</v>
      </c>
      <c r="B103">
        <v>2015</v>
      </c>
      <c r="C103" t="s">
        <v>31</v>
      </c>
      <c r="D103" t="s">
        <v>39</v>
      </c>
      <c r="E103" t="s">
        <v>41</v>
      </c>
      <c r="F103" t="s">
        <v>15</v>
      </c>
      <c r="G103" t="s">
        <v>16</v>
      </c>
      <c r="H103" s="35">
        <v>0</v>
      </c>
      <c r="I103" s="41">
        <v>0</v>
      </c>
      <c r="J103" s="35">
        <v>395.5</v>
      </c>
      <c r="K103" s="36">
        <v>8</v>
      </c>
      <c r="L103" s="36">
        <v>105</v>
      </c>
      <c r="M103" s="36">
        <v>41528</v>
      </c>
      <c r="N103" s="36">
        <v>5446629</v>
      </c>
      <c r="O103">
        <v>12</v>
      </c>
    </row>
    <row r="104" spans="1:15">
      <c r="A104" t="s">
        <v>14</v>
      </c>
      <c r="B104">
        <v>2016</v>
      </c>
      <c r="C104" t="s">
        <v>20</v>
      </c>
      <c r="D104" t="s">
        <v>39</v>
      </c>
      <c r="E104" t="s">
        <v>40</v>
      </c>
      <c r="F104" t="s">
        <v>15</v>
      </c>
      <c r="G104" t="s">
        <v>16</v>
      </c>
      <c r="H104" s="35">
        <v>0.5</v>
      </c>
      <c r="I104" s="41">
        <v>4.0000000000000001E-3</v>
      </c>
      <c r="J104" s="35">
        <v>149.1</v>
      </c>
      <c r="K104" s="36">
        <v>173</v>
      </c>
      <c r="L104" s="36">
        <v>19377</v>
      </c>
      <c r="M104" s="36">
        <v>2889881</v>
      </c>
      <c r="N104" s="36">
        <v>5481869</v>
      </c>
      <c r="O104">
        <v>1</v>
      </c>
    </row>
    <row r="105" spans="1:15">
      <c r="A105" t="s">
        <v>14</v>
      </c>
      <c r="B105">
        <v>2016</v>
      </c>
      <c r="C105" t="s">
        <v>20</v>
      </c>
      <c r="D105" t="s">
        <v>39</v>
      </c>
      <c r="E105" t="s">
        <v>41</v>
      </c>
      <c r="F105" t="s">
        <v>15</v>
      </c>
      <c r="G105" t="s">
        <v>16</v>
      </c>
      <c r="H105" s="35">
        <v>0.1</v>
      </c>
      <c r="I105" s="41">
        <v>0</v>
      </c>
      <c r="J105" s="35">
        <v>206.5</v>
      </c>
      <c r="K105" s="36">
        <v>14</v>
      </c>
      <c r="L105" s="36">
        <v>1538</v>
      </c>
      <c r="M105" s="36">
        <v>317522</v>
      </c>
      <c r="N105" s="36">
        <v>5481869</v>
      </c>
      <c r="O105">
        <v>1</v>
      </c>
    </row>
    <row r="106" spans="1:15">
      <c r="A106" t="s">
        <v>14</v>
      </c>
      <c r="B106">
        <v>2016</v>
      </c>
      <c r="C106" t="s">
        <v>20</v>
      </c>
      <c r="D106" t="s">
        <v>42</v>
      </c>
      <c r="E106" t="s">
        <v>40</v>
      </c>
      <c r="F106" t="s">
        <v>15</v>
      </c>
      <c r="G106" t="s">
        <v>16</v>
      </c>
      <c r="H106" s="35">
        <v>0.1</v>
      </c>
      <c r="I106" s="41">
        <v>0</v>
      </c>
      <c r="J106" s="35">
        <v>487.4</v>
      </c>
      <c r="K106" s="36">
        <v>2</v>
      </c>
      <c r="L106" s="36">
        <v>690</v>
      </c>
      <c r="M106" s="36">
        <v>336320</v>
      </c>
      <c r="N106" s="36">
        <v>5481869</v>
      </c>
      <c r="O106">
        <v>1</v>
      </c>
    </row>
    <row r="107" spans="1:15">
      <c r="A107" t="s">
        <v>14</v>
      </c>
      <c r="B107">
        <v>2016</v>
      </c>
      <c r="C107" t="s">
        <v>21</v>
      </c>
      <c r="D107" t="s">
        <v>39</v>
      </c>
      <c r="E107" t="s">
        <v>40</v>
      </c>
      <c r="F107" t="s">
        <v>15</v>
      </c>
      <c r="G107" t="s">
        <v>16</v>
      </c>
      <c r="H107" s="35">
        <v>0.2</v>
      </c>
      <c r="I107" s="41">
        <v>1E-3</v>
      </c>
      <c r="J107" s="35">
        <v>132.30000000000001</v>
      </c>
      <c r="K107" s="36">
        <v>125</v>
      </c>
      <c r="L107" s="36">
        <v>7743</v>
      </c>
      <c r="M107" s="36">
        <v>1024394</v>
      </c>
      <c r="N107" s="36">
        <v>5481869</v>
      </c>
      <c r="O107">
        <v>2</v>
      </c>
    </row>
    <row r="108" spans="1:15">
      <c r="A108" t="s">
        <v>14</v>
      </c>
      <c r="B108">
        <v>2016</v>
      </c>
      <c r="C108" t="s">
        <v>21</v>
      </c>
      <c r="D108" t="s">
        <v>39</v>
      </c>
      <c r="E108" t="s">
        <v>41</v>
      </c>
      <c r="F108" t="s">
        <v>15</v>
      </c>
      <c r="G108" t="s">
        <v>16</v>
      </c>
      <c r="H108" s="35">
        <v>0</v>
      </c>
      <c r="I108" s="41">
        <v>0</v>
      </c>
      <c r="J108" s="35">
        <v>31.2</v>
      </c>
      <c r="K108" s="36">
        <v>6</v>
      </c>
      <c r="L108" s="36">
        <v>1747</v>
      </c>
      <c r="M108" s="36">
        <v>54431</v>
      </c>
      <c r="N108" s="36">
        <v>5481869</v>
      </c>
      <c r="O108">
        <v>2</v>
      </c>
    </row>
    <row r="109" spans="1:15">
      <c r="A109" t="s">
        <v>14</v>
      </c>
      <c r="B109">
        <v>2016</v>
      </c>
      <c r="C109" t="s">
        <v>21</v>
      </c>
      <c r="D109" t="s">
        <v>42</v>
      </c>
      <c r="E109" t="s">
        <v>40</v>
      </c>
      <c r="F109" t="s">
        <v>15</v>
      </c>
      <c r="G109" t="s">
        <v>16</v>
      </c>
      <c r="H109" s="35">
        <v>0.6</v>
      </c>
      <c r="I109" s="41">
        <v>2E-3</v>
      </c>
      <c r="J109" s="35">
        <v>340.7</v>
      </c>
      <c r="K109" s="36">
        <v>8</v>
      </c>
      <c r="L109" s="36">
        <v>9788</v>
      </c>
      <c r="M109" s="36">
        <v>3334801</v>
      </c>
      <c r="N109" s="36">
        <v>5481869</v>
      </c>
      <c r="O109">
        <v>2</v>
      </c>
    </row>
    <row r="110" spans="1:15">
      <c r="A110" t="s">
        <v>14</v>
      </c>
      <c r="B110">
        <v>2016</v>
      </c>
      <c r="C110" t="s">
        <v>22</v>
      </c>
      <c r="D110" t="s">
        <v>39</v>
      </c>
      <c r="E110" t="s">
        <v>40</v>
      </c>
      <c r="F110" t="s">
        <v>15</v>
      </c>
      <c r="G110" t="s">
        <v>16</v>
      </c>
      <c r="H110" s="35">
        <v>0.6</v>
      </c>
      <c r="I110" s="41">
        <v>5.0000000000000001E-3</v>
      </c>
      <c r="J110" s="35">
        <v>135.9</v>
      </c>
      <c r="K110" s="36">
        <v>195</v>
      </c>
      <c r="L110" s="36">
        <v>25926</v>
      </c>
      <c r="M110" s="36">
        <v>3523120</v>
      </c>
      <c r="N110" s="36">
        <v>5481869</v>
      </c>
      <c r="O110">
        <v>3</v>
      </c>
    </row>
    <row r="111" spans="1:15">
      <c r="A111" t="s">
        <v>14</v>
      </c>
      <c r="B111">
        <v>2016</v>
      </c>
      <c r="C111" t="s">
        <v>22</v>
      </c>
      <c r="D111" t="s">
        <v>39</v>
      </c>
      <c r="E111" t="s">
        <v>41</v>
      </c>
      <c r="F111" t="s">
        <v>15</v>
      </c>
      <c r="G111" t="s">
        <v>16</v>
      </c>
      <c r="H111" s="35">
        <v>0</v>
      </c>
      <c r="I111" s="41">
        <v>0</v>
      </c>
      <c r="J111" s="35">
        <v>293.5</v>
      </c>
      <c r="K111" s="36">
        <v>11</v>
      </c>
      <c r="L111" s="36">
        <v>771</v>
      </c>
      <c r="M111" s="36">
        <v>226254</v>
      </c>
      <c r="N111" s="36">
        <v>5481869</v>
      </c>
      <c r="O111">
        <v>3</v>
      </c>
    </row>
    <row r="112" spans="1:15">
      <c r="A112" t="s">
        <v>14</v>
      </c>
      <c r="B112">
        <v>2016</v>
      </c>
      <c r="C112" t="s">
        <v>22</v>
      </c>
      <c r="D112" t="s">
        <v>42</v>
      </c>
      <c r="E112" t="s">
        <v>40</v>
      </c>
      <c r="F112" t="s">
        <v>15</v>
      </c>
      <c r="G112" t="s">
        <v>16</v>
      </c>
      <c r="H112" s="35">
        <v>0.2</v>
      </c>
      <c r="I112" s="41">
        <v>2E-3</v>
      </c>
      <c r="J112" s="35">
        <v>90.3</v>
      </c>
      <c r="K112" s="36">
        <v>4</v>
      </c>
      <c r="L112" s="36">
        <v>10807</v>
      </c>
      <c r="M112" s="36">
        <v>975426</v>
      </c>
      <c r="N112" s="36">
        <v>5481869</v>
      </c>
      <c r="O112">
        <v>3</v>
      </c>
    </row>
    <row r="113" spans="1:15">
      <c r="A113" t="s">
        <v>14</v>
      </c>
      <c r="B113">
        <v>2016</v>
      </c>
      <c r="C113" t="s">
        <v>23</v>
      </c>
      <c r="D113" t="s">
        <v>39</v>
      </c>
      <c r="E113" t="s">
        <v>40</v>
      </c>
      <c r="F113" t="s">
        <v>15</v>
      </c>
      <c r="G113" t="s">
        <v>16</v>
      </c>
      <c r="H113" s="35">
        <v>0.3</v>
      </c>
      <c r="I113" s="41">
        <v>2E-3</v>
      </c>
      <c r="J113" s="35">
        <v>113.4</v>
      </c>
      <c r="K113" s="36">
        <v>164</v>
      </c>
      <c r="L113" s="36">
        <v>12124</v>
      </c>
      <c r="M113" s="36">
        <v>1375412</v>
      </c>
      <c r="N113" s="36">
        <v>5481869</v>
      </c>
      <c r="O113">
        <v>4</v>
      </c>
    </row>
    <row r="114" spans="1:15">
      <c r="A114" t="s">
        <v>14</v>
      </c>
      <c r="B114">
        <v>2016</v>
      </c>
      <c r="C114" t="s">
        <v>23</v>
      </c>
      <c r="D114" t="s">
        <v>39</v>
      </c>
      <c r="E114" t="s">
        <v>41</v>
      </c>
      <c r="F114" t="s">
        <v>15</v>
      </c>
      <c r="G114" t="s">
        <v>16</v>
      </c>
      <c r="H114" s="35">
        <v>0.1</v>
      </c>
      <c r="I114" s="41">
        <v>0</v>
      </c>
      <c r="J114" s="35">
        <v>235.6</v>
      </c>
      <c r="K114" s="36">
        <v>9</v>
      </c>
      <c r="L114" s="36">
        <v>1524</v>
      </c>
      <c r="M114" s="36">
        <v>359062</v>
      </c>
      <c r="N114" s="36">
        <v>5481869</v>
      </c>
      <c r="O114">
        <v>4</v>
      </c>
    </row>
    <row r="115" spans="1:15">
      <c r="A115" t="s">
        <v>14</v>
      </c>
      <c r="B115">
        <v>2016</v>
      </c>
      <c r="C115" t="s">
        <v>23</v>
      </c>
      <c r="D115" t="s">
        <v>42</v>
      </c>
      <c r="E115" t="s">
        <v>40</v>
      </c>
      <c r="F115" t="s">
        <v>15</v>
      </c>
      <c r="G115" t="s">
        <v>16</v>
      </c>
      <c r="H115" s="35">
        <v>0</v>
      </c>
      <c r="I115" s="41">
        <v>0</v>
      </c>
      <c r="J115" s="35">
        <v>217.7</v>
      </c>
      <c r="K115" s="36">
        <v>1</v>
      </c>
      <c r="L115" s="36">
        <v>599</v>
      </c>
      <c r="M115" s="36">
        <v>130380</v>
      </c>
      <c r="N115" s="36">
        <v>5481869</v>
      </c>
      <c r="O115">
        <v>4</v>
      </c>
    </row>
    <row r="116" spans="1:15">
      <c r="A116" t="s">
        <v>14</v>
      </c>
      <c r="B116">
        <v>2016</v>
      </c>
      <c r="C116" t="s">
        <v>24</v>
      </c>
      <c r="D116" t="s">
        <v>39</v>
      </c>
      <c r="E116" t="s">
        <v>40</v>
      </c>
      <c r="F116" t="s">
        <v>15</v>
      </c>
      <c r="G116" t="s">
        <v>16</v>
      </c>
      <c r="H116" s="35">
        <v>0.2</v>
      </c>
      <c r="I116" s="41">
        <v>2E-3</v>
      </c>
      <c r="J116" s="35">
        <v>109.9</v>
      </c>
      <c r="K116" s="36">
        <v>126</v>
      </c>
      <c r="L116" s="36">
        <v>10321</v>
      </c>
      <c r="M116" s="36">
        <v>1134488</v>
      </c>
      <c r="N116" s="36">
        <v>5481869</v>
      </c>
      <c r="O116">
        <v>5</v>
      </c>
    </row>
    <row r="117" spans="1:15">
      <c r="A117" t="s">
        <v>14</v>
      </c>
      <c r="B117">
        <v>2016</v>
      </c>
      <c r="C117" t="s">
        <v>24</v>
      </c>
      <c r="D117" t="s">
        <v>39</v>
      </c>
      <c r="E117" t="s">
        <v>41</v>
      </c>
      <c r="F117" t="s">
        <v>15</v>
      </c>
      <c r="G117" t="s">
        <v>16</v>
      </c>
      <c r="H117" s="35">
        <v>0.1</v>
      </c>
      <c r="I117" s="41">
        <v>0</v>
      </c>
      <c r="J117" s="35">
        <v>510.4</v>
      </c>
      <c r="K117" s="36">
        <v>10</v>
      </c>
      <c r="L117" s="36">
        <v>1053</v>
      </c>
      <c r="M117" s="36">
        <v>537404</v>
      </c>
      <c r="N117" s="36">
        <v>5481869</v>
      </c>
      <c r="O117">
        <v>5</v>
      </c>
    </row>
    <row r="118" spans="1:15">
      <c r="A118" t="s">
        <v>14</v>
      </c>
      <c r="B118">
        <v>2016</v>
      </c>
      <c r="C118" t="s">
        <v>25</v>
      </c>
      <c r="D118" t="s">
        <v>39</v>
      </c>
      <c r="E118" t="s">
        <v>40</v>
      </c>
      <c r="F118" t="s">
        <v>15</v>
      </c>
      <c r="G118" t="s">
        <v>16</v>
      </c>
      <c r="H118" s="35">
        <v>0.1</v>
      </c>
      <c r="I118" s="41">
        <v>1E-3</v>
      </c>
      <c r="J118" s="35">
        <v>75.400000000000006</v>
      </c>
      <c r="K118" s="36">
        <v>124</v>
      </c>
      <c r="L118" s="36">
        <v>8100</v>
      </c>
      <c r="M118" s="36">
        <v>610994</v>
      </c>
      <c r="N118" s="36">
        <v>5481869</v>
      </c>
      <c r="O118">
        <v>6</v>
      </c>
    </row>
    <row r="119" spans="1:15">
      <c r="A119" t="s">
        <v>14</v>
      </c>
      <c r="B119">
        <v>2016</v>
      </c>
      <c r="C119" t="s">
        <v>25</v>
      </c>
      <c r="D119" t="s">
        <v>39</v>
      </c>
      <c r="E119" t="s">
        <v>41</v>
      </c>
      <c r="F119" t="s">
        <v>15</v>
      </c>
      <c r="G119" t="s">
        <v>16</v>
      </c>
      <c r="H119" s="35">
        <v>0.1</v>
      </c>
      <c r="I119" s="41">
        <v>1E-3</v>
      </c>
      <c r="J119" s="35">
        <v>102.1</v>
      </c>
      <c r="K119" s="36">
        <v>16</v>
      </c>
      <c r="L119" s="36">
        <v>7872</v>
      </c>
      <c r="M119" s="36">
        <v>803911</v>
      </c>
      <c r="N119" s="36">
        <v>5481869</v>
      </c>
      <c r="O119">
        <v>6</v>
      </c>
    </row>
    <row r="120" spans="1:15">
      <c r="A120" t="s">
        <v>14</v>
      </c>
      <c r="B120">
        <v>2016</v>
      </c>
      <c r="C120" t="s">
        <v>26</v>
      </c>
      <c r="D120" t="s">
        <v>39</v>
      </c>
      <c r="E120" t="s">
        <v>40</v>
      </c>
      <c r="F120" t="s">
        <v>15</v>
      </c>
      <c r="G120" t="s">
        <v>16</v>
      </c>
      <c r="H120" s="35">
        <v>0.2</v>
      </c>
      <c r="I120" s="41">
        <v>2E-3</v>
      </c>
      <c r="J120" s="35">
        <v>112.3</v>
      </c>
      <c r="K120" s="36">
        <v>111</v>
      </c>
      <c r="L120" s="36">
        <v>8646</v>
      </c>
      <c r="M120" s="36">
        <v>970912</v>
      </c>
      <c r="N120" s="36">
        <v>5481869</v>
      </c>
      <c r="O120">
        <v>7</v>
      </c>
    </row>
    <row r="121" spans="1:15">
      <c r="A121" t="s">
        <v>14</v>
      </c>
      <c r="B121">
        <v>2016</v>
      </c>
      <c r="C121" t="s">
        <v>26</v>
      </c>
      <c r="D121" t="s">
        <v>39</v>
      </c>
      <c r="E121" t="s">
        <v>41</v>
      </c>
      <c r="F121" t="s">
        <v>15</v>
      </c>
      <c r="G121" t="s">
        <v>16</v>
      </c>
      <c r="H121" s="35">
        <v>0.1</v>
      </c>
      <c r="I121" s="41">
        <v>0</v>
      </c>
      <c r="J121" s="35">
        <v>137.69999999999999</v>
      </c>
      <c r="K121" s="36">
        <v>14</v>
      </c>
      <c r="L121" s="36">
        <v>2700</v>
      </c>
      <c r="M121" s="36">
        <v>371761</v>
      </c>
      <c r="N121" s="36">
        <v>5481869</v>
      </c>
      <c r="O121">
        <v>7</v>
      </c>
    </row>
    <row r="122" spans="1:15">
      <c r="A122" t="s">
        <v>14</v>
      </c>
      <c r="B122">
        <v>2016</v>
      </c>
      <c r="C122" t="s">
        <v>27</v>
      </c>
      <c r="D122" t="s">
        <v>39</v>
      </c>
      <c r="E122" t="s">
        <v>40</v>
      </c>
      <c r="F122" t="s">
        <v>15</v>
      </c>
      <c r="G122" t="s">
        <v>16</v>
      </c>
      <c r="H122" s="35">
        <v>0.1</v>
      </c>
      <c r="I122" s="41">
        <v>1E-3</v>
      </c>
      <c r="J122" s="35">
        <v>98.8</v>
      </c>
      <c r="K122" s="36">
        <v>79</v>
      </c>
      <c r="L122" s="36">
        <v>4867</v>
      </c>
      <c r="M122" s="36">
        <v>480965</v>
      </c>
      <c r="N122" s="36">
        <v>5481869</v>
      </c>
      <c r="O122">
        <v>8</v>
      </c>
    </row>
    <row r="123" spans="1:15">
      <c r="A123" t="s">
        <v>14</v>
      </c>
      <c r="B123">
        <v>2016</v>
      </c>
      <c r="C123" t="s">
        <v>27</v>
      </c>
      <c r="D123" t="s">
        <v>39</v>
      </c>
      <c r="E123" t="s">
        <v>41</v>
      </c>
      <c r="F123" t="s">
        <v>15</v>
      </c>
      <c r="G123" t="s">
        <v>16</v>
      </c>
      <c r="H123" s="35">
        <v>0.1</v>
      </c>
      <c r="I123" s="41">
        <v>0</v>
      </c>
      <c r="J123" s="35">
        <v>184.5</v>
      </c>
      <c r="K123" s="36">
        <v>13</v>
      </c>
      <c r="L123" s="36">
        <v>2612</v>
      </c>
      <c r="M123" s="36">
        <v>481796</v>
      </c>
      <c r="N123" s="36">
        <v>5481869</v>
      </c>
      <c r="O123">
        <v>8</v>
      </c>
    </row>
    <row r="124" spans="1:15">
      <c r="A124" t="s">
        <v>14</v>
      </c>
      <c r="B124">
        <v>2016</v>
      </c>
      <c r="C124" t="s">
        <v>27</v>
      </c>
      <c r="D124" t="s">
        <v>42</v>
      </c>
      <c r="E124" t="s">
        <v>40</v>
      </c>
      <c r="F124" t="s">
        <v>15</v>
      </c>
      <c r="G124" t="s">
        <v>16</v>
      </c>
      <c r="H124" s="35">
        <v>0</v>
      </c>
      <c r="I124" s="41">
        <v>1E-3</v>
      </c>
      <c r="J124" s="35">
        <v>61.1</v>
      </c>
      <c r="K124" s="36">
        <v>2</v>
      </c>
      <c r="L124" s="36">
        <v>2918</v>
      </c>
      <c r="M124" s="36">
        <v>178218</v>
      </c>
      <c r="N124" s="36">
        <v>5481869</v>
      </c>
      <c r="O124">
        <v>8</v>
      </c>
    </row>
    <row r="125" spans="1:15">
      <c r="A125" t="s">
        <v>14</v>
      </c>
      <c r="B125">
        <v>2016</v>
      </c>
      <c r="C125" t="s">
        <v>28</v>
      </c>
      <c r="D125" t="s">
        <v>39</v>
      </c>
      <c r="E125" t="s">
        <v>40</v>
      </c>
      <c r="F125" t="s">
        <v>15</v>
      </c>
      <c r="G125" t="s">
        <v>16</v>
      </c>
      <c r="H125" s="35">
        <v>0.1</v>
      </c>
      <c r="I125" s="41">
        <v>1E-3</v>
      </c>
      <c r="J125" s="35">
        <v>112</v>
      </c>
      <c r="K125" s="36">
        <v>83</v>
      </c>
      <c r="L125" s="36">
        <v>5176</v>
      </c>
      <c r="M125" s="36">
        <v>579581</v>
      </c>
      <c r="N125" s="36">
        <v>5481869</v>
      </c>
      <c r="O125">
        <v>9</v>
      </c>
    </row>
    <row r="126" spans="1:15">
      <c r="A126" t="s">
        <v>14</v>
      </c>
      <c r="B126">
        <v>2016</v>
      </c>
      <c r="C126" t="s">
        <v>28</v>
      </c>
      <c r="D126" t="s">
        <v>39</v>
      </c>
      <c r="E126" t="s">
        <v>41</v>
      </c>
      <c r="F126" t="s">
        <v>15</v>
      </c>
      <c r="G126" t="s">
        <v>16</v>
      </c>
      <c r="H126" s="35">
        <v>0.1</v>
      </c>
      <c r="I126" s="41">
        <v>1E-3</v>
      </c>
      <c r="J126" s="35">
        <v>98.1</v>
      </c>
      <c r="K126" s="36">
        <v>10</v>
      </c>
      <c r="L126" s="36">
        <v>4039</v>
      </c>
      <c r="M126" s="36">
        <v>396130</v>
      </c>
      <c r="N126" s="36">
        <v>5481869</v>
      </c>
      <c r="O126">
        <v>9</v>
      </c>
    </row>
    <row r="127" spans="1:15">
      <c r="A127" t="s">
        <v>14</v>
      </c>
      <c r="B127">
        <v>2016</v>
      </c>
      <c r="C127" t="s">
        <v>28</v>
      </c>
      <c r="D127" t="s">
        <v>42</v>
      </c>
      <c r="E127" t="s">
        <v>40</v>
      </c>
      <c r="F127" t="s">
        <v>15</v>
      </c>
      <c r="G127" t="s">
        <v>16</v>
      </c>
      <c r="H127" s="35">
        <v>0</v>
      </c>
      <c r="I127" s="41">
        <v>0</v>
      </c>
      <c r="J127" s="35">
        <v>53.2</v>
      </c>
      <c r="K127" s="36">
        <v>2</v>
      </c>
      <c r="L127" s="36">
        <v>1015</v>
      </c>
      <c r="M127" s="36">
        <v>53970</v>
      </c>
      <c r="N127" s="36">
        <v>5481869</v>
      </c>
      <c r="O127">
        <v>9</v>
      </c>
    </row>
    <row r="128" spans="1:15">
      <c r="A128" t="s">
        <v>14</v>
      </c>
      <c r="B128">
        <v>2016</v>
      </c>
      <c r="C128" t="s">
        <v>29</v>
      </c>
      <c r="D128" t="s">
        <v>39</v>
      </c>
      <c r="E128" t="s">
        <v>40</v>
      </c>
      <c r="F128" t="s">
        <v>15</v>
      </c>
      <c r="G128" t="s">
        <v>16</v>
      </c>
      <c r="H128" s="35">
        <v>0.4</v>
      </c>
      <c r="I128" s="41">
        <v>3.0000000000000001E-3</v>
      </c>
      <c r="J128" s="35">
        <v>158.80000000000001</v>
      </c>
      <c r="K128" s="36">
        <v>159</v>
      </c>
      <c r="L128" s="36">
        <v>15029</v>
      </c>
      <c r="M128" s="36">
        <v>2386430</v>
      </c>
      <c r="N128" s="36">
        <v>5481869</v>
      </c>
      <c r="O128">
        <v>10</v>
      </c>
    </row>
    <row r="129" spans="1:15">
      <c r="A129" t="s">
        <v>14</v>
      </c>
      <c r="B129">
        <v>2016</v>
      </c>
      <c r="C129" t="s">
        <v>29</v>
      </c>
      <c r="D129" t="s">
        <v>39</v>
      </c>
      <c r="E129" t="s">
        <v>41</v>
      </c>
      <c r="F129" t="s">
        <v>15</v>
      </c>
      <c r="G129" t="s">
        <v>16</v>
      </c>
      <c r="H129" s="35">
        <v>0</v>
      </c>
      <c r="I129" s="41">
        <v>0</v>
      </c>
      <c r="J129" s="35">
        <v>424.3</v>
      </c>
      <c r="K129" s="36">
        <v>8</v>
      </c>
      <c r="L129" s="36">
        <v>375</v>
      </c>
      <c r="M129" s="36">
        <v>159103</v>
      </c>
      <c r="N129" s="36">
        <v>5481869</v>
      </c>
      <c r="O129">
        <v>10</v>
      </c>
    </row>
    <row r="130" spans="1:15">
      <c r="A130" t="s">
        <v>14</v>
      </c>
      <c r="B130">
        <v>2016</v>
      </c>
      <c r="C130" t="s">
        <v>29</v>
      </c>
      <c r="D130" t="s">
        <v>42</v>
      </c>
      <c r="E130" t="s">
        <v>40</v>
      </c>
      <c r="F130" t="s">
        <v>15</v>
      </c>
      <c r="G130" t="s">
        <v>16</v>
      </c>
      <c r="H130" s="35">
        <v>0.2</v>
      </c>
      <c r="I130" s="41">
        <v>3.0000000000000001E-3</v>
      </c>
      <c r="J130" s="35">
        <v>74</v>
      </c>
      <c r="K130" s="36">
        <v>3</v>
      </c>
      <c r="L130" s="36">
        <v>15725</v>
      </c>
      <c r="M130" s="36">
        <v>1163759</v>
      </c>
      <c r="N130" s="36">
        <v>5481869</v>
      </c>
      <c r="O130">
        <v>10</v>
      </c>
    </row>
    <row r="131" spans="1:15">
      <c r="A131" t="s">
        <v>14</v>
      </c>
      <c r="B131">
        <v>2016</v>
      </c>
      <c r="C131" t="s">
        <v>30</v>
      </c>
      <c r="D131" t="s">
        <v>39</v>
      </c>
      <c r="E131" t="s">
        <v>40</v>
      </c>
      <c r="F131" t="s">
        <v>15</v>
      </c>
      <c r="G131" t="s">
        <v>16</v>
      </c>
      <c r="H131" s="35">
        <v>0.4</v>
      </c>
      <c r="I131" s="41">
        <v>3.0000000000000001E-3</v>
      </c>
      <c r="J131" s="35">
        <v>155.6</v>
      </c>
      <c r="K131" s="36">
        <v>124</v>
      </c>
      <c r="L131" s="36">
        <v>14926</v>
      </c>
      <c r="M131" s="36">
        <v>2322427</v>
      </c>
      <c r="N131" s="36">
        <v>5481869</v>
      </c>
      <c r="O131">
        <v>11</v>
      </c>
    </row>
    <row r="132" spans="1:15">
      <c r="A132" t="s">
        <v>14</v>
      </c>
      <c r="B132">
        <v>2016</v>
      </c>
      <c r="C132" t="s">
        <v>30</v>
      </c>
      <c r="D132" t="s">
        <v>39</v>
      </c>
      <c r="E132" t="s">
        <v>41</v>
      </c>
      <c r="F132" t="s">
        <v>15</v>
      </c>
      <c r="G132" t="s">
        <v>16</v>
      </c>
      <c r="H132" s="35">
        <v>0.1</v>
      </c>
      <c r="I132" s="41">
        <v>0</v>
      </c>
      <c r="J132" s="35">
        <v>167</v>
      </c>
      <c r="K132" s="36">
        <v>10</v>
      </c>
      <c r="L132" s="36">
        <v>2368</v>
      </c>
      <c r="M132" s="36">
        <v>395418</v>
      </c>
      <c r="N132" s="36">
        <v>5481869</v>
      </c>
      <c r="O132">
        <v>11</v>
      </c>
    </row>
    <row r="133" spans="1:15">
      <c r="A133" t="s">
        <v>14</v>
      </c>
      <c r="B133">
        <v>2016</v>
      </c>
      <c r="C133" t="s">
        <v>30</v>
      </c>
      <c r="D133" t="s">
        <v>42</v>
      </c>
      <c r="E133" t="s">
        <v>40</v>
      </c>
      <c r="F133" t="s">
        <v>15</v>
      </c>
      <c r="G133" t="s">
        <v>16</v>
      </c>
      <c r="H133" s="35">
        <v>0.2</v>
      </c>
      <c r="I133" s="41">
        <v>1E-3</v>
      </c>
      <c r="J133" s="35">
        <v>179.6</v>
      </c>
      <c r="K133" s="36">
        <v>3</v>
      </c>
      <c r="L133" s="36">
        <v>4968</v>
      </c>
      <c r="M133" s="36">
        <v>892256</v>
      </c>
      <c r="N133" s="36">
        <v>5481869</v>
      </c>
      <c r="O133">
        <v>11</v>
      </c>
    </row>
    <row r="134" spans="1:15">
      <c r="A134" t="s">
        <v>14</v>
      </c>
      <c r="B134">
        <v>2016</v>
      </c>
      <c r="C134" t="s">
        <v>31</v>
      </c>
      <c r="D134" t="s">
        <v>39</v>
      </c>
      <c r="E134" t="s">
        <v>40</v>
      </c>
      <c r="F134" t="s">
        <v>15</v>
      </c>
      <c r="G134" t="s">
        <v>16</v>
      </c>
      <c r="H134" s="35">
        <v>0.3</v>
      </c>
      <c r="I134" s="41">
        <v>2E-3</v>
      </c>
      <c r="J134" s="35">
        <v>114.8</v>
      </c>
      <c r="K134" s="36">
        <v>138</v>
      </c>
      <c r="L134" s="36">
        <v>12181</v>
      </c>
      <c r="M134" s="36">
        <v>1398541</v>
      </c>
      <c r="N134" s="36">
        <v>5481869</v>
      </c>
      <c r="O134">
        <v>12</v>
      </c>
    </row>
    <row r="135" spans="1:15">
      <c r="A135" t="s">
        <v>14</v>
      </c>
      <c r="B135">
        <v>2016</v>
      </c>
      <c r="C135" t="s">
        <v>31</v>
      </c>
      <c r="D135" t="s">
        <v>39</v>
      </c>
      <c r="E135" t="s">
        <v>41</v>
      </c>
      <c r="F135" t="s">
        <v>15</v>
      </c>
      <c r="G135" t="s">
        <v>16</v>
      </c>
      <c r="H135" s="35">
        <v>0.1</v>
      </c>
      <c r="I135" s="41">
        <v>0</v>
      </c>
      <c r="J135" s="35">
        <v>352.3</v>
      </c>
      <c r="K135" s="36">
        <v>9</v>
      </c>
      <c r="L135" s="36">
        <v>835</v>
      </c>
      <c r="M135" s="36">
        <v>294200</v>
      </c>
      <c r="N135" s="36">
        <v>5481869</v>
      </c>
      <c r="O135">
        <v>12</v>
      </c>
    </row>
    <row r="136" spans="1:15">
      <c r="A136" t="s">
        <v>14</v>
      </c>
      <c r="B136">
        <v>2016</v>
      </c>
      <c r="C136" t="s">
        <v>31</v>
      </c>
      <c r="D136" t="s">
        <v>42</v>
      </c>
      <c r="E136" t="s">
        <v>40</v>
      </c>
      <c r="F136" t="s">
        <v>15</v>
      </c>
      <c r="G136" t="s">
        <v>16</v>
      </c>
      <c r="H136" s="35">
        <v>0</v>
      </c>
      <c r="I136" s="41">
        <v>0</v>
      </c>
      <c r="J136" s="35">
        <v>118.8</v>
      </c>
      <c r="K136" s="36">
        <v>1</v>
      </c>
      <c r="L136" s="36">
        <v>1334</v>
      </c>
      <c r="M136" s="36">
        <v>158442</v>
      </c>
      <c r="N136" s="36">
        <v>5481869</v>
      </c>
      <c r="O136">
        <v>12</v>
      </c>
    </row>
    <row r="137" spans="1:15">
      <c r="A137" t="s">
        <v>14</v>
      </c>
      <c r="B137">
        <v>2017</v>
      </c>
      <c r="C137" t="s">
        <v>20</v>
      </c>
      <c r="D137" t="s">
        <v>39</v>
      </c>
      <c r="E137" t="s">
        <v>40</v>
      </c>
      <c r="F137" t="s">
        <v>15</v>
      </c>
      <c r="G137" t="s">
        <v>16</v>
      </c>
      <c r="H137" s="35">
        <v>0.5</v>
      </c>
      <c r="I137" s="41">
        <v>2E-3</v>
      </c>
      <c r="J137" s="35">
        <v>264.5</v>
      </c>
      <c r="K137" s="36">
        <v>192</v>
      </c>
      <c r="L137" s="36">
        <v>11337</v>
      </c>
      <c r="M137" s="36">
        <v>2998675</v>
      </c>
      <c r="N137" s="36">
        <v>5517212</v>
      </c>
      <c r="O137">
        <v>1</v>
      </c>
    </row>
    <row r="138" spans="1:15">
      <c r="A138" t="s">
        <v>14</v>
      </c>
      <c r="B138">
        <v>2017</v>
      </c>
      <c r="C138" t="s">
        <v>20</v>
      </c>
      <c r="D138" t="s">
        <v>39</v>
      </c>
      <c r="E138" t="s">
        <v>41</v>
      </c>
      <c r="F138" t="s">
        <v>15</v>
      </c>
      <c r="G138" t="s">
        <v>16</v>
      </c>
      <c r="H138" s="35">
        <v>0.1</v>
      </c>
      <c r="I138" s="41">
        <v>0</v>
      </c>
      <c r="J138" s="35">
        <v>277.7</v>
      </c>
      <c r="K138" s="36">
        <v>9</v>
      </c>
      <c r="L138" s="36">
        <v>2056</v>
      </c>
      <c r="M138" s="36">
        <v>570988</v>
      </c>
      <c r="N138" s="36">
        <v>5517212</v>
      </c>
      <c r="O138">
        <v>1</v>
      </c>
    </row>
    <row r="139" spans="1:15">
      <c r="A139" t="s">
        <v>14</v>
      </c>
      <c r="B139">
        <v>2017</v>
      </c>
      <c r="C139" t="s">
        <v>20</v>
      </c>
      <c r="D139" t="s">
        <v>42</v>
      </c>
      <c r="E139" t="s">
        <v>40</v>
      </c>
      <c r="F139" t="s">
        <v>15</v>
      </c>
      <c r="G139" t="s">
        <v>16</v>
      </c>
      <c r="H139" s="35">
        <v>0.1</v>
      </c>
      <c r="I139" s="41">
        <v>0</v>
      </c>
      <c r="J139" s="35">
        <v>420.9</v>
      </c>
      <c r="K139" s="36">
        <v>3</v>
      </c>
      <c r="L139" s="36">
        <v>1941</v>
      </c>
      <c r="M139" s="36">
        <v>816883</v>
      </c>
      <c r="N139" s="36">
        <v>5517212</v>
      </c>
      <c r="O139">
        <v>1</v>
      </c>
    </row>
    <row r="140" spans="1:15">
      <c r="A140" t="s">
        <v>14</v>
      </c>
      <c r="B140">
        <v>2017</v>
      </c>
      <c r="C140" t="s">
        <v>21</v>
      </c>
      <c r="D140" t="s">
        <v>39</v>
      </c>
      <c r="E140" t="s">
        <v>40</v>
      </c>
      <c r="F140" t="s">
        <v>15</v>
      </c>
      <c r="G140" t="s">
        <v>16</v>
      </c>
      <c r="H140" s="35">
        <v>0.7</v>
      </c>
      <c r="I140" s="41">
        <v>3.0000000000000001E-3</v>
      </c>
      <c r="J140" s="35">
        <v>248.7</v>
      </c>
      <c r="K140" s="36">
        <v>205</v>
      </c>
      <c r="L140" s="36">
        <v>15135</v>
      </c>
      <c r="M140" s="36">
        <v>3764579</v>
      </c>
      <c r="N140" s="36">
        <v>5517212</v>
      </c>
      <c r="O140">
        <v>2</v>
      </c>
    </row>
    <row r="141" spans="1:15">
      <c r="A141" t="s">
        <v>14</v>
      </c>
      <c r="B141">
        <v>2017</v>
      </c>
      <c r="C141" t="s">
        <v>21</v>
      </c>
      <c r="D141" t="s">
        <v>39</v>
      </c>
      <c r="E141" t="s">
        <v>41</v>
      </c>
      <c r="F141" t="s">
        <v>15</v>
      </c>
      <c r="G141" t="s">
        <v>16</v>
      </c>
      <c r="H141" s="35">
        <v>0</v>
      </c>
      <c r="I141" s="41">
        <v>0</v>
      </c>
      <c r="J141" s="35">
        <v>218.8</v>
      </c>
      <c r="K141" s="36">
        <v>6</v>
      </c>
      <c r="L141" s="36">
        <v>447</v>
      </c>
      <c r="M141" s="36">
        <v>97791</v>
      </c>
      <c r="N141" s="36">
        <v>5517212</v>
      </c>
      <c r="O141">
        <v>2</v>
      </c>
    </row>
    <row r="142" spans="1:15">
      <c r="A142" t="s">
        <v>14</v>
      </c>
      <c r="B142">
        <v>2017</v>
      </c>
      <c r="C142" t="s">
        <v>21</v>
      </c>
      <c r="D142" t="s">
        <v>42</v>
      </c>
      <c r="E142" t="s">
        <v>40</v>
      </c>
      <c r="F142" t="s">
        <v>15</v>
      </c>
      <c r="G142" t="s">
        <v>16</v>
      </c>
      <c r="H142" s="35">
        <v>0.2</v>
      </c>
      <c r="I142" s="41">
        <v>2E-3</v>
      </c>
      <c r="J142" s="35">
        <v>90.7</v>
      </c>
      <c r="K142" s="36">
        <v>4</v>
      </c>
      <c r="L142" s="36">
        <v>9951</v>
      </c>
      <c r="M142" s="36">
        <v>902991</v>
      </c>
      <c r="N142" s="36">
        <v>5517212</v>
      </c>
      <c r="O142">
        <v>2</v>
      </c>
    </row>
    <row r="143" spans="1:15">
      <c r="A143" t="s">
        <v>14</v>
      </c>
      <c r="B143">
        <v>2017</v>
      </c>
      <c r="C143" t="s">
        <v>22</v>
      </c>
      <c r="D143" t="s">
        <v>39</v>
      </c>
      <c r="E143" t="s">
        <v>40</v>
      </c>
      <c r="F143" t="s">
        <v>15</v>
      </c>
      <c r="G143" t="s">
        <v>16</v>
      </c>
      <c r="H143" s="35">
        <v>0.4</v>
      </c>
      <c r="I143" s="41">
        <v>2E-3</v>
      </c>
      <c r="J143" s="35">
        <v>157.30000000000001</v>
      </c>
      <c r="K143" s="36">
        <v>162</v>
      </c>
      <c r="L143" s="36">
        <v>12990</v>
      </c>
      <c r="M143" s="36">
        <v>2042807</v>
      </c>
      <c r="N143" s="36">
        <v>5517212</v>
      </c>
      <c r="O143">
        <v>3</v>
      </c>
    </row>
    <row r="144" spans="1:15">
      <c r="A144" t="s">
        <v>14</v>
      </c>
      <c r="B144">
        <v>2017</v>
      </c>
      <c r="C144" t="s">
        <v>22</v>
      </c>
      <c r="D144" t="s">
        <v>39</v>
      </c>
      <c r="E144" t="s">
        <v>41</v>
      </c>
      <c r="F144" t="s">
        <v>15</v>
      </c>
      <c r="G144" t="s">
        <v>16</v>
      </c>
      <c r="H144" s="35">
        <v>0</v>
      </c>
      <c r="I144" s="41">
        <v>0</v>
      </c>
      <c r="J144" s="35">
        <v>452.6</v>
      </c>
      <c r="K144" s="36">
        <v>10</v>
      </c>
      <c r="L144" s="36">
        <v>204</v>
      </c>
      <c r="M144" s="36">
        <v>92328</v>
      </c>
      <c r="N144" s="36">
        <v>5517212</v>
      </c>
      <c r="O144">
        <v>3</v>
      </c>
    </row>
    <row r="145" spans="1:15">
      <c r="A145" t="s">
        <v>14</v>
      </c>
      <c r="B145">
        <v>2017</v>
      </c>
      <c r="C145" t="s">
        <v>22</v>
      </c>
      <c r="D145" t="s">
        <v>42</v>
      </c>
      <c r="E145" t="s">
        <v>40</v>
      </c>
      <c r="F145" t="s">
        <v>15</v>
      </c>
      <c r="G145" t="s">
        <v>16</v>
      </c>
      <c r="H145" s="35">
        <v>0</v>
      </c>
      <c r="I145" s="41">
        <v>0</v>
      </c>
      <c r="J145" s="35">
        <v>810</v>
      </c>
      <c r="K145" s="36">
        <v>1</v>
      </c>
      <c r="L145" s="36">
        <v>9</v>
      </c>
      <c r="M145" s="36">
        <v>7290</v>
      </c>
      <c r="N145" s="36">
        <v>5517212</v>
      </c>
      <c r="O145">
        <v>3</v>
      </c>
    </row>
    <row r="146" spans="1:15">
      <c r="A146" t="s">
        <v>14</v>
      </c>
      <c r="B146">
        <v>2017</v>
      </c>
      <c r="C146" t="s">
        <v>23</v>
      </c>
      <c r="D146" t="s">
        <v>39</v>
      </c>
      <c r="E146" t="s">
        <v>40</v>
      </c>
      <c r="F146" t="s">
        <v>15</v>
      </c>
      <c r="G146" t="s">
        <v>16</v>
      </c>
      <c r="H146" s="35">
        <v>0.4</v>
      </c>
      <c r="I146" s="41">
        <v>3.0000000000000001E-3</v>
      </c>
      <c r="J146" s="35">
        <v>121.3</v>
      </c>
      <c r="K146" s="36">
        <v>156</v>
      </c>
      <c r="L146" s="36">
        <v>18103</v>
      </c>
      <c r="M146" s="36">
        <v>2196149</v>
      </c>
      <c r="N146" s="36">
        <v>5517212</v>
      </c>
      <c r="O146">
        <v>4</v>
      </c>
    </row>
    <row r="147" spans="1:15">
      <c r="A147" t="s">
        <v>14</v>
      </c>
      <c r="B147">
        <v>2017</v>
      </c>
      <c r="C147" t="s">
        <v>23</v>
      </c>
      <c r="D147" t="s">
        <v>39</v>
      </c>
      <c r="E147" t="s">
        <v>41</v>
      </c>
      <c r="F147" t="s">
        <v>15</v>
      </c>
      <c r="G147" t="s">
        <v>16</v>
      </c>
      <c r="H147" s="35">
        <v>0.1</v>
      </c>
      <c r="I147" s="41">
        <v>0</v>
      </c>
      <c r="J147" s="35">
        <v>345.8</v>
      </c>
      <c r="K147" s="36">
        <v>15</v>
      </c>
      <c r="L147" s="36">
        <v>1058</v>
      </c>
      <c r="M147" s="36">
        <v>365835</v>
      </c>
      <c r="N147" s="36">
        <v>5517212</v>
      </c>
      <c r="O147">
        <v>4</v>
      </c>
    </row>
    <row r="148" spans="1:15">
      <c r="A148" t="s">
        <v>14</v>
      </c>
      <c r="B148">
        <v>2017</v>
      </c>
      <c r="C148" t="s">
        <v>23</v>
      </c>
      <c r="D148" t="s">
        <v>42</v>
      </c>
      <c r="E148" t="s">
        <v>40</v>
      </c>
      <c r="F148" t="s">
        <v>15</v>
      </c>
      <c r="G148" t="s">
        <v>16</v>
      </c>
      <c r="H148" s="35">
        <v>0.2</v>
      </c>
      <c r="I148" s="41">
        <v>0</v>
      </c>
      <c r="J148" s="35">
        <v>503.6</v>
      </c>
      <c r="K148" s="36">
        <v>1</v>
      </c>
      <c r="L148" s="36">
        <v>1654</v>
      </c>
      <c r="M148" s="36">
        <v>832928</v>
      </c>
      <c r="N148" s="36">
        <v>5517212</v>
      </c>
      <c r="O148">
        <v>4</v>
      </c>
    </row>
    <row r="149" spans="1:15">
      <c r="A149" t="s">
        <v>14</v>
      </c>
      <c r="B149">
        <v>2017</v>
      </c>
      <c r="C149" t="s">
        <v>24</v>
      </c>
      <c r="D149" t="s">
        <v>39</v>
      </c>
      <c r="E149" t="s">
        <v>40</v>
      </c>
      <c r="F149" t="s">
        <v>15</v>
      </c>
      <c r="G149" t="s">
        <v>16</v>
      </c>
      <c r="H149" s="35">
        <v>0.3</v>
      </c>
      <c r="I149" s="41">
        <v>2E-3</v>
      </c>
      <c r="J149" s="35">
        <v>156.4</v>
      </c>
      <c r="K149" s="36">
        <v>164</v>
      </c>
      <c r="L149" s="36">
        <v>12223</v>
      </c>
      <c r="M149" s="36">
        <v>1911693</v>
      </c>
      <c r="N149" s="36">
        <v>5517212</v>
      </c>
      <c r="O149">
        <v>5</v>
      </c>
    </row>
    <row r="150" spans="1:15">
      <c r="A150" t="s">
        <v>14</v>
      </c>
      <c r="B150">
        <v>2017</v>
      </c>
      <c r="C150" t="s">
        <v>24</v>
      </c>
      <c r="D150" t="s">
        <v>39</v>
      </c>
      <c r="E150" t="s">
        <v>41</v>
      </c>
      <c r="F150" t="s">
        <v>15</v>
      </c>
      <c r="G150" t="s">
        <v>16</v>
      </c>
      <c r="H150" s="35">
        <v>0</v>
      </c>
      <c r="I150" s="41">
        <v>0</v>
      </c>
      <c r="J150" s="35">
        <v>106.9</v>
      </c>
      <c r="K150" s="36">
        <v>10</v>
      </c>
      <c r="L150" s="36">
        <v>1881</v>
      </c>
      <c r="M150" s="36">
        <v>201087</v>
      </c>
      <c r="N150" s="36">
        <v>5517212</v>
      </c>
      <c r="O150">
        <v>5</v>
      </c>
    </row>
    <row r="151" spans="1:15">
      <c r="A151" t="s">
        <v>14</v>
      </c>
      <c r="B151">
        <v>2017</v>
      </c>
      <c r="C151" t="s">
        <v>24</v>
      </c>
      <c r="D151" t="s">
        <v>42</v>
      </c>
      <c r="E151" t="s">
        <v>40</v>
      </c>
      <c r="F151" t="s">
        <v>15</v>
      </c>
      <c r="G151" t="s">
        <v>16</v>
      </c>
      <c r="H151" s="35">
        <v>0</v>
      </c>
      <c r="I151" s="41">
        <v>0</v>
      </c>
      <c r="J151" s="35">
        <v>97.2</v>
      </c>
      <c r="K151" s="36">
        <v>1</v>
      </c>
      <c r="L151" s="36">
        <v>1112</v>
      </c>
      <c r="M151" s="36">
        <v>108081</v>
      </c>
      <c r="N151" s="36">
        <v>5517212</v>
      </c>
      <c r="O151">
        <v>5</v>
      </c>
    </row>
    <row r="152" spans="1:15">
      <c r="A152" t="s">
        <v>14</v>
      </c>
      <c r="B152">
        <v>2017</v>
      </c>
      <c r="C152" t="s">
        <v>25</v>
      </c>
      <c r="D152" t="s">
        <v>39</v>
      </c>
      <c r="E152" t="s">
        <v>40</v>
      </c>
      <c r="F152" t="s">
        <v>15</v>
      </c>
      <c r="G152" t="s">
        <v>16</v>
      </c>
      <c r="H152" s="35">
        <v>0.3</v>
      </c>
      <c r="I152" s="41">
        <v>2E-3</v>
      </c>
      <c r="J152" s="35">
        <v>118.2</v>
      </c>
      <c r="K152" s="36">
        <v>151</v>
      </c>
      <c r="L152" s="36">
        <v>12159</v>
      </c>
      <c r="M152" s="36">
        <v>1436924</v>
      </c>
      <c r="N152" s="36">
        <v>5517212</v>
      </c>
      <c r="O152">
        <v>6</v>
      </c>
    </row>
    <row r="153" spans="1:15">
      <c r="A153" t="s">
        <v>14</v>
      </c>
      <c r="B153">
        <v>2017</v>
      </c>
      <c r="C153" t="s">
        <v>25</v>
      </c>
      <c r="D153" t="s">
        <v>39</v>
      </c>
      <c r="E153" t="s">
        <v>41</v>
      </c>
      <c r="F153" t="s">
        <v>15</v>
      </c>
      <c r="G153" t="s">
        <v>16</v>
      </c>
      <c r="H153" s="35">
        <v>0</v>
      </c>
      <c r="I153" s="41">
        <v>0</v>
      </c>
      <c r="J153" s="35">
        <v>216.8</v>
      </c>
      <c r="K153" s="36">
        <v>18</v>
      </c>
      <c r="L153" s="36">
        <v>954</v>
      </c>
      <c r="M153" s="36">
        <v>206811</v>
      </c>
      <c r="N153" s="36">
        <v>5517212</v>
      </c>
      <c r="O153">
        <v>6</v>
      </c>
    </row>
    <row r="154" spans="1:15">
      <c r="A154" t="s">
        <v>14</v>
      </c>
      <c r="B154">
        <v>2017</v>
      </c>
      <c r="C154" t="s">
        <v>26</v>
      </c>
      <c r="D154" t="s">
        <v>39</v>
      </c>
      <c r="E154" t="s">
        <v>40</v>
      </c>
      <c r="F154" t="s">
        <v>15</v>
      </c>
      <c r="G154" t="s">
        <v>16</v>
      </c>
      <c r="H154" s="35">
        <v>0.2</v>
      </c>
      <c r="I154" s="41">
        <v>1E-3</v>
      </c>
      <c r="J154" s="35">
        <v>189.9</v>
      </c>
      <c r="K154" s="36">
        <v>129</v>
      </c>
      <c r="L154" s="36">
        <v>5968</v>
      </c>
      <c r="M154" s="36">
        <v>1133123</v>
      </c>
      <c r="N154" s="36">
        <v>5517212</v>
      </c>
      <c r="O154">
        <v>7</v>
      </c>
    </row>
    <row r="155" spans="1:15">
      <c r="A155" t="s">
        <v>14</v>
      </c>
      <c r="B155">
        <v>2017</v>
      </c>
      <c r="C155" t="s">
        <v>26</v>
      </c>
      <c r="D155" t="s">
        <v>39</v>
      </c>
      <c r="E155" t="s">
        <v>41</v>
      </c>
      <c r="F155" t="s">
        <v>15</v>
      </c>
      <c r="G155" t="s">
        <v>16</v>
      </c>
      <c r="H155" s="35">
        <v>0.1</v>
      </c>
      <c r="I155" s="41">
        <v>0</v>
      </c>
      <c r="J155" s="35">
        <v>221.5</v>
      </c>
      <c r="K155" s="36">
        <v>24</v>
      </c>
      <c r="L155" s="36">
        <v>2303</v>
      </c>
      <c r="M155" s="36">
        <v>510024</v>
      </c>
      <c r="N155" s="36">
        <v>5517212</v>
      </c>
      <c r="O155">
        <v>7</v>
      </c>
    </row>
    <row r="156" spans="1:15">
      <c r="A156" t="s">
        <v>14</v>
      </c>
      <c r="B156">
        <v>2017</v>
      </c>
      <c r="C156" t="s">
        <v>26</v>
      </c>
      <c r="D156" t="s">
        <v>42</v>
      </c>
      <c r="E156" t="s">
        <v>40</v>
      </c>
      <c r="F156" t="s">
        <v>15</v>
      </c>
      <c r="G156" t="s">
        <v>16</v>
      </c>
      <c r="H156" s="35">
        <v>0</v>
      </c>
      <c r="I156" s="41">
        <v>1E-3</v>
      </c>
      <c r="J156" s="35">
        <v>51</v>
      </c>
      <c r="K156" s="36">
        <v>1</v>
      </c>
      <c r="L156" s="36">
        <v>3807</v>
      </c>
      <c r="M156" s="36">
        <v>194157</v>
      </c>
      <c r="N156" s="36">
        <v>5517212</v>
      </c>
      <c r="O156">
        <v>7</v>
      </c>
    </row>
    <row r="157" spans="1:15">
      <c r="A157" t="s">
        <v>14</v>
      </c>
      <c r="B157">
        <v>2017</v>
      </c>
      <c r="C157" t="s">
        <v>27</v>
      </c>
      <c r="D157" t="s">
        <v>39</v>
      </c>
      <c r="E157" t="s">
        <v>40</v>
      </c>
      <c r="F157" t="s">
        <v>15</v>
      </c>
      <c r="G157" t="s">
        <v>16</v>
      </c>
      <c r="H157" s="35">
        <v>0.2</v>
      </c>
      <c r="I157" s="41">
        <v>1E-3</v>
      </c>
      <c r="J157" s="35">
        <v>165.6</v>
      </c>
      <c r="K157" s="36">
        <v>131</v>
      </c>
      <c r="L157" s="36">
        <v>7743</v>
      </c>
      <c r="M157" s="36">
        <v>1282336</v>
      </c>
      <c r="N157" s="36">
        <v>5517212</v>
      </c>
      <c r="O157">
        <v>8</v>
      </c>
    </row>
    <row r="158" spans="1:15">
      <c r="A158" t="s">
        <v>14</v>
      </c>
      <c r="B158">
        <v>2017</v>
      </c>
      <c r="C158" t="s">
        <v>27</v>
      </c>
      <c r="D158" t="s">
        <v>39</v>
      </c>
      <c r="E158" t="s">
        <v>41</v>
      </c>
      <c r="F158" t="s">
        <v>15</v>
      </c>
      <c r="G158" t="s">
        <v>16</v>
      </c>
      <c r="H158" s="35">
        <v>0.1</v>
      </c>
      <c r="I158" s="41">
        <v>0</v>
      </c>
      <c r="J158" s="35">
        <v>278.8</v>
      </c>
      <c r="K158" s="36">
        <v>17</v>
      </c>
      <c r="L158" s="36">
        <v>1416</v>
      </c>
      <c r="M158" s="36">
        <v>394723</v>
      </c>
      <c r="N158" s="36">
        <v>5517212</v>
      </c>
      <c r="O158">
        <v>8</v>
      </c>
    </row>
    <row r="159" spans="1:15">
      <c r="A159" t="s">
        <v>14</v>
      </c>
      <c r="B159">
        <v>2017</v>
      </c>
      <c r="C159" t="s">
        <v>27</v>
      </c>
      <c r="D159" t="s">
        <v>42</v>
      </c>
      <c r="E159" t="s">
        <v>40</v>
      </c>
      <c r="F159" t="s">
        <v>15</v>
      </c>
      <c r="G159" t="s">
        <v>16</v>
      </c>
      <c r="H159" s="35">
        <v>0.4</v>
      </c>
      <c r="I159" s="41">
        <v>2E-3</v>
      </c>
      <c r="J159" s="35">
        <v>192</v>
      </c>
      <c r="K159" s="36">
        <v>5</v>
      </c>
      <c r="L159" s="36">
        <v>10101</v>
      </c>
      <c r="M159" s="36">
        <v>1939463</v>
      </c>
      <c r="N159" s="36">
        <v>5517212</v>
      </c>
      <c r="O159">
        <v>8</v>
      </c>
    </row>
    <row r="160" spans="1:15">
      <c r="A160" t="s">
        <v>14</v>
      </c>
      <c r="B160">
        <v>2017</v>
      </c>
      <c r="C160" t="s">
        <v>28</v>
      </c>
      <c r="D160" t="s">
        <v>39</v>
      </c>
      <c r="E160" t="s">
        <v>40</v>
      </c>
      <c r="F160" t="s">
        <v>15</v>
      </c>
      <c r="G160" t="s">
        <v>16</v>
      </c>
      <c r="H160" s="35">
        <v>0.3</v>
      </c>
      <c r="I160" s="41">
        <v>2E-3</v>
      </c>
      <c r="J160" s="35">
        <v>187.8</v>
      </c>
      <c r="K160" s="36">
        <v>126</v>
      </c>
      <c r="L160" s="36">
        <v>9374</v>
      </c>
      <c r="M160" s="36">
        <v>1760219</v>
      </c>
      <c r="N160" s="36">
        <v>5517212</v>
      </c>
      <c r="O160">
        <v>9</v>
      </c>
    </row>
    <row r="161" spans="1:15">
      <c r="A161" t="s">
        <v>14</v>
      </c>
      <c r="B161">
        <v>2017</v>
      </c>
      <c r="C161" t="s">
        <v>28</v>
      </c>
      <c r="D161" t="s">
        <v>39</v>
      </c>
      <c r="E161" t="s">
        <v>41</v>
      </c>
      <c r="F161" t="s">
        <v>15</v>
      </c>
      <c r="G161" t="s">
        <v>16</v>
      </c>
      <c r="H161" s="35">
        <v>0.1</v>
      </c>
      <c r="I161" s="41">
        <v>1E-3</v>
      </c>
      <c r="J161" s="35">
        <v>173.6</v>
      </c>
      <c r="K161" s="36">
        <v>24</v>
      </c>
      <c r="L161" s="36">
        <v>2975</v>
      </c>
      <c r="M161" s="36">
        <v>516335</v>
      </c>
      <c r="N161" s="36">
        <v>5517212</v>
      </c>
      <c r="O161">
        <v>9</v>
      </c>
    </row>
    <row r="162" spans="1:15">
      <c r="A162" t="s">
        <v>14</v>
      </c>
      <c r="B162">
        <v>2017</v>
      </c>
      <c r="C162" t="s">
        <v>28</v>
      </c>
      <c r="D162" t="s">
        <v>42</v>
      </c>
      <c r="E162" t="s">
        <v>40</v>
      </c>
      <c r="F162" t="s">
        <v>15</v>
      </c>
      <c r="G162" t="s">
        <v>16</v>
      </c>
      <c r="H162" s="35">
        <v>0.1</v>
      </c>
      <c r="I162" s="41">
        <v>1E-3</v>
      </c>
      <c r="J162" s="35">
        <v>77.7</v>
      </c>
      <c r="K162" s="36">
        <v>3</v>
      </c>
      <c r="L162" s="36">
        <v>7686</v>
      </c>
      <c r="M162" s="36">
        <v>596846</v>
      </c>
      <c r="N162" s="36">
        <v>5517212</v>
      </c>
      <c r="O162">
        <v>9</v>
      </c>
    </row>
    <row r="163" spans="1:15">
      <c r="A163" t="s">
        <v>14</v>
      </c>
      <c r="B163">
        <v>2017</v>
      </c>
      <c r="C163" t="s">
        <v>29</v>
      </c>
      <c r="D163" t="s">
        <v>39</v>
      </c>
      <c r="E163" t="s">
        <v>40</v>
      </c>
      <c r="F163" t="s">
        <v>15</v>
      </c>
      <c r="G163" t="s">
        <v>16</v>
      </c>
      <c r="H163" s="35">
        <v>0.6</v>
      </c>
      <c r="I163" s="41">
        <v>2E-3</v>
      </c>
      <c r="J163" s="35">
        <v>248.1</v>
      </c>
      <c r="K163" s="36">
        <v>166</v>
      </c>
      <c r="L163" s="36">
        <v>13506</v>
      </c>
      <c r="M163" s="36">
        <v>3350608</v>
      </c>
      <c r="N163" s="36">
        <v>5517212</v>
      </c>
      <c r="O163">
        <v>10</v>
      </c>
    </row>
    <row r="164" spans="1:15">
      <c r="A164" t="s">
        <v>14</v>
      </c>
      <c r="B164">
        <v>2017</v>
      </c>
      <c r="C164" t="s">
        <v>29</v>
      </c>
      <c r="D164" t="s">
        <v>39</v>
      </c>
      <c r="E164" t="s">
        <v>41</v>
      </c>
      <c r="F164" t="s">
        <v>15</v>
      </c>
      <c r="G164" t="s">
        <v>16</v>
      </c>
      <c r="H164" s="35">
        <v>0</v>
      </c>
      <c r="I164" s="41">
        <v>0</v>
      </c>
      <c r="J164" s="35">
        <v>439.2</v>
      </c>
      <c r="K164" s="36">
        <v>13</v>
      </c>
      <c r="L164" s="36">
        <v>254</v>
      </c>
      <c r="M164" s="36">
        <v>111560</v>
      </c>
      <c r="N164" s="36">
        <v>5517212</v>
      </c>
      <c r="O164">
        <v>10</v>
      </c>
    </row>
    <row r="165" spans="1:15">
      <c r="A165" t="s">
        <v>14</v>
      </c>
      <c r="B165">
        <v>2017</v>
      </c>
      <c r="C165" t="s">
        <v>29</v>
      </c>
      <c r="D165" t="s">
        <v>42</v>
      </c>
      <c r="E165" t="s">
        <v>40</v>
      </c>
      <c r="F165" t="s">
        <v>15</v>
      </c>
      <c r="G165" t="s">
        <v>16</v>
      </c>
      <c r="H165" s="35">
        <v>0</v>
      </c>
      <c r="I165" s="41">
        <v>0</v>
      </c>
      <c r="J165" s="35">
        <v>125</v>
      </c>
      <c r="K165" s="36">
        <v>2</v>
      </c>
      <c r="L165" s="36">
        <v>2182</v>
      </c>
      <c r="M165" s="36">
        <v>272674</v>
      </c>
      <c r="N165" s="36">
        <v>5517212</v>
      </c>
      <c r="O165">
        <v>10</v>
      </c>
    </row>
    <row r="166" spans="1:15">
      <c r="A166" t="s">
        <v>14</v>
      </c>
      <c r="B166">
        <v>2017</v>
      </c>
      <c r="C166" t="s">
        <v>30</v>
      </c>
      <c r="D166" t="s">
        <v>39</v>
      </c>
      <c r="E166" t="s">
        <v>40</v>
      </c>
      <c r="F166" t="s">
        <v>15</v>
      </c>
      <c r="G166" t="s">
        <v>16</v>
      </c>
      <c r="H166" s="35">
        <v>0.4</v>
      </c>
      <c r="I166" s="41">
        <v>3.0000000000000001E-3</v>
      </c>
      <c r="J166" s="35">
        <v>133.69999999999999</v>
      </c>
      <c r="K166" s="36">
        <v>155</v>
      </c>
      <c r="L166" s="36">
        <v>18309</v>
      </c>
      <c r="M166" s="36">
        <v>2447274</v>
      </c>
      <c r="N166" s="36">
        <v>5517212</v>
      </c>
      <c r="O166">
        <v>11</v>
      </c>
    </row>
    <row r="167" spans="1:15">
      <c r="A167" t="s">
        <v>14</v>
      </c>
      <c r="B167">
        <v>2017</v>
      </c>
      <c r="C167" t="s">
        <v>30</v>
      </c>
      <c r="D167" t="s">
        <v>39</v>
      </c>
      <c r="E167" t="s">
        <v>41</v>
      </c>
      <c r="F167" t="s">
        <v>15</v>
      </c>
      <c r="G167" t="s">
        <v>16</v>
      </c>
      <c r="H167" s="35">
        <v>0</v>
      </c>
      <c r="I167" s="41">
        <v>0</v>
      </c>
      <c r="J167" s="35">
        <v>116.8</v>
      </c>
      <c r="K167" s="36">
        <v>7</v>
      </c>
      <c r="L167" s="36">
        <v>624</v>
      </c>
      <c r="M167" s="36">
        <v>72913</v>
      </c>
      <c r="N167" s="36">
        <v>5517212</v>
      </c>
      <c r="O167">
        <v>11</v>
      </c>
    </row>
    <row r="168" spans="1:15">
      <c r="A168" t="s">
        <v>14</v>
      </c>
      <c r="B168">
        <v>2017</v>
      </c>
      <c r="C168" t="s">
        <v>31</v>
      </c>
      <c r="D168" t="s">
        <v>39</v>
      </c>
      <c r="E168" t="s">
        <v>40</v>
      </c>
      <c r="F168" t="s">
        <v>15</v>
      </c>
      <c r="G168" t="s">
        <v>16</v>
      </c>
      <c r="H168" s="35">
        <v>0.3</v>
      </c>
      <c r="I168" s="41">
        <v>3.0000000000000001E-3</v>
      </c>
      <c r="J168" s="35">
        <v>115.2</v>
      </c>
      <c r="K168" s="36">
        <v>107</v>
      </c>
      <c r="L168" s="36">
        <v>16626</v>
      </c>
      <c r="M168" s="36">
        <v>1914600</v>
      </c>
      <c r="N168" s="36">
        <v>5517212</v>
      </c>
      <c r="O168">
        <v>12</v>
      </c>
    </row>
    <row r="169" spans="1:15">
      <c r="A169" t="s">
        <v>14</v>
      </c>
      <c r="B169">
        <v>2017</v>
      </c>
      <c r="C169" t="s">
        <v>31</v>
      </c>
      <c r="D169" t="s">
        <v>39</v>
      </c>
      <c r="E169" t="s">
        <v>41</v>
      </c>
      <c r="F169" t="s">
        <v>15</v>
      </c>
      <c r="G169" t="s">
        <v>16</v>
      </c>
      <c r="H169" s="35">
        <v>0</v>
      </c>
      <c r="I169" s="41">
        <v>0</v>
      </c>
      <c r="J169" s="35">
        <v>169.3</v>
      </c>
      <c r="K169" s="36">
        <v>5</v>
      </c>
      <c r="L169" s="36">
        <v>60</v>
      </c>
      <c r="M169" s="36">
        <v>10157</v>
      </c>
      <c r="N169" s="36">
        <v>5517212</v>
      </c>
      <c r="O169">
        <v>12</v>
      </c>
    </row>
    <row r="170" spans="1:15">
      <c r="A170" t="s">
        <v>14</v>
      </c>
      <c r="B170">
        <v>2017</v>
      </c>
      <c r="C170" t="s">
        <v>31</v>
      </c>
      <c r="D170" t="s">
        <v>42</v>
      </c>
      <c r="E170" t="s">
        <v>40</v>
      </c>
      <c r="F170" t="s">
        <v>15</v>
      </c>
      <c r="G170" t="s">
        <v>16</v>
      </c>
      <c r="H170" s="35">
        <v>0</v>
      </c>
      <c r="I170" s="41">
        <v>0</v>
      </c>
      <c r="J170" s="35">
        <v>47.3</v>
      </c>
      <c r="K170" s="36">
        <v>2</v>
      </c>
      <c r="L170" s="36">
        <v>891</v>
      </c>
      <c r="M170" s="36">
        <v>42146</v>
      </c>
      <c r="N170" s="36">
        <v>5517212</v>
      </c>
      <c r="O170">
        <v>12</v>
      </c>
    </row>
    <row r="171" spans="1:15">
      <c r="A171" t="s">
        <v>14</v>
      </c>
      <c r="B171">
        <v>2018</v>
      </c>
      <c r="C171" t="s">
        <v>20</v>
      </c>
      <c r="D171" t="s">
        <v>39</v>
      </c>
      <c r="E171" t="s">
        <v>40</v>
      </c>
      <c r="F171" t="s">
        <v>15</v>
      </c>
      <c r="G171" t="s">
        <v>16</v>
      </c>
      <c r="H171" s="35">
        <v>0.3</v>
      </c>
      <c r="I171" s="41">
        <v>1E-3</v>
      </c>
      <c r="J171" s="35">
        <v>198.2</v>
      </c>
      <c r="K171" s="36">
        <v>124</v>
      </c>
      <c r="L171" s="36">
        <v>7636</v>
      </c>
      <c r="M171" s="36">
        <v>1513457</v>
      </c>
      <c r="N171" s="36">
        <v>5547929</v>
      </c>
      <c r="O171">
        <v>1</v>
      </c>
    </row>
    <row r="172" spans="1:15">
      <c r="A172" t="s">
        <v>14</v>
      </c>
      <c r="B172">
        <v>2018</v>
      </c>
      <c r="C172" t="s">
        <v>20</v>
      </c>
      <c r="D172" t="s">
        <v>39</v>
      </c>
      <c r="E172" t="s">
        <v>41</v>
      </c>
      <c r="F172" t="s">
        <v>15</v>
      </c>
      <c r="G172" t="s">
        <v>16</v>
      </c>
      <c r="H172" s="35">
        <v>0</v>
      </c>
      <c r="I172" s="41">
        <v>0</v>
      </c>
      <c r="J172" s="35">
        <v>347.3</v>
      </c>
      <c r="K172" s="36">
        <v>7</v>
      </c>
      <c r="L172" s="36">
        <v>207</v>
      </c>
      <c r="M172" s="36">
        <v>71901</v>
      </c>
      <c r="N172" s="36">
        <v>5547929</v>
      </c>
      <c r="O172">
        <v>1</v>
      </c>
    </row>
    <row r="173" spans="1:15">
      <c r="A173" t="s">
        <v>14</v>
      </c>
      <c r="B173">
        <v>2018</v>
      </c>
      <c r="C173" t="s">
        <v>20</v>
      </c>
      <c r="D173" t="s">
        <v>42</v>
      </c>
      <c r="E173" t="s">
        <v>40</v>
      </c>
      <c r="F173" t="s">
        <v>15</v>
      </c>
      <c r="G173" t="s">
        <v>16</v>
      </c>
      <c r="H173" s="35">
        <v>0</v>
      </c>
      <c r="I173" s="41">
        <v>1E-3</v>
      </c>
      <c r="J173" s="35">
        <v>58</v>
      </c>
      <c r="K173" s="36">
        <v>2</v>
      </c>
      <c r="L173" s="36">
        <v>3382</v>
      </c>
      <c r="M173" s="36">
        <v>195993</v>
      </c>
      <c r="N173" s="36">
        <v>5547929</v>
      </c>
      <c r="O173">
        <v>1</v>
      </c>
    </row>
    <row r="174" spans="1:15">
      <c r="A174" t="s">
        <v>14</v>
      </c>
      <c r="B174">
        <v>2018</v>
      </c>
      <c r="C174" t="s">
        <v>21</v>
      </c>
      <c r="D174" t="s">
        <v>39</v>
      </c>
      <c r="E174" t="s">
        <v>40</v>
      </c>
      <c r="F174" t="s">
        <v>15</v>
      </c>
      <c r="G174" t="s">
        <v>16</v>
      </c>
      <c r="H174" s="35">
        <v>0.3</v>
      </c>
      <c r="I174" s="41">
        <v>1E-3</v>
      </c>
      <c r="J174" s="35">
        <v>320</v>
      </c>
      <c r="K174" s="36">
        <v>107</v>
      </c>
      <c r="L174" s="36">
        <v>4748</v>
      </c>
      <c r="M174" s="36">
        <v>1519388</v>
      </c>
      <c r="N174" s="36">
        <v>5547929</v>
      </c>
      <c r="O174">
        <v>2</v>
      </c>
    </row>
    <row r="175" spans="1:15">
      <c r="A175" t="s">
        <v>14</v>
      </c>
      <c r="B175">
        <v>2018</v>
      </c>
      <c r="C175" t="s">
        <v>21</v>
      </c>
      <c r="D175" t="s">
        <v>39</v>
      </c>
      <c r="E175" t="s">
        <v>41</v>
      </c>
      <c r="F175" t="s">
        <v>15</v>
      </c>
      <c r="G175" t="s">
        <v>16</v>
      </c>
      <c r="H175" s="35">
        <v>0</v>
      </c>
      <c r="I175" s="41">
        <v>0</v>
      </c>
      <c r="J175" s="35">
        <v>554.70000000000005</v>
      </c>
      <c r="K175" s="36">
        <v>7</v>
      </c>
      <c r="L175" s="36">
        <v>289</v>
      </c>
      <c r="M175" s="36">
        <v>160313</v>
      </c>
      <c r="N175" s="36">
        <v>5547929</v>
      </c>
      <c r="O175">
        <v>2</v>
      </c>
    </row>
    <row r="176" spans="1:15">
      <c r="A176" t="s">
        <v>14</v>
      </c>
      <c r="B176">
        <v>2018</v>
      </c>
      <c r="C176" t="s">
        <v>21</v>
      </c>
      <c r="D176" t="s">
        <v>42</v>
      </c>
      <c r="E176" t="s">
        <v>40</v>
      </c>
      <c r="F176" t="s">
        <v>15</v>
      </c>
      <c r="G176" t="s">
        <v>16</v>
      </c>
      <c r="H176" s="35">
        <v>0</v>
      </c>
      <c r="I176" s="41">
        <v>0</v>
      </c>
      <c r="J176" s="35">
        <v>217</v>
      </c>
      <c r="K176" s="36">
        <v>1</v>
      </c>
      <c r="L176" s="36">
        <v>913</v>
      </c>
      <c r="M176" s="36">
        <v>198121</v>
      </c>
      <c r="N176" s="36">
        <v>5547929</v>
      </c>
      <c r="O176">
        <v>2</v>
      </c>
    </row>
    <row r="177" spans="1:15">
      <c r="A177" t="s">
        <v>14</v>
      </c>
      <c r="B177">
        <v>2018</v>
      </c>
      <c r="C177" t="s">
        <v>22</v>
      </c>
      <c r="D177" t="s">
        <v>39</v>
      </c>
      <c r="E177" t="s">
        <v>40</v>
      </c>
      <c r="F177" t="s">
        <v>15</v>
      </c>
      <c r="G177" t="s">
        <v>16</v>
      </c>
      <c r="H177" s="35">
        <v>1.2</v>
      </c>
      <c r="I177" s="41">
        <v>5.0000000000000001E-3</v>
      </c>
      <c r="J177" s="35">
        <v>235.3</v>
      </c>
      <c r="K177" s="36">
        <v>205</v>
      </c>
      <c r="L177" s="36">
        <v>28480</v>
      </c>
      <c r="M177" s="36">
        <v>6702541</v>
      </c>
      <c r="N177" s="36">
        <v>5547929</v>
      </c>
      <c r="O177">
        <v>3</v>
      </c>
    </row>
    <row r="178" spans="1:15">
      <c r="A178" t="s">
        <v>14</v>
      </c>
      <c r="B178">
        <v>2018</v>
      </c>
      <c r="C178" t="s">
        <v>22</v>
      </c>
      <c r="D178" t="s">
        <v>39</v>
      </c>
      <c r="E178" t="s">
        <v>41</v>
      </c>
      <c r="F178" t="s">
        <v>15</v>
      </c>
      <c r="G178" t="s">
        <v>16</v>
      </c>
      <c r="H178" s="35">
        <v>0.1</v>
      </c>
      <c r="I178" s="41">
        <v>0</v>
      </c>
      <c r="J178" s="35">
        <v>245.7</v>
      </c>
      <c r="K178" s="36">
        <v>13</v>
      </c>
      <c r="L178" s="36">
        <v>1784</v>
      </c>
      <c r="M178" s="36">
        <v>438388</v>
      </c>
      <c r="N178" s="36">
        <v>5547929</v>
      </c>
      <c r="O178">
        <v>3</v>
      </c>
    </row>
    <row r="179" spans="1:15">
      <c r="A179" t="s">
        <v>14</v>
      </c>
      <c r="B179">
        <v>2018</v>
      </c>
      <c r="C179" t="s">
        <v>22</v>
      </c>
      <c r="D179" t="s">
        <v>42</v>
      </c>
      <c r="E179" t="s">
        <v>40</v>
      </c>
      <c r="F179" t="s">
        <v>15</v>
      </c>
      <c r="G179" t="s">
        <v>16</v>
      </c>
      <c r="H179" s="35">
        <v>0.1</v>
      </c>
      <c r="I179" s="41">
        <v>1E-3</v>
      </c>
      <c r="J179" s="35">
        <v>122.5</v>
      </c>
      <c r="K179" s="36">
        <v>4</v>
      </c>
      <c r="L179" s="36">
        <v>6281</v>
      </c>
      <c r="M179" s="36">
        <v>769587</v>
      </c>
      <c r="N179" s="36">
        <v>5547929</v>
      </c>
      <c r="O179">
        <v>3</v>
      </c>
    </row>
    <row r="180" spans="1:15">
      <c r="A180" t="s">
        <v>14</v>
      </c>
      <c r="B180">
        <v>2018</v>
      </c>
      <c r="C180" t="s">
        <v>23</v>
      </c>
      <c r="D180" t="s">
        <v>39</v>
      </c>
      <c r="E180" t="s">
        <v>40</v>
      </c>
      <c r="F180" t="s">
        <v>15</v>
      </c>
      <c r="G180" t="s">
        <v>16</v>
      </c>
      <c r="H180" s="35">
        <v>0.3</v>
      </c>
      <c r="I180" s="41">
        <v>2E-3</v>
      </c>
      <c r="J180" s="35">
        <v>150.30000000000001</v>
      </c>
      <c r="K180" s="36">
        <v>150</v>
      </c>
      <c r="L180" s="36">
        <v>11030</v>
      </c>
      <c r="M180" s="36">
        <v>1657424</v>
      </c>
      <c r="N180" s="36">
        <v>5547929</v>
      </c>
      <c r="O180">
        <v>4</v>
      </c>
    </row>
    <row r="181" spans="1:15">
      <c r="A181" t="s">
        <v>14</v>
      </c>
      <c r="B181">
        <v>2018</v>
      </c>
      <c r="C181" t="s">
        <v>23</v>
      </c>
      <c r="D181" t="s">
        <v>39</v>
      </c>
      <c r="E181" t="s">
        <v>41</v>
      </c>
      <c r="F181" t="s">
        <v>15</v>
      </c>
      <c r="G181" t="s">
        <v>16</v>
      </c>
      <c r="H181" s="35">
        <v>0</v>
      </c>
      <c r="I181" s="41">
        <v>0</v>
      </c>
      <c r="J181" s="35">
        <v>180</v>
      </c>
      <c r="K181" s="36">
        <v>10</v>
      </c>
      <c r="L181" s="36">
        <v>1210</v>
      </c>
      <c r="M181" s="36">
        <v>217799</v>
      </c>
      <c r="N181" s="36">
        <v>5547929</v>
      </c>
      <c r="O181">
        <v>4</v>
      </c>
    </row>
    <row r="182" spans="1:15">
      <c r="A182" t="s">
        <v>14</v>
      </c>
      <c r="B182">
        <v>2018</v>
      </c>
      <c r="C182" t="s">
        <v>23</v>
      </c>
      <c r="D182" t="s">
        <v>42</v>
      </c>
      <c r="E182" t="s">
        <v>40</v>
      </c>
      <c r="F182" t="s">
        <v>15</v>
      </c>
      <c r="G182" t="s">
        <v>16</v>
      </c>
      <c r="H182" s="35">
        <v>0</v>
      </c>
      <c r="I182" s="41">
        <v>1E-3</v>
      </c>
      <c r="J182" s="35">
        <v>67</v>
      </c>
      <c r="K182" s="36">
        <v>2</v>
      </c>
      <c r="L182" s="36">
        <v>3319</v>
      </c>
      <c r="M182" s="36">
        <v>222373</v>
      </c>
      <c r="N182" s="36">
        <v>5547929</v>
      </c>
      <c r="O182">
        <v>4</v>
      </c>
    </row>
    <row r="183" spans="1:15">
      <c r="A183" t="s">
        <v>14</v>
      </c>
      <c r="B183">
        <v>2018</v>
      </c>
      <c r="C183" t="s">
        <v>24</v>
      </c>
      <c r="D183" t="s">
        <v>39</v>
      </c>
      <c r="E183" t="s">
        <v>40</v>
      </c>
      <c r="F183" t="s">
        <v>15</v>
      </c>
      <c r="G183" t="s">
        <v>16</v>
      </c>
      <c r="H183" s="35">
        <v>0.6</v>
      </c>
      <c r="I183" s="41">
        <v>4.0000000000000001E-3</v>
      </c>
      <c r="J183" s="35">
        <v>143.6</v>
      </c>
      <c r="K183" s="36">
        <v>116</v>
      </c>
      <c r="L183" s="36">
        <v>23913</v>
      </c>
      <c r="M183" s="36">
        <v>3434003</v>
      </c>
      <c r="N183" s="36">
        <v>5547929</v>
      </c>
      <c r="O183">
        <v>5</v>
      </c>
    </row>
    <row r="184" spans="1:15">
      <c r="A184" t="s">
        <v>14</v>
      </c>
      <c r="B184">
        <v>2018</v>
      </c>
      <c r="C184" t="s">
        <v>24</v>
      </c>
      <c r="D184" t="s">
        <v>39</v>
      </c>
      <c r="E184" t="s">
        <v>41</v>
      </c>
      <c r="F184" t="s">
        <v>15</v>
      </c>
      <c r="G184" t="s">
        <v>16</v>
      </c>
      <c r="H184" s="35">
        <v>0</v>
      </c>
      <c r="I184" s="41">
        <v>1E-3</v>
      </c>
      <c r="J184" s="35">
        <v>88.5</v>
      </c>
      <c r="K184" s="36">
        <v>14</v>
      </c>
      <c r="L184" s="36">
        <v>3076</v>
      </c>
      <c r="M184" s="36">
        <v>272248</v>
      </c>
      <c r="N184" s="36">
        <v>5547929</v>
      </c>
      <c r="O184">
        <v>5</v>
      </c>
    </row>
    <row r="185" spans="1:15">
      <c r="A185" t="s">
        <v>14</v>
      </c>
      <c r="B185">
        <v>2018</v>
      </c>
      <c r="C185" t="s">
        <v>24</v>
      </c>
      <c r="D185" t="s">
        <v>42</v>
      </c>
      <c r="E185" t="s">
        <v>40</v>
      </c>
      <c r="F185" t="s">
        <v>15</v>
      </c>
      <c r="G185" t="s">
        <v>16</v>
      </c>
      <c r="H185" s="35">
        <v>0</v>
      </c>
      <c r="I185" s="41">
        <v>0</v>
      </c>
      <c r="J185" s="35">
        <v>92</v>
      </c>
      <c r="K185" s="36">
        <v>1</v>
      </c>
      <c r="L185" s="36">
        <v>9</v>
      </c>
      <c r="M185" s="36">
        <v>828</v>
      </c>
      <c r="N185" s="36">
        <v>5547929</v>
      </c>
      <c r="O185">
        <v>5</v>
      </c>
    </row>
    <row r="186" spans="1:15">
      <c r="A186" t="s">
        <v>14</v>
      </c>
      <c r="B186">
        <v>2018</v>
      </c>
      <c r="C186" t="s">
        <v>25</v>
      </c>
      <c r="D186" t="s">
        <v>39</v>
      </c>
      <c r="E186" t="s">
        <v>40</v>
      </c>
      <c r="F186" t="s">
        <v>15</v>
      </c>
      <c r="G186" t="s">
        <v>16</v>
      </c>
      <c r="H186" s="35">
        <v>0.3</v>
      </c>
      <c r="I186" s="41">
        <v>3.0000000000000001E-3</v>
      </c>
      <c r="J186" s="35">
        <v>101.9</v>
      </c>
      <c r="K186" s="36">
        <v>136</v>
      </c>
      <c r="L186" s="36">
        <v>17405</v>
      </c>
      <c r="M186" s="36">
        <v>1774048</v>
      </c>
      <c r="N186" s="36">
        <v>5547929</v>
      </c>
      <c r="O186">
        <v>6</v>
      </c>
    </row>
    <row r="187" spans="1:15">
      <c r="A187" t="s">
        <v>14</v>
      </c>
      <c r="B187">
        <v>2018</v>
      </c>
      <c r="C187" t="s">
        <v>25</v>
      </c>
      <c r="D187" t="s">
        <v>39</v>
      </c>
      <c r="E187" t="s">
        <v>41</v>
      </c>
      <c r="F187" t="s">
        <v>15</v>
      </c>
      <c r="G187" t="s">
        <v>16</v>
      </c>
      <c r="H187" s="35">
        <v>0.1</v>
      </c>
      <c r="I187" s="41">
        <v>1E-3</v>
      </c>
      <c r="J187" s="35">
        <v>151.4</v>
      </c>
      <c r="K187" s="36">
        <v>14</v>
      </c>
      <c r="L187" s="36">
        <v>4318</v>
      </c>
      <c r="M187" s="36">
        <v>653771</v>
      </c>
      <c r="N187" s="36">
        <v>5547929</v>
      </c>
      <c r="O187">
        <v>6</v>
      </c>
    </row>
    <row r="188" spans="1:15">
      <c r="A188" t="s">
        <v>14</v>
      </c>
      <c r="B188">
        <v>2018</v>
      </c>
      <c r="C188" t="s">
        <v>25</v>
      </c>
      <c r="D188" t="s">
        <v>42</v>
      </c>
      <c r="E188" t="s">
        <v>40</v>
      </c>
      <c r="F188" t="s">
        <v>15</v>
      </c>
      <c r="G188" t="s">
        <v>16</v>
      </c>
      <c r="H188" s="35">
        <v>0</v>
      </c>
      <c r="I188" s="41">
        <v>0</v>
      </c>
      <c r="J188" s="35">
        <v>21</v>
      </c>
      <c r="K188" s="36">
        <v>1</v>
      </c>
      <c r="L188" s="36">
        <v>544</v>
      </c>
      <c r="M188" s="36">
        <v>11424</v>
      </c>
      <c r="N188" s="36">
        <v>5547929</v>
      </c>
      <c r="O188">
        <v>6</v>
      </c>
    </row>
    <row r="189" spans="1:15">
      <c r="A189" t="s">
        <v>14</v>
      </c>
      <c r="B189">
        <v>2018</v>
      </c>
      <c r="C189" t="s">
        <v>26</v>
      </c>
      <c r="D189" t="s">
        <v>39</v>
      </c>
      <c r="E189" t="s">
        <v>40</v>
      </c>
      <c r="F189" t="s">
        <v>15</v>
      </c>
      <c r="G189" t="s">
        <v>16</v>
      </c>
      <c r="H189" s="35">
        <v>0.2</v>
      </c>
      <c r="I189" s="41">
        <v>1E-3</v>
      </c>
      <c r="J189" s="35">
        <v>133.6</v>
      </c>
      <c r="K189" s="36">
        <v>121</v>
      </c>
      <c r="L189" s="36">
        <v>7496</v>
      </c>
      <c r="M189" s="36">
        <v>1001222</v>
      </c>
      <c r="N189" s="36">
        <v>5547929</v>
      </c>
      <c r="O189">
        <v>7</v>
      </c>
    </row>
    <row r="190" spans="1:15">
      <c r="A190" t="s">
        <v>14</v>
      </c>
      <c r="B190">
        <v>2018</v>
      </c>
      <c r="C190" t="s">
        <v>26</v>
      </c>
      <c r="D190" t="s">
        <v>39</v>
      </c>
      <c r="E190" t="s">
        <v>41</v>
      </c>
      <c r="F190" t="s">
        <v>15</v>
      </c>
      <c r="G190" t="s">
        <v>16</v>
      </c>
      <c r="H190" s="35">
        <v>0.2</v>
      </c>
      <c r="I190" s="41">
        <v>1E-3</v>
      </c>
      <c r="J190" s="35">
        <v>199.7</v>
      </c>
      <c r="K190" s="36">
        <v>17</v>
      </c>
      <c r="L190" s="36">
        <v>4809</v>
      </c>
      <c r="M190" s="36">
        <v>960295</v>
      </c>
      <c r="N190" s="36">
        <v>5547929</v>
      </c>
      <c r="O190">
        <v>7</v>
      </c>
    </row>
    <row r="191" spans="1:15">
      <c r="A191" t="s">
        <v>14</v>
      </c>
      <c r="B191">
        <v>2018</v>
      </c>
      <c r="C191" t="s">
        <v>26</v>
      </c>
      <c r="D191" t="s">
        <v>42</v>
      </c>
      <c r="E191" t="s">
        <v>40</v>
      </c>
      <c r="F191" t="s">
        <v>15</v>
      </c>
      <c r="G191" t="s">
        <v>16</v>
      </c>
      <c r="H191" s="35">
        <v>0.1</v>
      </c>
      <c r="I191" s="41">
        <v>0</v>
      </c>
      <c r="J191" s="35">
        <v>218.7</v>
      </c>
      <c r="K191" s="36">
        <v>1</v>
      </c>
      <c r="L191" s="36">
        <v>2365</v>
      </c>
      <c r="M191" s="36">
        <v>517135</v>
      </c>
      <c r="N191" s="36">
        <v>5547929</v>
      </c>
      <c r="O191">
        <v>7</v>
      </c>
    </row>
    <row r="192" spans="1:15">
      <c r="A192" t="s">
        <v>14</v>
      </c>
      <c r="B192">
        <v>2018</v>
      </c>
      <c r="C192" t="s">
        <v>27</v>
      </c>
      <c r="D192" t="s">
        <v>39</v>
      </c>
      <c r="E192" t="s">
        <v>40</v>
      </c>
      <c r="F192" t="s">
        <v>15</v>
      </c>
      <c r="G192" t="s">
        <v>16</v>
      </c>
      <c r="H192" s="35">
        <v>0.3</v>
      </c>
      <c r="I192" s="41">
        <v>2E-3</v>
      </c>
      <c r="J192" s="35">
        <v>143.6</v>
      </c>
      <c r="K192" s="36">
        <v>111</v>
      </c>
      <c r="L192" s="36">
        <v>11297</v>
      </c>
      <c r="M192" s="36">
        <v>1622115</v>
      </c>
      <c r="N192" s="36">
        <v>5547929</v>
      </c>
      <c r="O192">
        <v>8</v>
      </c>
    </row>
    <row r="193" spans="1:15">
      <c r="A193" t="s">
        <v>14</v>
      </c>
      <c r="B193">
        <v>2018</v>
      </c>
      <c r="C193" t="s">
        <v>27</v>
      </c>
      <c r="D193" t="s">
        <v>39</v>
      </c>
      <c r="E193" t="s">
        <v>41</v>
      </c>
      <c r="F193" t="s">
        <v>15</v>
      </c>
      <c r="G193" t="s">
        <v>16</v>
      </c>
      <c r="H193" s="35">
        <v>0.2</v>
      </c>
      <c r="I193" s="41">
        <v>2E-3</v>
      </c>
      <c r="J193" s="35">
        <v>105.7</v>
      </c>
      <c r="K193" s="36">
        <v>17</v>
      </c>
      <c r="L193" s="36">
        <v>8322</v>
      </c>
      <c r="M193" s="36">
        <v>879871</v>
      </c>
      <c r="N193" s="36">
        <v>5547929</v>
      </c>
      <c r="O193">
        <v>8</v>
      </c>
    </row>
    <row r="194" spans="1:15">
      <c r="A194" t="s">
        <v>14</v>
      </c>
      <c r="B194">
        <v>2018</v>
      </c>
      <c r="C194" t="s">
        <v>28</v>
      </c>
      <c r="D194" t="s">
        <v>39</v>
      </c>
      <c r="E194" t="s">
        <v>40</v>
      </c>
      <c r="F194" t="s">
        <v>15</v>
      </c>
      <c r="G194" t="s">
        <v>16</v>
      </c>
      <c r="H194" s="35">
        <v>0.2</v>
      </c>
      <c r="I194" s="41">
        <v>1E-3</v>
      </c>
      <c r="J194" s="35">
        <v>163.5</v>
      </c>
      <c r="K194" s="36">
        <v>77</v>
      </c>
      <c r="L194" s="36">
        <v>5437</v>
      </c>
      <c r="M194" s="36">
        <v>889097</v>
      </c>
      <c r="N194" s="36">
        <v>5547929</v>
      </c>
      <c r="O194">
        <v>9</v>
      </c>
    </row>
    <row r="195" spans="1:15">
      <c r="A195" t="s">
        <v>14</v>
      </c>
      <c r="B195">
        <v>2018</v>
      </c>
      <c r="C195" t="s">
        <v>28</v>
      </c>
      <c r="D195" t="s">
        <v>39</v>
      </c>
      <c r="E195" t="s">
        <v>41</v>
      </c>
      <c r="F195" t="s">
        <v>15</v>
      </c>
      <c r="G195" t="s">
        <v>16</v>
      </c>
      <c r="H195" s="35">
        <v>0.1</v>
      </c>
      <c r="I195" s="41">
        <v>0</v>
      </c>
      <c r="J195" s="35">
        <v>281.7</v>
      </c>
      <c r="K195" s="36">
        <v>17</v>
      </c>
      <c r="L195" s="36">
        <v>2742</v>
      </c>
      <c r="M195" s="36">
        <v>772402</v>
      </c>
      <c r="N195" s="36">
        <v>5547929</v>
      </c>
      <c r="O195">
        <v>9</v>
      </c>
    </row>
    <row r="196" spans="1:15">
      <c r="A196" t="s">
        <v>14</v>
      </c>
      <c r="B196">
        <v>2018</v>
      </c>
      <c r="C196" t="s">
        <v>29</v>
      </c>
      <c r="D196" t="s">
        <v>39</v>
      </c>
      <c r="E196" t="s">
        <v>40</v>
      </c>
      <c r="F196" t="s">
        <v>15</v>
      </c>
      <c r="G196" t="s">
        <v>16</v>
      </c>
      <c r="H196" s="35">
        <v>0.3</v>
      </c>
      <c r="I196" s="41">
        <v>2E-3</v>
      </c>
      <c r="J196" s="35">
        <v>200.2</v>
      </c>
      <c r="K196" s="36">
        <v>126</v>
      </c>
      <c r="L196" s="36">
        <v>9501</v>
      </c>
      <c r="M196" s="36">
        <v>1902018</v>
      </c>
      <c r="N196" s="36">
        <v>5547929</v>
      </c>
      <c r="O196">
        <v>10</v>
      </c>
    </row>
    <row r="197" spans="1:15">
      <c r="A197" t="s">
        <v>14</v>
      </c>
      <c r="B197">
        <v>2018</v>
      </c>
      <c r="C197" t="s">
        <v>29</v>
      </c>
      <c r="D197" t="s">
        <v>39</v>
      </c>
      <c r="E197" t="s">
        <v>41</v>
      </c>
      <c r="F197" t="s">
        <v>15</v>
      </c>
      <c r="G197" t="s">
        <v>16</v>
      </c>
      <c r="H197" s="35">
        <v>0.1</v>
      </c>
      <c r="I197" s="41">
        <v>0</v>
      </c>
      <c r="J197" s="35">
        <v>119.6</v>
      </c>
      <c r="K197" s="36">
        <v>13</v>
      </c>
      <c r="L197" s="36">
        <v>2462</v>
      </c>
      <c r="M197" s="36">
        <v>294514</v>
      </c>
      <c r="N197" s="36">
        <v>5547929</v>
      </c>
      <c r="O197">
        <v>10</v>
      </c>
    </row>
    <row r="198" spans="1:15">
      <c r="A198" t="s">
        <v>14</v>
      </c>
      <c r="B198">
        <v>2018</v>
      </c>
      <c r="C198" t="s">
        <v>29</v>
      </c>
      <c r="D198" t="s">
        <v>42</v>
      </c>
      <c r="E198" t="s">
        <v>40</v>
      </c>
      <c r="F198" t="s">
        <v>15</v>
      </c>
      <c r="G198" t="s">
        <v>16</v>
      </c>
      <c r="H198" s="35">
        <v>0</v>
      </c>
      <c r="I198" s="41">
        <v>0</v>
      </c>
      <c r="J198" s="35">
        <v>9</v>
      </c>
      <c r="K198" s="36">
        <v>1</v>
      </c>
      <c r="L198" s="36">
        <v>916</v>
      </c>
      <c r="M198" s="36">
        <v>8244</v>
      </c>
      <c r="N198" s="36">
        <v>5547929</v>
      </c>
      <c r="O198">
        <v>10</v>
      </c>
    </row>
    <row r="199" spans="1:15">
      <c r="A199" t="s">
        <v>14</v>
      </c>
      <c r="B199">
        <v>2018</v>
      </c>
      <c r="C199" t="s">
        <v>30</v>
      </c>
      <c r="D199" t="s">
        <v>39</v>
      </c>
      <c r="E199" t="s">
        <v>40</v>
      </c>
      <c r="F199" t="s">
        <v>15</v>
      </c>
      <c r="G199" t="s">
        <v>16</v>
      </c>
      <c r="H199" s="35">
        <v>0.3</v>
      </c>
      <c r="I199" s="41">
        <v>2E-3</v>
      </c>
      <c r="J199" s="35">
        <v>154.19999999999999</v>
      </c>
      <c r="K199" s="36">
        <v>122</v>
      </c>
      <c r="L199" s="36">
        <v>9183</v>
      </c>
      <c r="M199" s="36">
        <v>1415698</v>
      </c>
      <c r="N199" s="36">
        <v>5547929</v>
      </c>
      <c r="O199">
        <v>11</v>
      </c>
    </row>
    <row r="200" spans="1:15">
      <c r="A200" t="s">
        <v>14</v>
      </c>
      <c r="B200">
        <v>2018</v>
      </c>
      <c r="C200" t="s">
        <v>30</v>
      </c>
      <c r="D200" t="s">
        <v>39</v>
      </c>
      <c r="E200" t="s">
        <v>41</v>
      </c>
      <c r="F200" t="s">
        <v>15</v>
      </c>
      <c r="G200" t="s">
        <v>16</v>
      </c>
      <c r="H200" s="35">
        <v>0</v>
      </c>
      <c r="I200" s="41">
        <v>0</v>
      </c>
      <c r="J200" s="35">
        <v>337.3</v>
      </c>
      <c r="K200" s="36">
        <v>8</v>
      </c>
      <c r="L200" s="36">
        <v>368</v>
      </c>
      <c r="M200" s="36">
        <v>124123</v>
      </c>
      <c r="N200" s="36">
        <v>5547929</v>
      </c>
      <c r="O200">
        <v>11</v>
      </c>
    </row>
    <row r="201" spans="1:15">
      <c r="A201" t="s">
        <v>14</v>
      </c>
      <c r="B201">
        <v>2018</v>
      </c>
      <c r="C201" t="s">
        <v>30</v>
      </c>
      <c r="D201" t="s">
        <v>42</v>
      </c>
      <c r="E201" t="s">
        <v>40</v>
      </c>
      <c r="F201" t="s">
        <v>15</v>
      </c>
      <c r="G201" t="s">
        <v>16</v>
      </c>
      <c r="H201" s="35">
        <v>0</v>
      </c>
      <c r="I201" s="41">
        <v>0</v>
      </c>
      <c r="J201" s="35">
        <v>117</v>
      </c>
      <c r="K201" s="36">
        <v>1</v>
      </c>
      <c r="L201" s="36">
        <v>918</v>
      </c>
      <c r="M201" s="36">
        <v>107406</v>
      </c>
      <c r="N201" s="36">
        <v>5547929</v>
      </c>
      <c r="O201">
        <v>11</v>
      </c>
    </row>
    <row r="202" spans="1:15">
      <c r="A202" t="s">
        <v>14</v>
      </c>
      <c r="B202">
        <v>2018</v>
      </c>
      <c r="C202" t="s">
        <v>31</v>
      </c>
      <c r="D202" t="s">
        <v>39</v>
      </c>
      <c r="E202" t="s">
        <v>40</v>
      </c>
      <c r="F202" t="s">
        <v>15</v>
      </c>
      <c r="G202" t="s">
        <v>16</v>
      </c>
      <c r="H202" s="35">
        <v>0.5</v>
      </c>
      <c r="I202" s="41">
        <v>4.0000000000000001E-3</v>
      </c>
      <c r="J202" s="35">
        <v>136.9</v>
      </c>
      <c r="K202" s="36">
        <v>158</v>
      </c>
      <c r="L202" s="36">
        <v>22092</v>
      </c>
      <c r="M202" s="36">
        <v>3024886</v>
      </c>
      <c r="N202" s="36">
        <v>5547929</v>
      </c>
      <c r="O202">
        <v>12</v>
      </c>
    </row>
    <row r="203" spans="1:15">
      <c r="A203" t="s">
        <v>14</v>
      </c>
      <c r="B203">
        <v>2018</v>
      </c>
      <c r="C203" t="s">
        <v>31</v>
      </c>
      <c r="D203" t="s">
        <v>39</v>
      </c>
      <c r="E203" t="s">
        <v>41</v>
      </c>
      <c r="F203" t="s">
        <v>15</v>
      </c>
      <c r="G203" t="s">
        <v>16</v>
      </c>
      <c r="H203" s="35">
        <v>0</v>
      </c>
      <c r="I203" s="41">
        <v>0</v>
      </c>
      <c r="J203" s="35">
        <v>369.5</v>
      </c>
      <c r="K203" s="36">
        <v>13</v>
      </c>
      <c r="L203" s="36">
        <v>509</v>
      </c>
      <c r="M203" s="36">
        <v>188064</v>
      </c>
      <c r="N203" s="36">
        <v>5547929</v>
      </c>
      <c r="O203">
        <v>12</v>
      </c>
    </row>
    <row r="204" spans="1:15">
      <c r="A204" t="s">
        <v>14</v>
      </c>
      <c r="B204">
        <v>2018</v>
      </c>
      <c r="C204" t="s">
        <v>31</v>
      </c>
      <c r="D204" t="s">
        <v>42</v>
      </c>
      <c r="E204" t="s">
        <v>40</v>
      </c>
      <c r="F204" t="s">
        <v>15</v>
      </c>
      <c r="G204" t="s">
        <v>16</v>
      </c>
      <c r="H204" s="35">
        <v>0</v>
      </c>
      <c r="I204" s="41">
        <v>0</v>
      </c>
      <c r="J204" s="35">
        <v>14.1</v>
      </c>
      <c r="K204" s="36">
        <v>2</v>
      </c>
      <c r="L204" s="36">
        <v>1981</v>
      </c>
      <c r="M204" s="36">
        <v>27948</v>
      </c>
      <c r="N204" s="36">
        <v>5547929</v>
      </c>
      <c r="O204">
        <v>12</v>
      </c>
    </row>
    <row r="205" spans="1:15">
      <c r="A205" t="s">
        <v>14</v>
      </c>
      <c r="B205">
        <v>2019</v>
      </c>
      <c r="C205" t="s">
        <v>20</v>
      </c>
      <c r="D205" t="s">
        <v>39</v>
      </c>
      <c r="E205" t="s">
        <v>40</v>
      </c>
      <c r="F205" t="s">
        <v>15</v>
      </c>
      <c r="G205" t="s">
        <v>16</v>
      </c>
      <c r="H205" s="35">
        <v>0.5</v>
      </c>
      <c r="I205" s="41">
        <v>2E-3</v>
      </c>
      <c r="J205" s="35">
        <v>187.4</v>
      </c>
      <c r="K205" s="36">
        <v>195</v>
      </c>
      <c r="L205" s="36">
        <v>13829</v>
      </c>
      <c r="M205" s="36">
        <v>2591550</v>
      </c>
      <c r="N205" s="36">
        <v>5589368</v>
      </c>
      <c r="O205">
        <v>1</v>
      </c>
    </row>
    <row r="206" spans="1:15">
      <c r="A206" t="s">
        <v>14</v>
      </c>
      <c r="B206">
        <v>2019</v>
      </c>
      <c r="C206" t="s">
        <v>20</v>
      </c>
      <c r="D206" t="s">
        <v>39</v>
      </c>
      <c r="E206" t="s">
        <v>41</v>
      </c>
      <c r="F206" t="s">
        <v>15</v>
      </c>
      <c r="G206" t="s">
        <v>16</v>
      </c>
      <c r="H206" s="35">
        <v>0.1</v>
      </c>
      <c r="I206" s="41">
        <v>0</v>
      </c>
      <c r="J206" s="35">
        <v>229.2</v>
      </c>
      <c r="K206" s="36">
        <v>13</v>
      </c>
      <c r="L206" s="36">
        <v>1413</v>
      </c>
      <c r="M206" s="36">
        <v>323841</v>
      </c>
      <c r="N206" s="36">
        <v>5589368</v>
      </c>
      <c r="O206">
        <v>1</v>
      </c>
    </row>
    <row r="207" spans="1:15">
      <c r="A207" t="s">
        <v>14</v>
      </c>
      <c r="B207">
        <v>2019</v>
      </c>
      <c r="C207" t="s">
        <v>20</v>
      </c>
      <c r="D207" t="s">
        <v>42</v>
      </c>
      <c r="E207" t="s">
        <v>40</v>
      </c>
      <c r="F207" t="s">
        <v>15</v>
      </c>
      <c r="G207" t="s">
        <v>16</v>
      </c>
      <c r="H207" s="35">
        <v>0</v>
      </c>
      <c r="I207" s="41">
        <v>0</v>
      </c>
      <c r="J207" s="35">
        <v>11</v>
      </c>
      <c r="K207" s="36">
        <v>2</v>
      </c>
      <c r="L207" s="36">
        <v>1107</v>
      </c>
      <c r="M207" s="36">
        <v>12132</v>
      </c>
      <c r="N207" s="36">
        <v>5589368</v>
      </c>
      <c r="O207">
        <v>1</v>
      </c>
    </row>
    <row r="208" spans="1:15">
      <c r="A208" t="s">
        <v>14</v>
      </c>
      <c r="B208">
        <v>2019</v>
      </c>
      <c r="C208" t="s">
        <v>21</v>
      </c>
      <c r="D208" t="s">
        <v>39</v>
      </c>
      <c r="E208" t="s">
        <v>40</v>
      </c>
      <c r="F208" t="s">
        <v>15</v>
      </c>
      <c r="G208" t="s">
        <v>16</v>
      </c>
      <c r="H208" s="35">
        <v>0.3</v>
      </c>
      <c r="I208" s="41">
        <v>1E-3</v>
      </c>
      <c r="J208" s="35">
        <v>285.39999999999998</v>
      </c>
      <c r="K208" s="36">
        <v>153</v>
      </c>
      <c r="L208" s="36">
        <v>6745</v>
      </c>
      <c r="M208" s="36">
        <v>1925180</v>
      </c>
      <c r="N208" s="36">
        <v>5589368</v>
      </c>
      <c r="O208">
        <v>2</v>
      </c>
    </row>
    <row r="209" spans="1:15">
      <c r="A209" t="s">
        <v>14</v>
      </c>
      <c r="B209">
        <v>2019</v>
      </c>
      <c r="C209" t="s">
        <v>21</v>
      </c>
      <c r="D209" t="s">
        <v>39</v>
      </c>
      <c r="E209" t="s">
        <v>41</v>
      </c>
      <c r="F209" t="s">
        <v>15</v>
      </c>
      <c r="G209" t="s">
        <v>16</v>
      </c>
      <c r="H209" s="35">
        <v>0.1</v>
      </c>
      <c r="I209" s="41">
        <v>0</v>
      </c>
      <c r="J209" s="35">
        <v>873.4</v>
      </c>
      <c r="K209" s="36">
        <v>6</v>
      </c>
      <c r="L209" s="36">
        <v>459</v>
      </c>
      <c r="M209" s="36">
        <v>400892</v>
      </c>
      <c r="N209" s="36">
        <v>5589368</v>
      </c>
      <c r="O209">
        <v>2</v>
      </c>
    </row>
    <row r="210" spans="1:15">
      <c r="A210" t="s">
        <v>14</v>
      </c>
      <c r="B210">
        <v>2019</v>
      </c>
      <c r="C210" t="s">
        <v>22</v>
      </c>
      <c r="D210" t="s">
        <v>39</v>
      </c>
      <c r="E210" t="s">
        <v>40</v>
      </c>
      <c r="F210" t="s">
        <v>15</v>
      </c>
      <c r="G210" t="s">
        <v>16</v>
      </c>
      <c r="H210" s="35">
        <v>1</v>
      </c>
      <c r="I210" s="41">
        <v>5.0000000000000001E-3</v>
      </c>
      <c r="J210" s="35">
        <v>194.9</v>
      </c>
      <c r="K210" s="36">
        <v>278</v>
      </c>
      <c r="L210" s="36">
        <v>27383</v>
      </c>
      <c r="M210" s="36">
        <v>5337882</v>
      </c>
      <c r="N210" s="36">
        <v>5589368</v>
      </c>
      <c r="O210">
        <v>3</v>
      </c>
    </row>
    <row r="211" spans="1:15">
      <c r="A211" t="s">
        <v>14</v>
      </c>
      <c r="B211">
        <v>2019</v>
      </c>
      <c r="C211" t="s">
        <v>22</v>
      </c>
      <c r="D211" t="s">
        <v>39</v>
      </c>
      <c r="E211" t="s">
        <v>41</v>
      </c>
      <c r="F211" t="s">
        <v>15</v>
      </c>
      <c r="G211" t="s">
        <v>16</v>
      </c>
      <c r="H211" s="35">
        <v>0.1</v>
      </c>
      <c r="I211" s="41">
        <v>1E-3</v>
      </c>
      <c r="J211" s="35">
        <v>175.2</v>
      </c>
      <c r="K211" s="36">
        <v>12</v>
      </c>
      <c r="L211" s="36">
        <v>3021</v>
      </c>
      <c r="M211" s="36">
        <v>529417</v>
      </c>
      <c r="N211" s="36">
        <v>5589368</v>
      </c>
      <c r="O211">
        <v>3</v>
      </c>
    </row>
    <row r="212" spans="1:15">
      <c r="A212" t="s">
        <v>14</v>
      </c>
      <c r="B212">
        <v>2019</v>
      </c>
      <c r="C212" t="s">
        <v>22</v>
      </c>
      <c r="D212" t="s">
        <v>42</v>
      </c>
      <c r="E212" t="s">
        <v>40</v>
      </c>
      <c r="F212" t="s">
        <v>15</v>
      </c>
      <c r="G212" t="s">
        <v>16</v>
      </c>
      <c r="H212" s="35">
        <v>0.1</v>
      </c>
      <c r="I212" s="41">
        <v>0</v>
      </c>
      <c r="J212" s="35">
        <v>190</v>
      </c>
      <c r="K212" s="36">
        <v>1</v>
      </c>
      <c r="L212" s="36">
        <v>1914</v>
      </c>
      <c r="M212" s="36">
        <v>363660</v>
      </c>
      <c r="N212" s="36">
        <v>5589368</v>
      </c>
      <c r="O212">
        <v>3</v>
      </c>
    </row>
    <row r="213" spans="1:15">
      <c r="A213" t="s">
        <v>14</v>
      </c>
      <c r="B213">
        <v>2019</v>
      </c>
      <c r="C213" t="s">
        <v>23</v>
      </c>
      <c r="D213" t="s">
        <v>39</v>
      </c>
      <c r="E213" t="s">
        <v>40</v>
      </c>
      <c r="F213" t="s">
        <v>15</v>
      </c>
      <c r="G213" t="s">
        <v>16</v>
      </c>
      <c r="H213" s="35">
        <v>0.4</v>
      </c>
      <c r="I213" s="41">
        <v>3.0000000000000001E-3</v>
      </c>
      <c r="J213" s="35">
        <v>151.30000000000001</v>
      </c>
      <c r="K213" s="36">
        <v>239</v>
      </c>
      <c r="L213" s="36">
        <v>15022</v>
      </c>
      <c r="M213" s="36">
        <v>2272815</v>
      </c>
      <c r="N213" s="36">
        <v>5589368</v>
      </c>
      <c r="O213">
        <v>4</v>
      </c>
    </row>
    <row r="214" spans="1:15">
      <c r="A214" t="s">
        <v>14</v>
      </c>
      <c r="B214">
        <v>2019</v>
      </c>
      <c r="C214" t="s">
        <v>23</v>
      </c>
      <c r="D214" t="s">
        <v>39</v>
      </c>
      <c r="E214" t="s">
        <v>41</v>
      </c>
      <c r="F214" t="s">
        <v>15</v>
      </c>
      <c r="G214" t="s">
        <v>16</v>
      </c>
      <c r="H214" s="35">
        <v>0</v>
      </c>
      <c r="I214" s="41">
        <v>0</v>
      </c>
      <c r="J214" s="35">
        <v>136.6</v>
      </c>
      <c r="K214" s="36">
        <v>14</v>
      </c>
      <c r="L214" s="36">
        <v>1964</v>
      </c>
      <c r="M214" s="36">
        <v>268294</v>
      </c>
      <c r="N214" s="36">
        <v>5589368</v>
      </c>
      <c r="O214">
        <v>4</v>
      </c>
    </row>
    <row r="215" spans="1:15">
      <c r="A215" t="s">
        <v>14</v>
      </c>
      <c r="B215">
        <v>2019</v>
      </c>
      <c r="C215" t="s">
        <v>23</v>
      </c>
      <c r="D215" t="s">
        <v>42</v>
      </c>
      <c r="E215" t="s">
        <v>40</v>
      </c>
      <c r="F215" t="s">
        <v>15</v>
      </c>
      <c r="G215" t="s">
        <v>16</v>
      </c>
      <c r="H215" s="35">
        <v>0</v>
      </c>
      <c r="I215" s="41">
        <v>0</v>
      </c>
      <c r="J215" s="35">
        <v>108.3</v>
      </c>
      <c r="K215" s="36">
        <v>2</v>
      </c>
      <c r="L215" s="36">
        <v>342</v>
      </c>
      <c r="M215" s="36">
        <v>37042</v>
      </c>
      <c r="N215" s="36">
        <v>5589368</v>
      </c>
      <c r="O215">
        <v>4</v>
      </c>
    </row>
    <row r="216" spans="1:15">
      <c r="A216" t="s">
        <v>14</v>
      </c>
      <c r="B216">
        <v>2019</v>
      </c>
      <c r="C216" t="s">
        <v>24</v>
      </c>
      <c r="D216" t="s">
        <v>39</v>
      </c>
      <c r="E216" t="s">
        <v>40</v>
      </c>
      <c r="F216" t="s">
        <v>15</v>
      </c>
      <c r="G216" t="s">
        <v>16</v>
      </c>
      <c r="H216" s="35">
        <v>0.7</v>
      </c>
      <c r="I216" s="41">
        <v>5.0000000000000001E-3</v>
      </c>
      <c r="J216" s="35">
        <v>146.5</v>
      </c>
      <c r="K216" s="36">
        <v>304</v>
      </c>
      <c r="L216" s="36">
        <v>27232</v>
      </c>
      <c r="M216" s="36">
        <v>3990615</v>
      </c>
      <c r="N216" s="36">
        <v>5589368</v>
      </c>
      <c r="O216">
        <v>5</v>
      </c>
    </row>
    <row r="217" spans="1:15">
      <c r="A217" t="s">
        <v>14</v>
      </c>
      <c r="B217">
        <v>2019</v>
      </c>
      <c r="C217" t="s">
        <v>24</v>
      </c>
      <c r="D217" t="s">
        <v>39</v>
      </c>
      <c r="E217" t="s">
        <v>41</v>
      </c>
      <c r="F217" t="s">
        <v>15</v>
      </c>
      <c r="G217" t="s">
        <v>16</v>
      </c>
      <c r="H217" s="35">
        <v>0</v>
      </c>
      <c r="I217" s="41">
        <v>0</v>
      </c>
      <c r="J217" s="35">
        <v>198.9</v>
      </c>
      <c r="K217" s="36">
        <v>11</v>
      </c>
      <c r="L217" s="36">
        <v>429</v>
      </c>
      <c r="M217" s="36">
        <v>85344</v>
      </c>
      <c r="N217" s="36">
        <v>5589368</v>
      </c>
      <c r="O217">
        <v>5</v>
      </c>
    </row>
    <row r="218" spans="1:15">
      <c r="A218" t="s">
        <v>14</v>
      </c>
      <c r="B218">
        <v>2019</v>
      </c>
      <c r="C218" t="s">
        <v>24</v>
      </c>
      <c r="D218" t="s">
        <v>42</v>
      </c>
      <c r="E218" t="s">
        <v>40</v>
      </c>
      <c r="F218" t="s">
        <v>15</v>
      </c>
      <c r="G218" t="s">
        <v>16</v>
      </c>
      <c r="H218" s="35">
        <v>0.2</v>
      </c>
      <c r="I218" s="41">
        <v>1E-3</v>
      </c>
      <c r="J218" s="35">
        <v>190.6</v>
      </c>
      <c r="K218" s="36">
        <v>4</v>
      </c>
      <c r="L218" s="36">
        <v>4525</v>
      </c>
      <c r="M218" s="36">
        <v>862242</v>
      </c>
      <c r="N218" s="36">
        <v>5589368</v>
      </c>
      <c r="O218">
        <v>5</v>
      </c>
    </row>
    <row r="219" spans="1:15">
      <c r="A219" t="s">
        <v>14</v>
      </c>
      <c r="B219">
        <v>2019</v>
      </c>
      <c r="C219" t="s">
        <v>25</v>
      </c>
      <c r="D219" t="s">
        <v>39</v>
      </c>
      <c r="E219" t="s">
        <v>40</v>
      </c>
      <c r="F219" t="s">
        <v>15</v>
      </c>
      <c r="G219" t="s">
        <v>16</v>
      </c>
      <c r="H219" s="35">
        <v>0.8</v>
      </c>
      <c r="I219" s="41">
        <v>3.0000000000000001E-3</v>
      </c>
      <c r="J219" s="35">
        <v>219.1</v>
      </c>
      <c r="K219" s="36">
        <v>267</v>
      </c>
      <c r="L219" s="36">
        <v>19542</v>
      </c>
      <c r="M219" s="36">
        <v>4282049</v>
      </c>
      <c r="N219" s="36">
        <v>5589368</v>
      </c>
      <c r="O219">
        <v>6</v>
      </c>
    </row>
    <row r="220" spans="1:15">
      <c r="A220" t="s">
        <v>14</v>
      </c>
      <c r="B220">
        <v>2019</v>
      </c>
      <c r="C220" t="s">
        <v>25</v>
      </c>
      <c r="D220" t="s">
        <v>39</v>
      </c>
      <c r="E220" t="s">
        <v>41</v>
      </c>
      <c r="F220" t="s">
        <v>15</v>
      </c>
      <c r="G220" t="s">
        <v>16</v>
      </c>
      <c r="H220" s="35">
        <v>0</v>
      </c>
      <c r="I220" s="41">
        <v>0</v>
      </c>
      <c r="J220" s="35">
        <v>259.7</v>
      </c>
      <c r="K220" s="36">
        <v>8</v>
      </c>
      <c r="L220" s="36">
        <v>570</v>
      </c>
      <c r="M220" s="36">
        <v>148039</v>
      </c>
      <c r="N220" s="36">
        <v>5589368</v>
      </c>
      <c r="O220">
        <v>6</v>
      </c>
    </row>
    <row r="221" spans="1:15">
      <c r="A221" t="s">
        <v>14</v>
      </c>
      <c r="B221">
        <v>2019</v>
      </c>
      <c r="C221" t="s">
        <v>25</v>
      </c>
      <c r="D221" t="s">
        <v>42</v>
      </c>
      <c r="E221" t="s">
        <v>40</v>
      </c>
      <c r="F221" t="s">
        <v>15</v>
      </c>
      <c r="G221" t="s">
        <v>16</v>
      </c>
      <c r="H221" s="35">
        <v>0.1</v>
      </c>
      <c r="I221" s="41">
        <v>1E-3</v>
      </c>
      <c r="J221" s="35">
        <v>107.4</v>
      </c>
      <c r="K221" s="36">
        <v>4</v>
      </c>
      <c r="L221" s="36">
        <v>4616</v>
      </c>
      <c r="M221" s="36">
        <v>495920</v>
      </c>
      <c r="N221" s="36">
        <v>5589368</v>
      </c>
      <c r="O221">
        <v>6</v>
      </c>
    </row>
    <row r="222" spans="1:15">
      <c r="A222" t="s">
        <v>14</v>
      </c>
      <c r="B222">
        <v>2019</v>
      </c>
      <c r="C222" t="s">
        <v>26</v>
      </c>
      <c r="D222" t="s">
        <v>39</v>
      </c>
      <c r="E222" t="s">
        <v>40</v>
      </c>
      <c r="F222" t="s">
        <v>15</v>
      </c>
      <c r="G222" t="s">
        <v>16</v>
      </c>
      <c r="H222" s="35">
        <v>0.2</v>
      </c>
      <c r="I222" s="41">
        <v>2E-3</v>
      </c>
      <c r="J222" s="35">
        <v>159.1</v>
      </c>
      <c r="K222" s="36">
        <v>146</v>
      </c>
      <c r="L222" s="36">
        <v>8387</v>
      </c>
      <c r="M222" s="36">
        <v>1334645</v>
      </c>
      <c r="N222" s="36">
        <v>5589368</v>
      </c>
      <c r="O222">
        <v>7</v>
      </c>
    </row>
    <row r="223" spans="1:15">
      <c r="A223" t="s">
        <v>14</v>
      </c>
      <c r="B223">
        <v>2019</v>
      </c>
      <c r="C223" t="s">
        <v>26</v>
      </c>
      <c r="D223" t="s">
        <v>39</v>
      </c>
      <c r="E223" t="s">
        <v>41</v>
      </c>
      <c r="F223" t="s">
        <v>15</v>
      </c>
      <c r="G223" t="s">
        <v>16</v>
      </c>
      <c r="H223" s="35">
        <v>0.1</v>
      </c>
      <c r="I223" s="41">
        <v>0</v>
      </c>
      <c r="J223" s="35">
        <v>256.5</v>
      </c>
      <c r="K223" s="36">
        <v>10</v>
      </c>
      <c r="L223" s="36">
        <v>1489</v>
      </c>
      <c r="M223" s="36">
        <v>381920</v>
      </c>
      <c r="N223" s="36">
        <v>5589368</v>
      </c>
      <c r="O223">
        <v>7</v>
      </c>
    </row>
    <row r="224" spans="1:15">
      <c r="A224" t="s">
        <v>14</v>
      </c>
      <c r="B224">
        <v>2019</v>
      </c>
      <c r="C224" t="s">
        <v>26</v>
      </c>
      <c r="D224" t="s">
        <v>42</v>
      </c>
      <c r="E224" t="s">
        <v>40</v>
      </c>
      <c r="F224" t="s">
        <v>15</v>
      </c>
      <c r="G224" t="s">
        <v>16</v>
      </c>
      <c r="H224" s="35">
        <v>0</v>
      </c>
      <c r="I224" s="41">
        <v>0</v>
      </c>
      <c r="J224" s="35">
        <v>298</v>
      </c>
      <c r="K224" s="36">
        <v>1</v>
      </c>
      <c r="L224" s="36">
        <v>67</v>
      </c>
      <c r="M224" s="36">
        <v>19966</v>
      </c>
      <c r="N224" s="36">
        <v>5589368</v>
      </c>
      <c r="O224">
        <v>7</v>
      </c>
    </row>
    <row r="225" spans="1:15">
      <c r="A225" t="s">
        <v>14</v>
      </c>
      <c r="B225">
        <v>2019</v>
      </c>
      <c r="C225" t="s">
        <v>27</v>
      </c>
      <c r="D225" t="s">
        <v>39</v>
      </c>
      <c r="E225" t="s">
        <v>40</v>
      </c>
      <c r="F225" t="s">
        <v>15</v>
      </c>
      <c r="G225" t="s">
        <v>16</v>
      </c>
      <c r="H225" s="35">
        <v>0.6</v>
      </c>
      <c r="I225" s="41">
        <v>3.0000000000000001E-3</v>
      </c>
      <c r="J225" s="35">
        <v>197.1</v>
      </c>
      <c r="K225" s="36">
        <v>124</v>
      </c>
      <c r="L225" s="36">
        <v>15757</v>
      </c>
      <c r="M225" s="36">
        <v>3106047</v>
      </c>
      <c r="N225" s="36">
        <v>5589368</v>
      </c>
      <c r="O225">
        <v>8</v>
      </c>
    </row>
    <row r="226" spans="1:15">
      <c r="A226" t="s">
        <v>14</v>
      </c>
      <c r="B226">
        <v>2019</v>
      </c>
      <c r="C226" t="s">
        <v>27</v>
      </c>
      <c r="D226" t="s">
        <v>39</v>
      </c>
      <c r="E226" t="s">
        <v>41</v>
      </c>
      <c r="F226" t="s">
        <v>15</v>
      </c>
      <c r="G226" t="s">
        <v>16</v>
      </c>
      <c r="H226" s="35">
        <v>0</v>
      </c>
      <c r="I226" s="41">
        <v>0</v>
      </c>
      <c r="J226" s="35">
        <v>339.2</v>
      </c>
      <c r="K226" s="36">
        <v>12</v>
      </c>
      <c r="L226" s="36">
        <v>623</v>
      </c>
      <c r="M226" s="36">
        <v>211334</v>
      </c>
      <c r="N226" s="36">
        <v>5589368</v>
      </c>
      <c r="O226">
        <v>8</v>
      </c>
    </row>
    <row r="227" spans="1:15">
      <c r="A227" t="s">
        <v>14</v>
      </c>
      <c r="B227">
        <v>2019</v>
      </c>
      <c r="C227" t="s">
        <v>27</v>
      </c>
      <c r="D227" t="s">
        <v>42</v>
      </c>
      <c r="E227" t="s">
        <v>40</v>
      </c>
      <c r="F227" t="s">
        <v>15</v>
      </c>
      <c r="G227" t="s">
        <v>16</v>
      </c>
      <c r="H227" s="35">
        <v>0.1</v>
      </c>
      <c r="I227" s="41">
        <v>1E-3</v>
      </c>
      <c r="J227" s="35">
        <v>88.5</v>
      </c>
      <c r="K227" s="36">
        <v>1</v>
      </c>
      <c r="L227" s="36">
        <v>7839</v>
      </c>
      <c r="M227" s="36">
        <v>693386</v>
      </c>
      <c r="N227" s="36">
        <v>5589368</v>
      </c>
      <c r="O227">
        <v>8</v>
      </c>
    </row>
    <row r="228" spans="1:15">
      <c r="A228" t="s">
        <v>14</v>
      </c>
      <c r="B228">
        <v>2019</v>
      </c>
      <c r="C228" t="s">
        <v>28</v>
      </c>
      <c r="D228" t="s">
        <v>39</v>
      </c>
      <c r="E228" t="s">
        <v>40</v>
      </c>
      <c r="F228" t="s">
        <v>15</v>
      </c>
      <c r="G228" t="s">
        <v>16</v>
      </c>
      <c r="H228" s="35">
        <v>0.1</v>
      </c>
      <c r="I228" s="41">
        <v>2E-3</v>
      </c>
      <c r="J228" s="35">
        <v>93.2</v>
      </c>
      <c r="K228" s="36">
        <v>108</v>
      </c>
      <c r="L228" s="36">
        <v>8458</v>
      </c>
      <c r="M228" s="36">
        <v>788561</v>
      </c>
      <c r="N228" s="36">
        <v>5589368</v>
      </c>
      <c r="O228">
        <v>9</v>
      </c>
    </row>
    <row r="229" spans="1:15">
      <c r="A229" t="s">
        <v>14</v>
      </c>
      <c r="B229">
        <v>2019</v>
      </c>
      <c r="C229" t="s">
        <v>28</v>
      </c>
      <c r="D229" t="s">
        <v>39</v>
      </c>
      <c r="E229" t="s">
        <v>41</v>
      </c>
      <c r="F229" t="s">
        <v>15</v>
      </c>
      <c r="G229" t="s">
        <v>16</v>
      </c>
      <c r="H229" s="35">
        <v>0.1</v>
      </c>
      <c r="I229" s="41">
        <v>1E-3</v>
      </c>
      <c r="J229" s="35">
        <v>73.2</v>
      </c>
      <c r="K229" s="36">
        <v>10</v>
      </c>
      <c r="L229" s="36">
        <v>5591</v>
      </c>
      <c r="M229" s="36">
        <v>409420</v>
      </c>
      <c r="N229" s="36">
        <v>5589368</v>
      </c>
      <c r="O229">
        <v>9</v>
      </c>
    </row>
    <row r="230" spans="1:15">
      <c r="A230" t="s">
        <v>14</v>
      </c>
      <c r="B230">
        <v>2019</v>
      </c>
      <c r="C230" t="s">
        <v>28</v>
      </c>
      <c r="D230" t="s">
        <v>42</v>
      </c>
      <c r="E230" t="s">
        <v>40</v>
      </c>
      <c r="F230" t="s">
        <v>15</v>
      </c>
      <c r="G230" t="s">
        <v>16</v>
      </c>
      <c r="H230" s="35">
        <v>0</v>
      </c>
      <c r="I230" s="41">
        <v>0</v>
      </c>
      <c r="J230" s="35">
        <v>75</v>
      </c>
      <c r="K230" s="36">
        <v>4</v>
      </c>
      <c r="L230" s="36">
        <v>2506</v>
      </c>
      <c r="M230" s="36">
        <v>187832</v>
      </c>
      <c r="N230" s="36">
        <v>5589368</v>
      </c>
      <c r="O230">
        <v>9</v>
      </c>
    </row>
    <row r="231" spans="1:15">
      <c r="A231" t="s">
        <v>14</v>
      </c>
      <c r="B231">
        <v>2019</v>
      </c>
      <c r="C231" t="s">
        <v>29</v>
      </c>
      <c r="D231" t="s">
        <v>39</v>
      </c>
      <c r="E231" t="s">
        <v>40</v>
      </c>
      <c r="F231" t="s">
        <v>15</v>
      </c>
      <c r="G231" t="s">
        <v>16</v>
      </c>
      <c r="H231" s="35">
        <v>0.2</v>
      </c>
      <c r="I231" s="41">
        <v>1E-3</v>
      </c>
      <c r="J231" s="35">
        <v>188.8</v>
      </c>
      <c r="K231" s="36">
        <v>98</v>
      </c>
      <c r="L231" s="36">
        <v>5938</v>
      </c>
      <c r="M231" s="36">
        <v>1121369</v>
      </c>
      <c r="N231" s="36">
        <v>5589368</v>
      </c>
      <c r="O231">
        <v>10</v>
      </c>
    </row>
    <row r="232" spans="1:15">
      <c r="A232" t="s">
        <v>14</v>
      </c>
      <c r="B232">
        <v>2019</v>
      </c>
      <c r="C232" t="s">
        <v>29</v>
      </c>
      <c r="D232" t="s">
        <v>39</v>
      </c>
      <c r="E232" t="s">
        <v>41</v>
      </c>
      <c r="F232" t="s">
        <v>15</v>
      </c>
      <c r="G232" t="s">
        <v>16</v>
      </c>
      <c r="H232" s="35">
        <v>0</v>
      </c>
      <c r="I232" s="41">
        <v>0</v>
      </c>
      <c r="J232" s="35">
        <v>407.6</v>
      </c>
      <c r="K232" s="36">
        <v>6</v>
      </c>
      <c r="L232" s="36">
        <v>457</v>
      </c>
      <c r="M232" s="36">
        <v>186255</v>
      </c>
      <c r="N232" s="36">
        <v>5589368</v>
      </c>
      <c r="O232">
        <v>10</v>
      </c>
    </row>
    <row r="233" spans="1:15">
      <c r="A233" t="s">
        <v>14</v>
      </c>
      <c r="B233">
        <v>2019</v>
      </c>
      <c r="C233" t="s">
        <v>29</v>
      </c>
      <c r="D233" t="s">
        <v>42</v>
      </c>
      <c r="E233" t="s">
        <v>40</v>
      </c>
      <c r="F233" t="s">
        <v>15</v>
      </c>
      <c r="G233" t="s">
        <v>16</v>
      </c>
      <c r="H233" s="35">
        <v>0.1</v>
      </c>
      <c r="I233" s="41">
        <v>0</v>
      </c>
      <c r="J233" s="35">
        <v>516.6</v>
      </c>
      <c r="K233" s="36">
        <v>2</v>
      </c>
      <c r="L233" s="36">
        <v>1107</v>
      </c>
      <c r="M233" s="36">
        <v>571868</v>
      </c>
      <c r="N233" s="36">
        <v>5589368</v>
      </c>
      <c r="O233">
        <v>10</v>
      </c>
    </row>
    <row r="234" spans="1:15">
      <c r="A234" t="s">
        <v>14</v>
      </c>
      <c r="B234">
        <v>2019</v>
      </c>
      <c r="C234" t="s">
        <v>30</v>
      </c>
      <c r="D234" t="s">
        <v>39</v>
      </c>
      <c r="E234" t="s">
        <v>40</v>
      </c>
      <c r="F234" t="s">
        <v>15</v>
      </c>
      <c r="G234" t="s">
        <v>16</v>
      </c>
      <c r="H234" s="35">
        <v>0.3</v>
      </c>
      <c r="I234" s="41">
        <v>2E-3</v>
      </c>
      <c r="J234" s="35">
        <v>150.30000000000001</v>
      </c>
      <c r="K234" s="36">
        <v>94</v>
      </c>
      <c r="L234" s="36">
        <v>10225</v>
      </c>
      <c r="M234" s="36">
        <v>1536864</v>
      </c>
      <c r="N234" s="36">
        <v>5589368</v>
      </c>
      <c r="O234">
        <v>11</v>
      </c>
    </row>
    <row r="235" spans="1:15">
      <c r="A235" t="s">
        <v>14</v>
      </c>
      <c r="B235">
        <v>2019</v>
      </c>
      <c r="C235" t="s">
        <v>30</v>
      </c>
      <c r="D235" t="s">
        <v>39</v>
      </c>
      <c r="E235" t="s">
        <v>41</v>
      </c>
      <c r="F235" t="s">
        <v>15</v>
      </c>
      <c r="G235" t="s">
        <v>16</v>
      </c>
      <c r="H235" s="35">
        <v>0.1</v>
      </c>
      <c r="I235" s="41">
        <v>1E-3</v>
      </c>
      <c r="J235" s="35">
        <v>102.3</v>
      </c>
      <c r="K235" s="36">
        <v>8</v>
      </c>
      <c r="L235" s="36">
        <v>3989</v>
      </c>
      <c r="M235" s="36">
        <v>408052</v>
      </c>
      <c r="N235" s="36">
        <v>5589368</v>
      </c>
      <c r="O235">
        <v>11</v>
      </c>
    </row>
    <row r="236" spans="1:15">
      <c r="A236" t="s">
        <v>14</v>
      </c>
      <c r="B236">
        <v>2019</v>
      </c>
      <c r="C236" t="s">
        <v>30</v>
      </c>
      <c r="D236" t="s">
        <v>42</v>
      </c>
      <c r="E236" t="s">
        <v>40</v>
      </c>
      <c r="F236" t="s">
        <v>15</v>
      </c>
      <c r="G236" t="s">
        <v>16</v>
      </c>
      <c r="H236" s="35">
        <v>0</v>
      </c>
      <c r="I236" s="41">
        <v>1E-3</v>
      </c>
      <c r="J236" s="35">
        <v>31</v>
      </c>
      <c r="K236" s="36">
        <v>1</v>
      </c>
      <c r="L236" s="36">
        <v>3549</v>
      </c>
      <c r="M236" s="36">
        <v>110019</v>
      </c>
      <c r="N236" s="36">
        <v>5589368</v>
      </c>
      <c r="O236">
        <v>11</v>
      </c>
    </row>
    <row r="237" spans="1:15">
      <c r="A237" t="s">
        <v>14</v>
      </c>
      <c r="B237">
        <v>2019</v>
      </c>
      <c r="C237" t="s">
        <v>31</v>
      </c>
      <c r="D237" t="s">
        <v>39</v>
      </c>
      <c r="E237" t="s">
        <v>40</v>
      </c>
      <c r="F237" t="s">
        <v>15</v>
      </c>
      <c r="G237" t="s">
        <v>16</v>
      </c>
      <c r="H237" s="35">
        <v>0.2</v>
      </c>
      <c r="I237" s="41">
        <v>2E-3</v>
      </c>
      <c r="J237" s="35">
        <v>127.8</v>
      </c>
      <c r="K237" s="36">
        <v>106</v>
      </c>
      <c r="L237" s="36">
        <v>9019</v>
      </c>
      <c r="M237" s="36">
        <v>1152392</v>
      </c>
      <c r="N237" s="36">
        <v>5589368</v>
      </c>
      <c r="O237">
        <v>12</v>
      </c>
    </row>
    <row r="238" spans="1:15">
      <c r="A238" t="s">
        <v>14</v>
      </c>
      <c r="B238">
        <v>2019</v>
      </c>
      <c r="C238" t="s">
        <v>31</v>
      </c>
      <c r="D238" t="s">
        <v>39</v>
      </c>
      <c r="E238" t="s">
        <v>41</v>
      </c>
      <c r="F238" t="s">
        <v>15</v>
      </c>
      <c r="G238" t="s">
        <v>16</v>
      </c>
      <c r="H238" s="35">
        <v>0</v>
      </c>
      <c r="I238" s="41">
        <v>0</v>
      </c>
      <c r="J238" s="35">
        <v>128.19999999999999</v>
      </c>
      <c r="K238" s="36">
        <v>2</v>
      </c>
      <c r="L238" s="36">
        <v>107</v>
      </c>
      <c r="M238" s="36">
        <v>13718</v>
      </c>
      <c r="N238" s="36">
        <v>5589368</v>
      </c>
      <c r="O238">
        <v>12</v>
      </c>
    </row>
    <row r="239" spans="1:15">
      <c r="A239" t="s">
        <v>14</v>
      </c>
      <c r="B239">
        <v>2020</v>
      </c>
      <c r="C239" t="s">
        <v>20</v>
      </c>
      <c r="D239" t="s">
        <v>39</v>
      </c>
      <c r="E239" t="s">
        <v>40</v>
      </c>
      <c r="F239" t="s">
        <v>15</v>
      </c>
      <c r="G239" t="s">
        <v>16</v>
      </c>
      <c r="H239" s="35">
        <v>0.3</v>
      </c>
      <c r="I239" s="41">
        <v>2E-3</v>
      </c>
      <c r="J239" s="35">
        <v>123.8</v>
      </c>
      <c r="K239" s="36">
        <v>98</v>
      </c>
      <c r="L239" s="36">
        <v>13660</v>
      </c>
      <c r="M239" s="36">
        <v>1691650</v>
      </c>
      <c r="N239" s="36">
        <v>5631670</v>
      </c>
      <c r="O239">
        <v>1</v>
      </c>
    </row>
    <row r="240" spans="1:15">
      <c r="A240" t="s">
        <v>14</v>
      </c>
      <c r="B240">
        <v>2020</v>
      </c>
      <c r="C240" t="s">
        <v>20</v>
      </c>
      <c r="D240" t="s">
        <v>39</v>
      </c>
      <c r="E240" t="s">
        <v>41</v>
      </c>
      <c r="F240" t="s">
        <v>15</v>
      </c>
      <c r="G240" t="s">
        <v>16</v>
      </c>
      <c r="H240" s="35">
        <v>0</v>
      </c>
      <c r="I240" s="41">
        <v>0</v>
      </c>
      <c r="J240" s="35">
        <v>621.29999999999995</v>
      </c>
      <c r="K240" s="36">
        <v>4</v>
      </c>
      <c r="L240" s="36">
        <v>266</v>
      </c>
      <c r="M240" s="36">
        <v>165270</v>
      </c>
      <c r="N240" s="36">
        <v>5631670</v>
      </c>
      <c r="O240">
        <v>1</v>
      </c>
    </row>
    <row r="241" spans="1:15">
      <c r="A241" t="s">
        <v>14</v>
      </c>
      <c r="B241">
        <v>2020</v>
      </c>
      <c r="C241" t="s">
        <v>20</v>
      </c>
      <c r="D241" t="s">
        <v>42</v>
      </c>
      <c r="E241" t="s">
        <v>40</v>
      </c>
      <c r="F241" t="s">
        <v>15</v>
      </c>
      <c r="G241" t="s">
        <v>16</v>
      </c>
      <c r="H241" s="35">
        <v>0</v>
      </c>
      <c r="I241" s="41">
        <v>0</v>
      </c>
      <c r="J241" s="35">
        <v>117.9</v>
      </c>
      <c r="K241" s="36">
        <v>1</v>
      </c>
      <c r="L241" s="36">
        <v>1953</v>
      </c>
      <c r="M241" s="36">
        <v>230328</v>
      </c>
      <c r="N241" s="36">
        <v>5631670</v>
      </c>
      <c r="O241">
        <v>1</v>
      </c>
    </row>
    <row r="242" spans="1:15">
      <c r="A242" t="s">
        <v>14</v>
      </c>
      <c r="B242">
        <v>2020</v>
      </c>
      <c r="C242" t="s">
        <v>21</v>
      </c>
      <c r="D242" t="s">
        <v>39</v>
      </c>
      <c r="E242" t="s">
        <v>40</v>
      </c>
      <c r="F242" t="s">
        <v>15</v>
      </c>
      <c r="G242" t="s">
        <v>16</v>
      </c>
      <c r="H242" s="35">
        <v>0.2</v>
      </c>
      <c r="I242" s="41">
        <v>2E-3</v>
      </c>
      <c r="J242" s="35">
        <v>96.5</v>
      </c>
      <c r="K242" s="36">
        <v>98</v>
      </c>
      <c r="L242" s="36">
        <v>9607</v>
      </c>
      <c r="M242" s="36">
        <v>926708</v>
      </c>
      <c r="N242" s="36">
        <v>5631670</v>
      </c>
      <c r="O242">
        <v>2</v>
      </c>
    </row>
    <row r="243" spans="1:15">
      <c r="A243" t="s">
        <v>14</v>
      </c>
      <c r="B243">
        <v>2020</v>
      </c>
      <c r="C243" t="s">
        <v>21</v>
      </c>
      <c r="D243" t="s">
        <v>39</v>
      </c>
      <c r="E243" t="s">
        <v>41</v>
      </c>
      <c r="F243" t="s">
        <v>15</v>
      </c>
      <c r="G243" t="s">
        <v>16</v>
      </c>
      <c r="H243" s="35">
        <v>0.1</v>
      </c>
      <c r="I243" s="41">
        <v>1E-3</v>
      </c>
      <c r="J243" s="35">
        <v>110.5</v>
      </c>
      <c r="K243" s="36">
        <v>6</v>
      </c>
      <c r="L243" s="36">
        <v>4329</v>
      </c>
      <c r="M243" s="36">
        <v>478400</v>
      </c>
      <c r="N243" s="36">
        <v>5631670</v>
      </c>
      <c r="O243">
        <v>2</v>
      </c>
    </row>
    <row r="244" spans="1:15">
      <c r="A244" t="s">
        <v>14</v>
      </c>
      <c r="B244">
        <v>2020</v>
      </c>
      <c r="C244" t="s">
        <v>21</v>
      </c>
      <c r="D244" t="s">
        <v>42</v>
      </c>
      <c r="E244" t="s">
        <v>40</v>
      </c>
      <c r="F244" t="s">
        <v>15</v>
      </c>
      <c r="G244" t="s">
        <v>16</v>
      </c>
      <c r="H244" s="35">
        <v>0.1</v>
      </c>
      <c r="I244" s="41">
        <v>0</v>
      </c>
      <c r="J244" s="35">
        <v>434.3</v>
      </c>
      <c r="K244" s="36">
        <v>1</v>
      </c>
      <c r="L244" s="36">
        <v>1704</v>
      </c>
      <c r="M244" s="36">
        <v>740112</v>
      </c>
      <c r="N244" s="36">
        <v>5631670</v>
      </c>
      <c r="O244">
        <v>2</v>
      </c>
    </row>
    <row r="245" spans="1:15">
      <c r="A245" t="s">
        <v>14</v>
      </c>
      <c r="B245">
        <v>2020</v>
      </c>
      <c r="C245" t="s">
        <v>22</v>
      </c>
      <c r="D245" t="s">
        <v>39</v>
      </c>
      <c r="E245" t="s">
        <v>40</v>
      </c>
      <c r="F245" t="s">
        <v>15</v>
      </c>
      <c r="G245" t="s">
        <v>16</v>
      </c>
      <c r="H245" s="35">
        <v>0.4</v>
      </c>
      <c r="I245" s="41">
        <v>3.0000000000000001E-3</v>
      </c>
      <c r="J245" s="35">
        <v>144.69999999999999</v>
      </c>
      <c r="K245" s="36">
        <v>116</v>
      </c>
      <c r="L245" s="36">
        <v>14734</v>
      </c>
      <c r="M245" s="36">
        <v>2132458</v>
      </c>
      <c r="N245" s="36">
        <v>5631670</v>
      </c>
      <c r="O245">
        <v>3</v>
      </c>
    </row>
    <row r="246" spans="1:15">
      <c r="A246" t="s">
        <v>14</v>
      </c>
      <c r="B246">
        <v>2020</v>
      </c>
      <c r="C246" t="s">
        <v>22</v>
      </c>
      <c r="D246" t="s">
        <v>39</v>
      </c>
      <c r="E246" t="s">
        <v>41</v>
      </c>
      <c r="F246" t="s">
        <v>15</v>
      </c>
      <c r="G246" t="s">
        <v>16</v>
      </c>
      <c r="H246" s="35">
        <v>0</v>
      </c>
      <c r="I246" s="41">
        <v>0</v>
      </c>
      <c r="J246" s="35">
        <v>52.8</v>
      </c>
      <c r="K246" s="36">
        <v>2</v>
      </c>
      <c r="L246" s="36">
        <v>6</v>
      </c>
      <c r="M246" s="36">
        <v>317</v>
      </c>
      <c r="N246" s="36">
        <v>5631670</v>
      </c>
      <c r="O246">
        <v>3</v>
      </c>
    </row>
    <row r="247" spans="1:15">
      <c r="A247" t="s">
        <v>14</v>
      </c>
      <c r="B247">
        <v>2020</v>
      </c>
      <c r="C247" t="s">
        <v>23</v>
      </c>
      <c r="D247" t="s">
        <v>39</v>
      </c>
      <c r="E247" t="s">
        <v>40</v>
      </c>
      <c r="F247" t="s">
        <v>15</v>
      </c>
      <c r="G247" t="s">
        <v>16</v>
      </c>
      <c r="H247" s="35">
        <v>0.1</v>
      </c>
      <c r="I247" s="41">
        <v>1E-3</v>
      </c>
      <c r="J247" s="35">
        <v>112.1</v>
      </c>
      <c r="K247" s="36">
        <v>128</v>
      </c>
      <c r="L247" s="36">
        <v>4990</v>
      </c>
      <c r="M247" s="36">
        <v>559393</v>
      </c>
      <c r="N247" s="36">
        <v>5631670</v>
      </c>
      <c r="O247">
        <v>4</v>
      </c>
    </row>
    <row r="248" spans="1:15">
      <c r="A248" t="s">
        <v>14</v>
      </c>
      <c r="B248">
        <v>2020</v>
      </c>
      <c r="C248" t="s">
        <v>23</v>
      </c>
      <c r="D248" t="s">
        <v>39</v>
      </c>
      <c r="E248" t="s">
        <v>41</v>
      </c>
      <c r="F248" t="s">
        <v>15</v>
      </c>
      <c r="G248" t="s">
        <v>16</v>
      </c>
      <c r="H248" s="35">
        <v>0.1</v>
      </c>
      <c r="I248" s="41">
        <v>0</v>
      </c>
      <c r="J248" s="35">
        <v>107.8</v>
      </c>
      <c r="K248" s="36">
        <v>13</v>
      </c>
      <c r="L248" s="36">
        <v>2775</v>
      </c>
      <c r="M248" s="36">
        <v>299072</v>
      </c>
      <c r="N248" s="36">
        <v>5631670</v>
      </c>
      <c r="O248">
        <v>4</v>
      </c>
    </row>
    <row r="249" spans="1:15">
      <c r="A249" t="s">
        <v>14</v>
      </c>
      <c r="B249">
        <v>2020</v>
      </c>
      <c r="C249" t="s">
        <v>24</v>
      </c>
      <c r="D249" t="s">
        <v>39</v>
      </c>
      <c r="E249" t="s">
        <v>40</v>
      </c>
      <c r="F249" t="s">
        <v>15</v>
      </c>
      <c r="G249" t="s">
        <v>16</v>
      </c>
      <c r="H249" s="35">
        <v>0.2</v>
      </c>
      <c r="I249" s="41">
        <v>2E-3</v>
      </c>
      <c r="J249" s="35">
        <v>104.9</v>
      </c>
      <c r="K249" s="36">
        <v>161</v>
      </c>
      <c r="L249" s="36">
        <v>13096</v>
      </c>
      <c r="M249" s="36">
        <v>1374105</v>
      </c>
      <c r="N249" s="36">
        <v>5631670</v>
      </c>
      <c r="O249">
        <v>5</v>
      </c>
    </row>
    <row r="250" spans="1:15">
      <c r="A250" t="s">
        <v>14</v>
      </c>
      <c r="B250">
        <v>2020</v>
      </c>
      <c r="C250" t="s">
        <v>24</v>
      </c>
      <c r="D250" t="s">
        <v>39</v>
      </c>
      <c r="E250" t="s">
        <v>41</v>
      </c>
      <c r="F250" t="s">
        <v>15</v>
      </c>
      <c r="G250" t="s">
        <v>16</v>
      </c>
      <c r="H250" s="35">
        <v>0</v>
      </c>
      <c r="I250" s="41">
        <v>0</v>
      </c>
      <c r="J250" s="35">
        <v>405</v>
      </c>
      <c r="K250" s="36">
        <v>11</v>
      </c>
      <c r="L250" s="36">
        <v>484</v>
      </c>
      <c r="M250" s="36">
        <v>196011</v>
      </c>
      <c r="N250" s="36">
        <v>5631670</v>
      </c>
      <c r="O250">
        <v>5</v>
      </c>
    </row>
    <row r="251" spans="1:15">
      <c r="A251" t="s">
        <v>14</v>
      </c>
      <c r="B251">
        <v>2020</v>
      </c>
      <c r="C251" t="s">
        <v>25</v>
      </c>
      <c r="D251" t="s">
        <v>39</v>
      </c>
      <c r="E251" t="s">
        <v>40</v>
      </c>
      <c r="F251" t="s">
        <v>15</v>
      </c>
      <c r="G251" t="s">
        <v>16</v>
      </c>
      <c r="H251" s="35">
        <v>0.2</v>
      </c>
      <c r="I251" s="41">
        <v>2E-3</v>
      </c>
      <c r="J251" s="35">
        <v>97.5</v>
      </c>
      <c r="K251" s="36">
        <v>152</v>
      </c>
      <c r="L251" s="36">
        <v>8979</v>
      </c>
      <c r="M251" s="36">
        <v>875885</v>
      </c>
      <c r="N251" s="36">
        <v>5631670</v>
      </c>
      <c r="O251">
        <v>6</v>
      </c>
    </row>
    <row r="252" spans="1:15">
      <c r="A252" t="s">
        <v>14</v>
      </c>
      <c r="B252">
        <v>2020</v>
      </c>
      <c r="C252" t="s">
        <v>25</v>
      </c>
      <c r="D252" t="s">
        <v>39</v>
      </c>
      <c r="E252" t="s">
        <v>41</v>
      </c>
      <c r="F252" t="s">
        <v>15</v>
      </c>
      <c r="G252" t="s">
        <v>16</v>
      </c>
      <c r="H252" s="35">
        <v>0</v>
      </c>
      <c r="I252" s="41">
        <v>0</v>
      </c>
      <c r="J252" s="35">
        <v>265.3</v>
      </c>
      <c r="K252" s="36">
        <v>12</v>
      </c>
      <c r="L252" s="36">
        <v>968</v>
      </c>
      <c r="M252" s="36">
        <v>256796</v>
      </c>
      <c r="N252" s="36">
        <v>5631670</v>
      </c>
      <c r="O252">
        <v>6</v>
      </c>
    </row>
    <row r="253" spans="1:15">
      <c r="A253" t="s">
        <v>14</v>
      </c>
      <c r="B253">
        <v>2020</v>
      </c>
      <c r="C253" t="s">
        <v>25</v>
      </c>
      <c r="D253" t="s">
        <v>42</v>
      </c>
      <c r="E253" t="s">
        <v>40</v>
      </c>
      <c r="F253" t="s">
        <v>15</v>
      </c>
      <c r="G253" t="s">
        <v>16</v>
      </c>
      <c r="H253" s="35">
        <v>0</v>
      </c>
      <c r="I253" s="41">
        <v>0</v>
      </c>
      <c r="J253" s="35">
        <v>145</v>
      </c>
      <c r="K253" s="36">
        <v>1</v>
      </c>
      <c r="L253" s="36">
        <v>165</v>
      </c>
      <c r="M253" s="36">
        <v>23925</v>
      </c>
      <c r="N253" s="36">
        <v>5631670</v>
      </c>
      <c r="O253">
        <v>6</v>
      </c>
    </row>
    <row r="254" spans="1:15">
      <c r="A254" t="s">
        <v>14</v>
      </c>
      <c r="B254">
        <v>2020</v>
      </c>
      <c r="C254" t="s">
        <v>26</v>
      </c>
      <c r="D254" t="s">
        <v>39</v>
      </c>
      <c r="E254" t="s">
        <v>40</v>
      </c>
      <c r="F254" t="s">
        <v>15</v>
      </c>
      <c r="G254" t="s">
        <v>16</v>
      </c>
      <c r="H254" s="35">
        <v>0.2</v>
      </c>
      <c r="I254" s="41">
        <v>2E-3</v>
      </c>
      <c r="J254" s="35">
        <v>102.9</v>
      </c>
      <c r="K254" s="36">
        <v>135</v>
      </c>
      <c r="L254" s="36">
        <v>10342</v>
      </c>
      <c r="M254" s="36">
        <v>1064145</v>
      </c>
      <c r="N254" s="36">
        <v>5631670</v>
      </c>
      <c r="O254">
        <v>7</v>
      </c>
    </row>
    <row r="255" spans="1:15">
      <c r="A255" t="s">
        <v>14</v>
      </c>
      <c r="B255">
        <v>2020</v>
      </c>
      <c r="C255" t="s">
        <v>26</v>
      </c>
      <c r="D255" t="s">
        <v>39</v>
      </c>
      <c r="E255" t="s">
        <v>41</v>
      </c>
      <c r="F255" t="s">
        <v>15</v>
      </c>
      <c r="G255" t="s">
        <v>16</v>
      </c>
      <c r="H255" s="35">
        <v>0</v>
      </c>
      <c r="I255" s="41">
        <v>1E-3</v>
      </c>
      <c r="J255" s="35">
        <v>68.400000000000006</v>
      </c>
      <c r="K255" s="36">
        <v>7</v>
      </c>
      <c r="L255" s="36">
        <v>3044</v>
      </c>
      <c r="M255" s="36">
        <v>208077</v>
      </c>
      <c r="N255" s="36">
        <v>5631670</v>
      </c>
      <c r="O255">
        <v>7</v>
      </c>
    </row>
    <row r="256" spans="1:15">
      <c r="A256" t="s">
        <v>14</v>
      </c>
      <c r="B256">
        <v>2020</v>
      </c>
      <c r="C256" t="s">
        <v>27</v>
      </c>
      <c r="D256" t="s">
        <v>39</v>
      </c>
      <c r="E256" t="s">
        <v>40</v>
      </c>
      <c r="F256" t="s">
        <v>15</v>
      </c>
      <c r="G256" t="s">
        <v>16</v>
      </c>
      <c r="H256" s="35">
        <v>0.3</v>
      </c>
      <c r="I256" s="41">
        <v>2E-3</v>
      </c>
      <c r="J256" s="35">
        <v>155.80000000000001</v>
      </c>
      <c r="K256" s="36">
        <v>108</v>
      </c>
      <c r="L256" s="36">
        <v>10961</v>
      </c>
      <c r="M256" s="36">
        <v>1707441</v>
      </c>
      <c r="N256" s="36">
        <v>5631670</v>
      </c>
      <c r="O256">
        <v>8</v>
      </c>
    </row>
    <row r="257" spans="1:15">
      <c r="A257" t="s">
        <v>14</v>
      </c>
      <c r="B257">
        <v>2020</v>
      </c>
      <c r="C257" t="s">
        <v>27</v>
      </c>
      <c r="D257" t="s">
        <v>39</v>
      </c>
      <c r="E257" t="s">
        <v>41</v>
      </c>
      <c r="F257" t="s">
        <v>15</v>
      </c>
      <c r="G257" t="s">
        <v>16</v>
      </c>
      <c r="H257" s="35">
        <v>0</v>
      </c>
      <c r="I257" s="41">
        <v>0</v>
      </c>
      <c r="J257" s="35">
        <v>170.2</v>
      </c>
      <c r="K257" s="36">
        <v>9</v>
      </c>
      <c r="L257" s="36">
        <v>1227</v>
      </c>
      <c r="M257" s="36">
        <v>208866</v>
      </c>
      <c r="N257" s="36">
        <v>5631670</v>
      </c>
      <c r="O257">
        <v>8</v>
      </c>
    </row>
    <row r="258" spans="1:15">
      <c r="A258" t="s">
        <v>14</v>
      </c>
      <c r="B258">
        <v>2020</v>
      </c>
      <c r="C258" t="s">
        <v>27</v>
      </c>
      <c r="D258" t="s">
        <v>42</v>
      </c>
      <c r="E258" t="s">
        <v>40</v>
      </c>
      <c r="F258" t="s">
        <v>15</v>
      </c>
      <c r="G258" t="s">
        <v>16</v>
      </c>
      <c r="H258" s="35">
        <v>0.1</v>
      </c>
      <c r="I258" s="41">
        <v>1E-3</v>
      </c>
      <c r="J258" s="35">
        <v>120.1</v>
      </c>
      <c r="K258" s="36">
        <v>3</v>
      </c>
      <c r="L258" s="36">
        <v>3016</v>
      </c>
      <c r="M258" s="36">
        <v>362102</v>
      </c>
      <c r="N258" s="36">
        <v>5631670</v>
      </c>
      <c r="O258">
        <v>8</v>
      </c>
    </row>
    <row r="259" spans="1:15">
      <c r="A259" t="s">
        <v>14</v>
      </c>
      <c r="B259">
        <v>2020</v>
      </c>
      <c r="C259" t="s">
        <v>28</v>
      </c>
      <c r="D259" t="s">
        <v>39</v>
      </c>
      <c r="E259" t="s">
        <v>40</v>
      </c>
      <c r="F259" t="s">
        <v>15</v>
      </c>
      <c r="G259" t="s">
        <v>16</v>
      </c>
      <c r="H259" s="35">
        <v>0.3</v>
      </c>
      <c r="I259" s="41">
        <v>2E-3</v>
      </c>
      <c r="J259" s="35">
        <v>145.30000000000001</v>
      </c>
      <c r="K259" s="36">
        <v>91</v>
      </c>
      <c r="L259" s="36">
        <v>11928</v>
      </c>
      <c r="M259" s="36">
        <v>1733585</v>
      </c>
      <c r="N259" s="36">
        <v>5631670</v>
      </c>
      <c r="O259">
        <v>9</v>
      </c>
    </row>
    <row r="260" spans="1:15">
      <c r="A260" t="s">
        <v>14</v>
      </c>
      <c r="B260">
        <v>2020</v>
      </c>
      <c r="C260" t="s">
        <v>28</v>
      </c>
      <c r="D260" t="s">
        <v>39</v>
      </c>
      <c r="E260" t="s">
        <v>41</v>
      </c>
      <c r="F260" t="s">
        <v>15</v>
      </c>
      <c r="G260" t="s">
        <v>16</v>
      </c>
      <c r="H260" s="35">
        <v>0</v>
      </c>
      <c r="I260" s="41">
        <v>0</v>
      </c>
      <c r="J260" s="35">
        <v>280.8</v>
      </c>
      <c r="K260" s="36">
        <v>9</v>
      </c>
      <c r="L260" s="36">
        <v>131</v>
      </c>
      <c r="M260" s="36">
        <v>36790</v>
      </c>
      <c r="N260" s="36">
        <v>5631670</v>
      </c>
      <c r="O260">
        <v>9</v>
      </c>
    </row>
    <row r="261" spans="1:15">
      <c r="A261" t="s">
        <v>14</v>
      </c>
      <c r="B261">
        <v>2020</v>
      </c>
      <c r="C261" t="s">
        <v>28</v>
      </c>
      <c r="D261" t="s">
        <v>42</v>
      </c>
      <c r="E261" t="s">
        <v>40</v>
      </c>
      <c r="F261" t="s">
        <v>15</v>
      </c>
      <c r="G261" t="s">
        <v>16</v>
      </c>
      <c r="H261" s="35">
        <v>0</v>
      </c>
      <c r="I261" s="41">
        <v>0</v>
      </c>
      <c r="J261" s="35">
        <v>115</v>
      </c>
      <c r="K261" s="36">
        <v>1</v>
      </c>
      <c r="L261" s="36">
        <v>2388</v>
      </c>
      <c r="M261" s="36">
        <v>274620</v>
      </c>
      <c r="N261" s="36">
        <v>5631670</v>
      </c>
      <c r="O261">
        <v>9</v>
      </c>
    </row>
    <row r="262" spans="1:15">
      <c r="A262" t="s">
        <v>14</v>
      </c>
      <c r="B262">
        <v>2020</v>
      </c>
      <c r="C262" t="s">
        <v>29</v>
      </c>
      <c r="D262" t="s">
        <v>39</v>
      </c>
      <c r="E262" t="s">
        <v>40</v>
      </c>
      <c r="F262" t="s">
        <v>15</v>
      </c>
      <c r="G262" t="s">
        <v>16</v>
      </c>
      <c r="H262" s="35">
        <v>0.3</v>
      </c>
      <c r="I262" s="41">
        <v>2E-3</v>
      </c>
      <c r="J262" s="35">
        <v>179.4</v>
      </c>
      <c r="K262" s="36">
        <v>125</v>
      </c>
      <c r="L262" s="36">
        <v>10540</v>
      </c>
      <c r="M262" s="36">
        <v>1891308</v>
      </c>
      <c r="N262" s="36">
        <v>5631670</v>
      </c>
      <c r="O262">
        <v>10</v>
      </c>
    </row>
    <row r="263" spans="1:15">
      <c r="A263" t="s">
        <v>14</v>
      </c>
      <c r="B263">
        <v>2020</v>
      </c>
      <c r="C263" t="s">
        <v>29</v>
      </c>
      <c r="D263" t="s">
        <v>39</v>
      </c>
      <c r="E263" t="s">
        <v>41</v>
      </c>
      <c r="F263" t="s">
        <v>15</v>
      </c>
      <c r="G263" t="s">
        <v>16</v>
      </c>
      <c r="H263" s="35">
        <v>0</v>
      </c>
      <c r="I263" s="41">
        <v>0</v>
      </c>
      <c r="J263" s="35">
        <v>337.5</v>
      </c>
      <c r="K263" s="36">
        <v>7</v>
      </c>
      <c r="L263" s="36">
        <v>659</v>
      </c>
      <c r="M263" s="36">
        <v>222417</v>
      </c>
      <c r="N263" s="36">
        <v>5631670</v>
      </c>
      <c r="O263">
        <v>10</v>
      </c>
    </row>
    <row r="264" spans="1:15">
      <c r="A264" t="s">
        <v>14</v>
      </c>
      <c r="B264">
        <v>2020</v>
      </c>
      <c r="C264" t="s">
        <v>29</v>
      </c>
      <c r="D264" t="s">
        <v>42</v>
      </c>
      <c r="E264" t="s">
        <v>40</v>
      </c>
      <c r="F264" t="s">
        <v>15</v>
      </c>
      <c r="G264" t="s">
        <v>16</v>
      </c>
      <c r="H264" s="35">
        <v>1</v>
      </c>
      <c r="I264" s="41">
        <v>2E-3</v>
      </c>
      <c r="J264" s="35">
        <v>541.9</v>
      </c>
      <c r="K264" s="36">
        <v>4</v>
      </c>
      <c r="L264" s="36">
        <v>10416</v>
      </c>
      <c r="M264" s="36">
        <v>5644284</v>
      </c>
      <c r="N264" s="36">
        <v>5631670</v>
      </c>
      <c r="O264">
        <v>10</v>
      </c>
    </row>
    <row r="265" spans="1:15">
      <c r="A265" t="s">
        <v>14</v>
      </c>
      <c r="B265">
        <v>2020</v>
      </c>
      <c r="C265" t="s">
        <v>30</v>
      </c>
      <c r="D265" t="s">
        <v>39</v>
      </c>
      <c r="E265" t="s">
        <v>40</v>
      </c>
      <c r="F265" t="s">
        <v>15</v>
      </c>
      <c r="G265" t="s">
        <v>16</v>
      </c>
      <c r="H265" s="35">
        <v>0.2</v>
      </c>
      <c r="I265" s="41">
        <v>2E-3</v>
      </c>
      <c r="J265" s="35">
        <v>113.6</v>
      </c>
      <c r="K265" s="36">
        <v>134</v>
      </c>
      <c r="L265" s="36">
        <v>9886</v>
      </c>
      <c r="M265" s="36">
        <v>1122793</v>
      </c>
      <c r="N265" s="36">
        <v>5631670</v>
      </c>
      <c r="O265">
        <v>11</v>
      </c>
    </row>
    <row r="266" spans="1:15">
      <c r="A266" t="s">
        <v>14</v>
      </c>
      <c r="B266">
        <v>2020</v>
      </c>
      <c r="C266" t="s">
        <v>30</v>
      </c>
      <c r="D266" t="s">
        <v>39</v>
      </c>
      <c r="E266" t="s">
        <v>41</v>
      </c>
      <c r="F266" t="s">
        <v>15</v>
      </c>
      <c r="G266" t="s">
        <v>16</v>
      </c>
      <c r="H266" s="35">
        <v>0</v>
      </c>
      <c r="I266" s="41">
        <v>0</v>
      </c>
      <c r="J266" s="35">
        <v>270.5</v>
      </c>
      <c r="K266" s="36">
        <v>8</v>
      </c>
      <c r="L266" s="36">
        <v>470</v>
      </c>
      <c r="M266" s="36">
        <v>127142</v>
      </c>
      <c r="N266" s="36">
        <v>5631670</v>
      </c>
      <c r="O266">
        <v>11</v>
      </c>
    </row>
    <row r="267" spans="1:15">
      <c r="A267" t="s">
        <v>14</v>
      </c>
      <c r="B267">
        <v>2020</v>
      </c>
      <c r="C267" t="s">
        <v>31</v>
      </c>
      <c r="D267" t="s">
        <v>39</v>
      </c>
      <c r="E267" t="s">
        <v>40</v>
      </c>
      <c r="F267" t="s">
        <v>15</v>
      </c>
      <c r="G267" t="s">
        <v>16</v>
      </c>
      <c r="H267" s="35">
        <v>0.3</v>
      </c>
      <c r="I267" s="41">
        <v>2E-3</v>
      </c>
      <c r="J267" s="35">
        <v>143.1</v>
      </c>
      <c r="K267" s="36">
        <v>118</v>
      </c>
      <c r="L267" s="36">
        <v>10666</v>
      </c>
      <c r="M267" s="36">
        <v>1525832</v>
      </c>
      <c r="N267" s="36">
        <v>5631670</v>
      </c>
      <c r="O267">
        <v>12</v>
      </c>
    </row>
    <row r="268" spans="1:15">
      <c r="A268" t="s">
        <v>14</v>
      </c>
      <c r="B268">
        <v>2020</v>
      </c>
      <c r="C268" t="s">
        <v>31</v>
      </c>
      <c r="D268" t="s">
        <v>39</v>
      </c>
      <c r="E268" t="s">
        <v>41</v>
      </c>
      <c r="F268" t="s">
        <v>15</v>
      </c>
      <c r="G268" t="s">
        <v>16</v>
      </c>
      <c r="H268" s="35">
        <v>0</v>
      </c>
      <c r="I268" s="41">
        <v>0</v>
      </c>
      <c r="J268" s="35">
        <v>439.8</v>
      </c>
      <c r="K268" s="36">
        <v>6</v>
      </c>
      <c r="L268" s="36">
        <v>166</v>
      </c>
      <c r="M268" s="36">
        <v>72999</v>
      </c>
      <c r="N268" s="36">
        <v>5631670</v>
      </c>
      <c r="O268">
        <v>12</v>
      </c>
    </row>
    <row r="269" spans="1:15">
      <c r="A269" t="s">
        <v>14</v>
      </c>
      <c r="B269">
        <v>2021</v>
      </c>
      <c r="C269" t="s">
        <v>20</v>
      </c>
      <c r="D269" t="s">
        <v>39</v>
      </c>
      <c r="E269" t="s">
        <v>40</v>
      </c>
      <c r="F269" t="s">
        <v>15</v>
      </c>
      <c r="G269" t="s">
        <v>16</v>
      </c>
      <c r="H269" s="35">
        <v>0.1</v>
      </c>
      <c r="I269" s="41">
        <v>1E-3</v>
      </c>
      <c r="J269" s="35">
        <v>109.7</v>
      </c>
      <c r="K269" s="36">
        <v>109</v>
      </c>
      <c r="L269" s="36">
        <v>5045</v>
      </c>
      <c r="M269" s="36">
        <v>553664</v>
      </c>
      <c r="N269" s="36">
        <v>5675418</v>
      </c>
      <c r="O269">
        <v>1</v>
      </c>
    </row>
    <row r="270" spans="1:15">
      <c r="A270" t="s">
        <v>14</v>
      </c>
      <c r="B270">
        <v>2021</v>
      </c>
      <c r="C270" t="s">
        <v>20</v>
      </c>
      <c r="D270" t="s">
        <v>39</v>
      </c>
      <c r="E270" t="s">
        <v>41</v>
      </c>
      <c r="F270" t="s">
        <v>15</v>
      </c>
      <c r="G270" t="s">
        <v>16</v>
      </c>
      <c r="H270" s="35">
        <v>0</v>
      </c>
      <c r="I270" s="41">
        <v>0</v>
      </c>
      <c r="J270" s="35">
        <v>303.3</v>
      </c>
      <c r="K270" s="36">
        <v>8</v>
      </c>
      <c r="L270" s="36">
        <v>99</v>
      </c>
      <c r="M270" s="36">
        <v>30024</v>
      </c>
      <c r="N270" s="36">
        <v>5675418</v>
      </c>
      <c r="O270">
        <v>1</v>
      </c>
    </row>
    <row r="271" spans="1:15">
      <c r="A271" t="s">
        <v>14</v>
      </c>
      <c r="B271">
        <v>2021</v>
      </c>
      <c r="C271" t="s">
        <v>21</v>
      </c>
      <c r="D271" t="s">
        <v>39</v>
      </c>
      <c r="E271" t="s">
        <v>40</v>
      </c>
      <c r="F271" t="s">
        <v>15</v>
      </c>
      <c r="G271" t="s">
        <v>16</v>
      </c>
      <c r="H271" s="35">
        <v>0.3</v>
      </c>
      <c r="I271" s="41">
        <v>1E-3</v>
      </c>
      <c r="J271" s="35">
        <v>200.5</v>
      </c>
      <c r="K271" s="36">
        <v>160</v>
      </c>
      <c r="L271" s="36">
        <v>8102</v>
      </c>
      <c r="M271" s="36">
        <v>1624827</v>
      </c>
      <c r="N271" s="36">
        <v>5675418</v>
      </c>
      <c r="O271">
        <v>2</v>
      </c>
    </row>
    <row r="272" spans="1:15">
      <c r="A272" t="s">
        <v>14</v>
      </c>
      <c r="B272">
        <v>2021</v>
      </c>
      <c r="C272" t="s">
        <v>21</v>
      </c>
      <c r="D272" t="s">
        <v>39</v>
      </c>
      <c r="E272" t="s">
        <v>41</v>
      </c>
      <c r="F272" t="s">
        <v>15</v>
      </c>
      <c r="G272" t="s">
        <v>16</v>
      </c>
      <c r="H272" s="35">
        <v>0</v>
      </c>
      <c r="I272" s="41">
        <v>0</v>
      </c>
      <c r="J272" s="35">
        <v>95.5</v>
      </c>
      <c r="K272" s="36">
        <v>10</v>
      </c>
      <c r="L272" s="36">
        <v>67</v>
      </c>
      <c r="M272" s="36">
        <v>6396</v>
      </c>
      <c r="N272" s="36">
        <v>5675418</v>
      </c>
      <c r="O272">
        <v>2</v>
      </c>
    </row>
    <row r="273" spans="1:15">
      <c r="A273" t="s">
        <v>14</v>
      </c>
      <c r="B273">
        <v>2021</v>
      </c>
      <c r="C273" t="s">
        <v>21</v>
      </c>
      <c r="D273" t="s">
        <v>42</v>
      </c>
      <c r="E273" t="s">
        <v>40</v>
      </c>
      <c r="F273" t="s">
        <v>15</v>
      </c>
      <c r="G273" t="s">
        <v>16</v>
      </c>
      <c r="H273" s="35">
        <v>0.3</v>
      </c>
      <c r="I273" s="41">
        <v>1E-3</v>
      </c>
      <c r="J273" s="35">
        <v>182</v>
      </c>
      <c r="K273" s="36">
        <v>3</v>
      </c>
      <c r="L273" s="36">
        <v>7841</v>
      </c>
      <c r="M273" s="36">
        <v>1426840</v>
      </c>
      <c r="N273" s="36">
        <v>5675418</v>
      </c>
      <c r="O273">
        <v>2</v>
      </c>
    </row>
    <row r="274" spans="1:15">
      <c r="A274" t="s">
        <v>14</v>
      </c>
      <c r="B274">
        <v>2021</v>
      </c>
      <c r="C274" t="s">
        <v>22</v>
      </c>
      <c r="D274" t="s">
        <v>39</v>
      </c>
      <c r="E274" t="s">
        <v>40</v>
      </c>
      <c r="F274" t="s">
        <v>15</v>
      </c>
      <c r="G274" t="s">
        <v>16</v>
      </c>
      <c r="H274" s="35">
        <v>0.3</v>
      </c>
      <c r="I274" s="41">
        <v>2E-3</v>
      </c>
      <c r="J274" s="35">
        <v>139.1</v>
      </c>
      <c r="K274" s="36">
        <v>169</v>
      </c>
      <c r="L274" s="36">
        <v>11250</v>
      </c>
      <c r="M274" s="36">
        <v>1565288</v>
      </c>
      <c r="N274" s="36">
        <v>5675418</v>
      </c>
      <c r="O274">
        <v>3</v>
      </c>
    </row>
    <row r="275" spans="1:15">
      <c r="A275" t="s">
        <v>14</v>
      </c>
      <c r="B275">
        <v>2021</v>
      </c>
      <c r="C275" t="s">
        <v>22</v>
      </c>
      <c r="D275" t="s">
        <v>39</v>
      </c>
      <c r="E275" t="s">
        <v>41</v>
      </c>
      <c r="F275" t="s">
        <v>15</v>
      </c>
      <c r="G275" t="s">
        <v>16</v>
      </c>
      <c r="H275" s="35">
        <v>0</v>
      </c>
      <c r="I275" s="41">
        <v>0</v>
      </c>
      <c r="J275" s="35">
        <v>427.8</v>
      </c>
      <c r="K275" s="36">
        <v>6</v>
      </c>
      <c r="L275" s="36">
        <v>65</v>
      </c>
      <c r="M275" s="36">
        <v>27807</v>
      </c>
      <c r="N275" s="36">
        <v>5675418</v>
      </c>
      <c r="O275">
        <v>3</v>
      </c>
    </row>
    <row r="276" spans="1:15">
      <c r="A276" t="s">
        <v>14</v>
      </c>
      <c r="B276">
        <v>2021</v>
      </c>
      <c r="C276" t="s">
        <v>22</v>
      </c>
      <c r="D276" t="s">
        <v>42</v>
      </c>
      <c r="E276" t="s">
        <v>40</v>
      </c>
      <c r="F276" t="s">
        <v>15</v>
      </c>
      <c r="G276" t="s">
        <v>16</v>
      </c>
      <c r="H276" s="35">
        <v>0.7</v>
      </c>
      <c r="I276" s="41">
        <v>3.0000000000000001E-3</v>
      </c>
      <c r="J276" s="35">
        <v>232.5</v>
      </c>
      <c r="K276" s="36">
        <v>3</v>
      </c>
      <c r="L276" s="36">
        <v>16956</v>
      </c>
      <c r="M276" s="36">
        <v>3942493</v>
      </c>
      <c r="N276" s="36">
        <v>5675418</v>
      </c>
      <c r="O276">
        <v>3</v>
      </c>
    </row>
    <row r="277" spans="1:15">
      <c r="A277" t="s">
        <v>14</v>
      </c>
      <c r="B277">
        <v>2021</v>
      </c>
      <c r="C277" t="s">
        <v>23</v>
      </c>
      <c r="D277" t="s">
        <v>39</v>
      </c>
      <c r="E277" t="s">
        <v>40</v>
      </c>
      <c r="F277" t="s">
        <v>15</v>
      </c>
      <c r="G277" t="s">
        <v>16</v>
      </c>
      <c r="H277" s="35">
        <v>0.3</v>
      </c>
      <c r="I277" s="41">
        <v>2E-3</v>
      </c>
      <c r="J277" s="35">
        <v>129.1</v>
      </c>
      <c r="K277" s="36">
        <v>151</v>
      </c>
      <c r="L277" s="36">
        <v>11679</v>
      </c>
      <c r="M277" s="36">
        <v>1508261</v>
      </c>
      <c r="N277" s="36">
        <v>5675418</v>
      </c>
      <c r="O277">
        <v>4</v>
      </c>
    </row>
    <row r="278" spans="1:15">
      <c r="A278" t="s">
        <v>14</v>
      </c>
      <c r="B278">
        <v>2021</v>
      </c>
      <c r="C278" t="s">
        <v>23</v>
      </c>
      <c r="D278" t="s">
        <v>39</v>
      </c>
      <c r="E278" t="s">
        <v>41</v>
      </c>
      <c r="F278" t="s">
        <v>15</v>
      </c>
      <c r="G278" t="s">
        <v>16</v>
      </c>
      <c r="H278" s="35">
        <v>0</v>
      </c>
      <c r="I278" s="41">
        <v>0</v>
      </c>
      <c r="J278" s="35">
        <v>175.7</v>
      </c>
      <c r="K278" s="36">
        <v>6</v>
      </c>
      <c r="L278" s="36">
        <v>226</v>
      </c>
      <c r="M278" s="36">
        <v>39715</v>
      </c>
      <c r="N278" s="36">
        <v>5675418</v>
      </c>
      <c r="O278">
        <v>4</v>
      </c>
    </row>
    <row r="279" spans="1:15">
      <c r="A279" t="s">
        <v>14</v>
      </c>
      <c r="B279">
        <v>2021</v>
      </c>
      <c r="C279" t="s">
        <v>23</v>
      </c>
      <c r="D279" t="s">
        <v>42</v>
      </c>
      <c r="E279" t="s">
        <v>40</v>
      </c>
      <c r="F279" t="s">
        <v>15</v>
      </c>
      <c r="G279" t="s">
        <v>16</v>
      </c>
      <c r="H279" s="35">
        <v>0.1</v>
      </c>
      <c r="I279" s="41">
        <v>1E-3</v>
      </c>
      <c r="J279" s="35">
        <v>146.19999999999999</v>
      </c>
      <c r="K279" s="36">
        <v>3</v>
      </c>
      <c r="L279" s="36">
        <v>5241</v>
      </c>
      <c r="M279" s="36">
        <v>766155</v>
      </c>
      <c r="N279" s="36">
        <v>5675418</v>
      </c>
      <c r="O279">
        <v>4</v>
      </c>
    </row>
    <row r="280" spans="1:15">
      <c r="A280" t="s">
        <v>14</v>
      </c>
      <c r="B280">
        <v>2021</v>
      </c>
      <c r="C280" t="s">
        <v>24</v>
      </c>
      <c r="D280" t="s">
        <v>39</v>
      </c>
      <c r="E280" t="s">
        <v>40</v>
      </c>
      <c r="F280" t="s">
        <v>15</v>
      </c>
      <c r="G280" t="s">
        <v>16</v>
      </c>
      <c r="H280" s="35">
        <v>0.3</v>
      </c>
      <c r="I280" s="41">
        <v>2E-3</v>
      </c>
      <c r="J280" s="35">
        <v>131.9</v>
      </c>
      <c r="K280" s="36">
        <v>193</v>
      </c>
      <c r="L280" s="36">
        <v>12922</v>
      </c>
      <c r="M280" s="36">
        <v>1704146</v>
      </c>
      <c r="N280" s="36">
        <v>5675418</v>
      </c>
      <c r="O280">
        <v>5</v>
      </c>
    </row>
    <row r="281" spans="1:15">
      <c r="A281" t="s">
        <v>14</v>
      </c>
      <c r="B281">
        <v>2021</v>
      </c>
      <c r="C281" t="s">
        <v>24</v>
      </c>
      <c r="D281" t="s">
        <v>39</v>
      </c>
      <c r="E281" t="s">
        <v>41</v>
      </c>
      <c r="F281" t="s">
        <v>15</v>
      </c>
      <c r="G281" t="s">
        <v>16</v>
      </c>
      <c r="H281" s="35">
        <v>0</v>
      </c>
      <c r="I281" s="41">
        <v>0</v>
      </c>
      <c r="J281" s="35">
        <v>55</v>
      </c>
      <c r="K281" s="36">
        <v>7</v>
      </c>
      <c r="L281" s="36">
        <v>2688</v>
      </c>
      <c r="M281" s="36">
        <v>147886</v>
      </c>
      <c r="N281" s="36">
        <v>5675418</v>
      </c>
      <c r="O281">
        <v>5</v>
      </c>
    </row>
    <row r="282" spans="1:15">
      <c r="A282" t="s">
        <v>14</v>
      </c>
      <c r="B282">
        <v>2021</v>
      </c>
      <c r="C282" t="s">
        <v>24</v>
      </c>
      <c r="D282" t="s">
        <v>42</v>
      </c>
      <c r="E282" t="s">
        <v>40</v>
      </c>
      <c r="F282" t="s">
        <v>15</v>
      </c>
      <c r="G282" t="s">
        <v>16</v>
      </c>
      <c r="H282" s="35">
        <v>0.1</v>
      </c>
      <c r="I282" s="41">
        <v>0</v>
      </c>
      <c r="J282" s="35">
        <v>468</v>
      </c>
      <c r="K282" s="36">
        <v>1</v>
      </c>
      <c r="L282" s="36">
        <v>901</v>
      </c>
      <c r="M282" s="36">
        <v>421668</v>
      </c>
      <c r="N282" s="36">
        <v>5675418</v>
      </c>
      <c r="O282">
        <v>5</v>
      </c>
    </row>
    <row r="283" spans="1:15">
      <c r="A283" t="s">
        <v>14</v>
      </c>
      <c r="B283">
        <v>2021</v>
      </c>
      <c r="C283" t="s">
        <v>25</v>
      </c>
      <c r="D283" t="s">
        <v>39</v>
      </c>
      <c r="E283" t="s">
        <v>40</v>
      </c>
      <c r="F283" t="s">
        <v>15</v>
      </c>
      <c r="G283" t="s">
        <v>16</v>
      </c>
      <c r="H283" s="35">
        <v>0.3</v>
      </c>
      <c r="I283" s="41">
        <v>3.0000000000000001E-3</v>
      </c>
      <c r="J283" s="35">
        <v>105.4</v>
      </c>
      <c r="K283" s="36">
        <v>189</v>
      </c>
      <c r="L283" s="36">
        <v>16831</v>
      </c>
      <c r="M283" s="36">
        <v>1773501</v>
      </c>
      <c r="N283" s="36">
        <v>5675418</v>
      </c>
      <c r="O283">
        <v>6</v>
      </c>
    </row>
    <row r="284" spans="1:15">
      <c r="A284" t="s">
        <v>14</v>
      </c>
      <c r="B284">
        <v>2021</v>
      </c>
      <c r="C284" t="s">
        <v>25</v>
      </c>
      <c r="D284" t="s">
        <v>39</v>
      </c>
      <c r="E284" t="s">
        <v>41</v>
      </c>
      <c r="F284" t="s">
        <v>15</v>
      </c>
      <c r="G284" t="s">
        <v>16</v>
      </c>
      <c r="H284" s="35">
        <v>0</v>
      </c>
      <c r="I284" s="41">
        <v>0</v>
      </c>
      <c r="J284" s="35">
        <v>344.6</v>
      </c>
      <c r="K284" s="36">
        <v>8</v>
      </c>
      <c r="L284" s="36">
        <v>179</v>
      </c>
      <c r="M284" s="36">
        <v>61675</v>
      </c>
      <c r="N284" s="36">
        <v>5675418</v>
      </c>
      <c r="O284">
        <v>6</v>
      </c>
    </row>
    <row r="285" spans="1:15">
      <c r="A285" t="s">
        <v>14</v>
      </c>
      <c r="B285">
        <v>2021</v>
      </c>
      <c r="C285" t="s">
        <v>25</v>
      </c>
      <c r="D285" t="s">
        <v>42</v>
      </c>
      <c r="E285" t="s">
        <v>40</v>
      </c>
      <c r="F285" t="s">
        <v>15</v>
      </c>
      <c r="G285" t="s">
        <v>16</v>
      </c>
      <c r="H285" s="35">
        <v>0.3</v>
      </c>
      <c r="I285" s="41">
        <v>1E-3</v>
      </c>
      <c r="J285" s="35">
        <v>240.4</v>
      </c>
      <c r="K285" s="36">
        <v>4</v>
      </c>
      <c r="L285" s="36">
        <v>6514</v>
      </c>
      <c r="M285" s="36">
        <v>1565844</v>
      </c>
      <c r="N285" s="36">
        <v>5675418</v>
      </c>
      <c r="O285">
        <v>6</v>
      </c>
    </row>
    <row r="286" spans="1:15">
      <c r="A286" t="s">
        <v>14</v>
      </c>
      <c r="B286">
        <v>2021</v>
      </c>
      <c r="C286" t="s">
        <v>26</v>
      </c>
      <c r="D286" t="s">
        <v>39</v>
      </c>
      <c r="E286" t="s">
        <v>40</v>
      </c>
      <c r="F286" t="s">
        <v>15</v>
      </c>
      <c r="G286" t="s">
        <v>16</v>
      </c>
      <c r="H286" s="35">
        <v>0.3</v>
      </c>
      <c r="I286" s="41">
        <v>2E-3</v>
      </c>
      <c r="J286" s="35">
        <v>174.8</v>
      </c>
      <c r="K286" s="36">
        <v>179</v>
      </c>
      <c r="L286" s="36">
        <v>10992</v>
      </c>
      <c r="M286" s="36">
        <v>1921913</v>
      </c>
      <c r="N286" s="36">
        <v>5675418</v>
      </c>
      <c r="O286">
        <v>7</v>
      </c>
    </row>
    <row r="287" spans="1:15">
      <c r="A287" t="s">
        <v>14</v>
      </c>
      <c r="B287">
        <v>2021</v>
      </c>
      <c r="C287" t="s">
        <v>26</v>
      </c>
      <c r="D287" t="s">
        <v>39</v>
      </c>
      <c r="E287" t="s">
        <v>41</v>
      </c>
      <c r="F287" t="s">
        <v>15</v>
      </c>
      <c r="G287" t="s">
        <v>16</v>
      </c>
      <c r="H287" s="35">
        <v>0</v>
      </c>
      <c r="I287" s="41">
        <v>1E-3</v>
      </c>
      <c r="J287" s="35">
        <v>47.5</v>
      </c>
      <c r="K287" s="36">
        <v>13</v>
      </c>
      <c r="L287" s="36">
        <v>4810</v>
      </c>
      <c r="M287" s="36">
        <v>228303</v>
      </c>
      <c r="N287" s="36">
        <v>5675418</v>
      </c>
      <c r="O287">
        <v>7</v>
      </c>
    </row>
    <row r="288" spans="1:15">
      <c r="A288" t="s">
        <v>14</v>
      </c>
      <c r="B288">
        <v>2021</v>
      </c>
      <c r="C288" t="s">
        <v>27</v>
      </c>
      <c r="D288" t="s">
        <v>39</v>
      </c>
      <c r="E288" t="s">
        <v>40</v>
      </c>
      <c r="F288" t="s">
        <v>15</v>
      </c>
      <c r="G288" t="s">
        <v>16</v>
      </c>
      <c r="H288" s="35">
        <v>1.5</v>
      </c>
      <c r="I288" s="41">
        <v>4.0000000000000001E-3</v>
      </c>
      <c r="J288" s="35">
        <v>368.3</v>
      </c>
      <c r="K288" s="36">
        <v>168</v>
      </c>
      <c r="L288" s="36">
        <v>23521</v>
      </c>
      <c r="M288" s="36">
        <v>8661787</v>
      </c>
      <c r="N288" s="36">
        <v>5675418</v>
      </c>
      <c r="O288">
        <v>8</v>
      </c>
    </row>
    <row r="289" spans="1:15">
      <c r="A289" t="s">
        <v>14</v>
      </c>
      <c r="B289">
        <v>2021</v>
      </c>
      <c r="C289" t="s">
        <v>27</v>
      </c>
      <c r="D289" t="s">
        <v>39</v>
      </c>
      <c r="E289" t="s">
        <v>41</v>
      </c>
      <c r="F289" t="s">
        <v>15</v>
      </c>
      <c r="G289" t="s">
        <v>16</v>
      </c>
      <c r="H289" s="35">
        <v>0</v>
      </c>
      <c r="I289" s="41">
        <v>0</v>
      </c>
      <c r="J289" s="35">
        <v>247.6</v>
      </c>
      <c r="K289" s="36">
        <v>10</v>
      </c>
      <c r="L289" s="36">
        <v>574</v>
      </c>
      <c r="M289" s="36">
        <v>142145</v>
      </c>
      <c r="N289" s="36">
        <v>5675418</v>
      </c>
      <c r="O289">
        <v>8</v>
      </c>
    </row>
    <row r="290" spans="1:15">
      <c r="A290" t="s">
        <v>14</v>
      </c>
      <c r="B290">
        <v>2021</v>
      </c>
      <c r="C290" t="s">
        <v>28</v>
      </c>
      <c r="D290" t="s">
        <v>39</v>
      </c>
      <c r="E290" t="s">
        <v>40</v>
      </c>
      <c r="F290" t="s">
        <v>15</v>
      </c>
      <c r="G290" t="s">
        <v>16</v>
      </c>
      <c r="H290" s="35">
        <v>0.6</v>
      </c>
      <c r="I290" s="41">
        <v>2E-3</v>
      </c>
      <c r="J290" s="35">
        <v>258.7</v>
      </c>
      <c r="K290" s="36">
        <v>128</v>
      </c>
      <c r="L290" s="36">
        <v>12222</v>
      </c>
      <c r="M290" s="36">
        <v>3161888</v>
      </c>
      <c r="N290" s="36">
        <v>5675418</v>
      </c>
      <c r="O290">
        <v>9</v>
      </c>
    </row>
    <row r="291" spans="1:15">
      <c r="A291" t="s">
        <v>14</v>
      </c>
      <c r="B291">
        <v>2021</v>
      </c>
      <c r="C291" t="s">
        <v>28</v>
      </c>
      <c r="D291" t="s">
        <v>39</v>
      </c>
      <c r="E291" t="s">
        <v>41</v>
      </c>
      <c r="F291" t="s">
        <v>15</v>
      </c>
      <c r="G291" t="s">
        <v>16</v>
      </c>
      <c r="H291" s="35">
        <v>0</v>
      </c>
      <c r="I291" s="41">
        <v>0</v>
      </c>
      <c r="J291" s="35">
        <v>33.6</v>
      </c>
      <c r="K291" s="36">
        <v>10</v>
      </c>
      <c r="L291" s="36">
        <v>2103</v>
      </c>
      <c r="M291" s="36">
        <v>70663</v>
      </c>
      <c r="N291" s="36">
        <v>5675418</v>
      </c>
      <c r="O291">
        <v>9</v>
      </c>
    </row>
    <row r="292" spans="1:15">
      <c r="A292" t="s">
        <v>14</v>
      </c>
      <c r="B292">
        <v>2021</v>
      </c>
      <c r="C292" t="s">
        <v>28</v>
      </c>
      <c r="D292" t="s">
        <v>42</v>
      </c>
      <c r="E292" t="s">
        <v>40</v>
      </c>
      <c r="F292" t="s">
        <v>15</v>
      </c>
      <c r="G292" t="s">
        <v>16</v>
      </c>
      <c r="H292" s="35">
        <v>0.2</v>
      </c>
      <c r="I292" s="41">
        <v>0</v>
      </c>
      <c r="J292" s="35">
        <v>349.7</v>
      </c>
      <c r="K292" s="36">
        <v>1</v>
      </c>
      <c r="L292" s="36">
        <v>2794</v>
      </c>
      <c r="M292" s="36">
        <v>977042</v>
      </c>
      <c r="N292" s="36">
        <v>5675418</v>
      </c>
      <c r="O292">
        <v>9</v>
      </c>
    </row>
    <row r="293" spans="1:15">
      <c r="A293" t="s">
        <v>14</v>
      </c>
      <c r="B293">
        <v>2021</v>
      </c>
      <c r="C293" t="s">
        <v>29</v>
      </c>
      <c r="D293" t="s">
        <v>39</v>
      </c>
      <c r="E293" t="s">
        <v>40</v>
      </c>
      <c r="F293" t="s">
        <v>15</v>
      </c>
      <c r="G293" t="s">
        <v>16</v>
      </c>
      <c r="H293" s="35">
        <v>0.8</v>
      </c>
      <c r="I293" s="41">
        <v>5.0000000000000001E-3</v>
      </c>
      <c r="J293" s="35">
        <v>175.8</v>
      </c>
      <c r="K293" s="36">
        <v>142</v>
      </c>
      <c r="L293" s="36">
        <v>25625</v>
      </c>
      <c r="M293" s="36">
        <v>4506087</v>
      </c>
      <c r="N293" s="36">
        <v>5675418</v>
      </c>
      <c r="O293">
        <v>10</v>
      </c>
    </row>
    <row r="294" spans="1:15">
      <c r="A294" t="s">
        <v>14</v>
      </c>
      <c r="B294">
        <v>2021</v>
      </c>
      <c r="C294" t="s">
        <v>29</v>
      </c>
      <c r="D294" t="s">
        <v>39</v>
      </c>
      <c r="E294" t="s">
        <v>41</v>
      </c>
      <c r="F294" t="s">
        <v>15</v>
      </c>
      <c r="G294" t="s">
        <v>16</v>
      </c>
      <c r="H294" s="35">
        <v>0.1</v>
      </c>
      <c r="I294" s="41">
        <v>0</v>
      </c>
      <c r="J294" s="35">
        <v>118.3</v>
      </c>
      <c r="K294" s="36">
        <v>5</v>
      </c>
      <c r="L294" s="36">
        <v>2590</v>
      </c>
      <c r="M294" s="36">
        <v>306314</v>
      </c>
      <c r="N294" s="36">
        <v>5675418</v>
      </c>
      <c r="O294">
        <v>10</v>
      </c>
    </row>
    <row r="295" spans="1:15">
      <c r="A295" t="s">
        <v>14</v>
      </c>
      <c r="B295">
        <v>2021</v>
      </c>
      <c r="C295" t="s">
        <v>30</v>
      </c>
      <c r="D295" t="s">
        <v>39</v>
      </c>
      <c r="E295" t="s">
        <v>40</v>
      </c>
      <c r="F295" t="s">
        <v>15</v>
      </c>
      <c r="G295" t="s">
        <v>16</v>
      </c>
      <c r="H295" s="35">
        <v>0.2</v>
      </c>
      <c r="I295" s="41">
        <v>1E-3</v>
      </c>
      <c r="J295" s="35">
        <v>228.2</v>
      </c>
      <c r="K295" s="36">
        <v>121</v>
      </c>
      <c r="L295" s="36">
        <v>6145</v>
      </c>
      <c r="M295" s="36">
        <v>1402001</v>
      </c>
      <c r="N295" s="36">
        <v>5675418</v>
      </c>
      <c r="O295">
        <v>11</v>
      </c>
    </row>
    <row r="296" spans="1:15">
      <c r="A296" t="s">
        <v>14</v>
      </c>
      <c r="B296">
        <v>2021</v>
      </c>
      <c r="C296" t="s">
        <v>30</v>
      </c>
      <c r="D296" t="s">
        <v>39</v>
      </c>
      <c r="E296" t="s">
        <v>41</v>
      </c>
      <c r="F296" t="s">
        <v>15</v>
      </c>
      <c r="G296" t="s">
        <v>16</v>
      </c>
      <c r="H296" s="35">
        <v>0</v>
      </c>
      <c r="I296" s="41">
        <v>0</v>
      </c>
      <c r="J296" s="35">
        <v>125.6</v>
      </c>
      <c r="K296" s="36">
        <v>6</v>
      </c>
      <c r="L296" s="36">
        <v>135</v>
      </c>
      <c r="M296" s="36">
        <v>16954</v>
      </c>
      <c r="N296" s="36">
        <v>5675418</v>
      </c>
      <c r="O296">
        <v>11</v>
      </c>
    </row>
    <row r="297" spans="1:15">
      <c r="A297" t="s">
        <v>14</v>
      </c>
      <c r="B297">
        <v>2021</v>
      </c>
      <c r="C297" t="s">
        <v>30</v>
      </c>
      <c r="D297" t="s">
        <v>42</v>
      </c>
      <c r="E297" t="s">
        <v>40</v>
      </c>
      <c r="F297" t="s">
        <v>15</v>
      </c>
      <c r="G297" t="s">
        <v>16</v>
      </c>
      <c r="H297" s="35">
        <v>0</v>
      </c>
      <c r="I297" s="41">
        <v>1E-3</v>
      </c>
      <c r="J297" s="35">
        <v>20.7</v>
      </c>
      <c r="K297" s="36">
        <v>2</v>
      </c>
      <c r="L297" s="36">
        <v>6179</v>
      </c>
      <c r="M297" s="36">
        <v>127700</v>
      </c>
      <c r="N297" s="36">
        <v>5675418</v>
      </c>
      <c r="O297">
        <v>11</v>
      </c>
    </row>
    <row r="298" spans="1:15">
      <c r="A298" t="s">
        <v>14</v>
      </c>
      <c r="B298">
        <v>2021</v>
      </c>
      <c r="C298" t="s">
        <v>31</v>
      </c>
      <c r="D298" t="s">
        <v>39</v>
      </c>
      <c r="E298" t="s">
        <v>40</v>
      </c>
      <c r="F298" t="s">
        <v>15</v>
      </c>
      <c r="G298" t="s">
        <v>16</v>
      </c>
      <c r="H298" s="35">
        <v>0.6</v>
      </c>
      <c r="I298" s="41">
        <v>3.0000000000000001E-3</v>
      </c>
      <c r="J298" s="35">
        <v>180.1</v>
      </c>
      <c r="K298" s="36">
        <v>126</v>
      </c>
      <c r="L298" s="36">
        <v>19707</v>
      </c>
      <c r="M298" s="36">
        <v>3549903</v>
      </c>
      <c r="N298" s="36">
        <v>5675418</v>
      </c>
      <c r="O298">
        <v>12</v>
      </c>
    </row>
    <row r="299" spans="1:15">
      <c r="A299" t="s">
        <v>14</v>
      </c>
      <c r="B299">
        <v>2021</v>
      </c>
      <c r="C299" t="s">
        <v>31</v>
      </c>
      <c r="D299" t="s">
        <v>39</v>
      </c>
      <c r="E299" t="s">
        <v>41</v>
      </c>
      <c r="F299" t="s">
        <v>15</v>
      </c>
      <c r="G299" t="s">
        <v>16</v>
      </c>
      <c r="H299" s="35">
        <v>0</v>
      </c>
      <c r="I299" s="41">
        <v>0</v>
      </c>
      <c r="J299" s="35">
        <v>378.6</v>
      </c>
      <c r="K299" s="36">
        <v>3</v>
      </c>
      <c r="L299" s="36">
        <v>14</v>
      </c>
      <c r="M299" s="36">
        <v>5301</v>
      </c>
      <c r="N299" s="36">
        <v>5675418</v>
      </c>
      <c r="O299">
        <v>12</v>
      </c>
    </row>
    <row r="300" spans="1:15">
      <c r="A300" t="s">
        <v>14</v>
      </c>
      <c r="B300">
        <v>2022</v>
      </c>
      <c r="C300" t="s">
        <v>20</v>
      </c>
      <c r="D300" t="s">
        <v>39</v>
      </c>
      <c r="E300" t="s">
        <v>40</v>
      </c>
      <c r="F300" t="s">
        <v>15</v>
      </c>
      <c r="G300" t="s">
        <v>16</v>
      </c>
      <c r="H300" s="35">
        <v>0.4</v>
      </c>
      <c r="I300" s="41">
        <v>5.0000000000000001E-3</v>
      </c>
      <c r="J300" s="35">
        <v>79.7</v>
      </c>
      <c r="K300" s="36">
        <v>167</v>
      </c>
      <c r="L300" s="36">
        <v>27089</v>
      </c>
      <c r="M300" s="36">
        <v>2159321</v>
      </c>
      <c r="N300" s="36">
        <v>5713342</v>
      </c>
      <c r="O300">
        <v>1</v>
      </c>
    </row>
    <row r="301" spans="1:15">
      <c r="A301" t="s">
        <v>14</v>
      </c>
      <c r="B301">
        <v>2022</v>
      </c>
      <c r="C301" t="s">
        <v>20</v>
      </c>
      <c r="D301" t="s">
        <v>39</v>
      </c>
      <c r="E301" t="s">
        <v>41</v>
      </c>
      <c r="F301" t="s">
        <v>15</v>
      </c>
      <c r="G301" t="s">
        <v>16</v>
      </c>
      <c r="H301" s="35">
        <v>0</v>
      </c>
      <c r="I301" s="41">
        <v>0</v>
      </c>
      <c r="J301" s="35">
        <v>209</v>
      </c>
      <c r="K301" s="36">
        <v>13</v>
      </c>
      <c r="L301" s="36">
        <v>1165</v>
      </c>
      <c r="M301" s="36">
        <v>243460</v>
      </c>
      <c r="N301" s="36">
        <v>5713342</v>
      </c>
      <c r="O301">
        <v>1</v>
      </c>
    </row>
    <row r="302" spans="1:15">
      <c r="A302" t="s">
        <v>14</v>
      </c>
      <c r="B302">
        <v>2022</v>
      </c>
      <c r="C302" t="s">
        <v>20</v>
      </c>
      <c r="D302" t="s">
        <v>42</v>
      </c>
      <c r="E302" t="s">
        <v>40</v>
      </c>
      <c r="F302" t="s">
        <v>15</v>
      </c>
      <c r="G302" t="s">
        <v>16</v>
      </c>
      <c r="H302" s="35">
        <v>0.1</v>
      </c>
      <c r="I302" s="41">
        <v>2E-3</v>
      </c>
      <c r="J302" s="35">
        <v>73.8</v>
      </c>
      <c r="K302" s="36">
        <v>6</v>
      </c>
      <c r="L302" s="36">
        <v>9384</v>
      </c>
      <c r="M302" s="36">
        <v>692838</v>
      </c>
      <c r="N302" s="36">
        <v>5713342</v>
      </c>
      <c r="O302">
        <v>1</v>
      </c>
    </row>
    <row r="303" spans="1:15">
      <c r="A303" t="s">
        <v>14</v>
      </c>
      <c r="B303">
        <v>2022</v>
      </c>
      <c r="C303" t="s">
        <v>21</v>
      </c>
      <c r="D303" t="s">
        <v>39</v>
      </c>
      <c r="E303" t="s">
        <v>40</v>
      </c>
      <c r="F303" t="s">
        <v>15</v>
      </c>
      <c r="G303" t="s">
        <v>16</v>
      </c>
      <c r="H303" s="35">
        <v>0.2</v>
      </c>
      <c r="I303" s="41">
        <v>1E-3</v>
      </c>
      <c r="J303" s="35">
        <v>130.80000000000001</v>
      </c>
      <c r="K303" s="36">
        <v>116</v>
      </c>
      <c r="L303" s="36">
        <v>7088</v>
      </c>
      <c r="M303" s="36">
        <v>927115</v>
      </c>
      <c r="N303" s="36">
        <v>5713342</v>
      </c>
      <c r="O303">
        <v>2</v>
      </c>
    </row>
    <row r="304" spans="1:15">
      <c r="A304" t="s">
        <v>14</v>
      </c>
      <c r="B304">
        <v>2022</v>
      </c>
      <c r="C304" t="s">
        <v>21</v>
      </c>
      <c r="D304" t="s">
        <v>39</v>
      </c>
      <c r="E304" t="s">
        <v>41</v>
      </c>
      <c r="F304" t="s">
        <v>15</v>
      </c>
      <c r="G304" t="s">
        <v>16</v>
      </c>
      <c r="H304" s="35">
        <v>0</v>
      </c>
      <c r="I304" s="41">
        <v>0</v>
      </c>
      <c r="J304" s="35">
        <v>731.3</v>
      </c>
      <c r="K304" s="36">
        <v>4</v>
      </c>
      <c r="L304" s="36">
        <v>65</v>
      </c>
      <c r="M304" s="36">
        <v>47534</v>
      </c>
      <c r="N304" s="36">
        <v>5713342</v>
      </c>
      <c r="O304">
        <v>2</v>
      </c>
    </row>
    <row r="305" spans="1:15">
      <c r="A305" t="s">
        <v>14</v>
      </c>
      <c r="B305">
        <v>2022</v>
      </c>
      <c r="C305" t="s">
        <v>21</v>
      </c>
      <c r="D305" t="s">
        <v>42</v>
      </c>
      <c r="E305" t="s">
        <v>40</v>
      </c>
      <c r="F305" t="s">
        <v>15</v>
      </c>
      <c r="G305" t="s">
        <v>16</v>
      </c>
      <c r="H305" s="35">
        <v>0.2</v>
      </c>
      <c r="I305" s="41">
        <v>3.0000000000000001E-3</v>
      </c>
      <c r="J305" s="35">
        <v>63.4</v>
      </c>
      <c r="K305" s="36">
        <v>3</v>
      </c>
      <c r="L305" s="36">
        <v>17942</v>
      </c>
      <c r="M305" s="36">
        <v>1138340</v>
      </c>
      <c r="N305" s="36">
        <v>5713342</v>
      </c>
      <c r="O305">
        <v>2</v>
      </c>
    </row>
    <row r="306" spans="1:15">
      <c r="A306" t="s">
        <v>14</v>
      </c>
      <c r="B306">
        <v>2022</v>
      </c>
      <c r="C306" t="s">
        <v>22</v>
      </c>
      <c r="D306" t="s">
        <v>39</v>
      </c>
      <c r="E306" t="s">
        <v>40</v>
      </c>
      <c r="F306" t="s">
        <v>15</v>
      </c>
      <c r="G306" t="s">
        <v>16</v>
      </c>
      <c r="H306" s="35">
        <v>0.3</v>
      </c>
      <c r="I306" s="41">
        <v>2E-3</v>
      </c>
      <c r="J306" s="35">
        <v>153.9</v>
      </c>
      <c r="K306" s="36">
        <v>134</v>
      </c>
      <c r="L306" s="36">
        <v>10211</v>
      </c>
      <c r="M306" s="36">
        <v>1571610</v>
      </c>
      <c r="N306" s="36">
        <v>5713342</v>
      </c>
      <c r="O306">
        <v>3</v>
      </c>
    </row>
    <row r="307" spans="1:15">
      <c r="A307" t="s">
        <v>14</v>
      </c>
      <c r="B307">
        <v>2022</v>
      </c>
      <c r="C307" t="s">
        <v>22</v>
      </c>
      <c r="D307" t="s">
        <v>39</v>
      </c>
      <c r="E307" t="s">
        <v>41</v>
      </c>
      <c r="F307" t="s">
        <v>15</v>
      </c>
      <c r="G307" t="s">
        <v>16</v>
      </c>
      <c r="H307" s="35">
        <v>0</v>
      </c>
      <c r="I307" s="41">
        <v>0</v>
      </c>
      <c r="J307" s="35">
        <v>219.7</v>
      </c>
      <c r="K307" s="36">
        <v>6</v>
      </c>
      <c r="L307" s="36">
        <v>328</v>
      </c>
      <c r="M307" s="36">
        <v>72051</v>
      </c>
      <c r="N307" s="36">
        <v>5713342</v>
      </c>
      <c r="O307">
        <v>3</v>
      </c>
    </row>
    <row r="308" spans="1:15">
      <c r="A308" t="s">
        <v>14</v>
      </c>
      <c r="B308">
        <v>2022</v>
      </c>
      <c r="C308" t="s">
        <v>23</v>
      </c>
      <c r="D308" t="s">
        <v>39</v>
      </c>
      <c r="E308" t="s">
        <v>40</v>
      </c>
      <c r="F308" t="s">
        <v>15</v>
      </c>
      <c r="G308" t="s">
        <v>16</v>
      </c>
      <c r="H308" s="35">
        <v>0.3</v>
      </c>
      <c r="I308" s="41">
        <v>3.0000000000000001E-3</v>
      </c>
      <c r="J308" s="35">
        <v>118.2</v>
      </c>
      <c r="K308" s="36">
        <v>155</v>
      </c>
      <c r="L308" s="36">
        <v>16466</v>
      </c>
      <c r="M308" s="36">
        <v>1946420</v>
      </c>
      <c r="N308" s="36">
        <v>5713342</v>
      </c>
      <c r="O308">
        <v>4</v>
      </c>
    </row>
    <row r="309" spans="1:15">
      <c r="A309" t="s">
        <v>14</v>
      </c>
      <c r="B309">
        <v>2022</v>
      </c>
      <c r="C309" t="s">
        <v>23</v>
      </c>
      <c r="D309" t="s">
        <v>39</v>
      </c>
      <c r="E309" t="s">
        <v>41</v>
      </c>
      <c r="F309" t="s">
        <v>15</v>
      </c>
      <c r="G309" t="s">
        <v>16</v>
      </c>
      <c r="H309" s="35">
        <v>0</v>
      </c>
      <c r="I309" s="41">
        <v>0</v>
      </c>
      <c r="J309" s="35">
        <v>371.7</v>
      </c>
      <c r="K309" s="36">
        <v>4</v>
      </c>
      <c r="L309" s="36">
        <v>72</v>
      </c>
      <c r="M309" s="36">
        <v>26762</v>
      </c>
      <c r="N309" s="36">
        <v>5713342</v>
      </c>
      <c r="O309">
        <v>4</v>
      </c>
    </row>
    <row r="310" spans="1:15">
      <c r="A310" t="s">
        <v>14</v>
      </c>
      <c r="B310">
        <v>2022</v>
      </c>
      <c r="C310" t="s">
        <v>24</v>
      </c>
      <c r="D310" t="s">
        <v>39</v>
      </c>
      <c r="E310" t="s">
        <v>40</v>
      </c>
      <c r="F310" t="s">
        <v>15</v>
      </c>
      <c r="G310" t="s">
        <v>16</v>
      </c>
      <c r="H310" s="35">
        <v>0.6</v>
      </c>
      <c r="I310" s="41">
        <v>3.0000000000000001E-3</v>
      </c>
      <c r="J310" s="35">
        <v>237</v>
      </c>
      <c r="K310" s="36">
        <v>160</v>
      </c>
      <c r="L310" s="36">
        <v>14584</v>
      </c>
      <c r="M310" s="36">
        <v>3455685</v>
      </c>
      <c r="N310" s="36">
        <v>5713342</v>
      </c>
      <c r="O310">
        <v>5</v>
      </c>
    </row>
    <row r="311" spans="1:15">
      <c r="A311" t="s">
        <v>14</v>
      </c>
      <c r="B311">
        <v>2022</v>
      </c>
      <c r="C311" t="s">
        <v>24</v>
      </c>
      <c r="D311" t="s">
        <v>39</v>
      </c>
      <c r="E311" t="s">
        <v>41</v>
      </c>
      <c r="F311" t="s">
        <v>15</v>
      </c>
      <c r="G311" t="s">
        <v>16</v>
      </c>
      <c r="H311" s="35">
        <v>0.2</v>
      </c>
      <c r="I311" s="41">
        <v>1E-3</v>
      </c>
      <c r="J311" s="35">
        <v>277.2</v>
      </c>
      <c r="K311" s="36">
        <v>8</v>
      </c>
      <c r="L311" s="36">
        <v>3303</v>
      </c>
      <c r="M311" s="36">
        <v>915560</v>
      </c>
      <c r="N311" s="36">
        <v>5713342</v>
      </c>
      <c r="O311">
        <v>5</v>
      </c>
    </row>
    <row r="312" spans="1:15">
      <c r="A312" t="s">
        <v>14</v>
      </c>
      <c r="B312">
        <v>2022</v>
      </c>
      <c r="C312" t="s">
        <v>24</v>
      </c>
      <c r="D312" t="s">
        <v>42</v>
      </c>
      <c r="E312" t="s">
        <v>40</v>
      </c>
      <c r="F312" t="s">
        <v>15</v>
      </c>
      <c r="G312" t="s">
        <v>16</v>
      </c>
      <c r="H312" s="35">
        <v>0.4</v>
      </c>
      <c r="I312" s="41">
        <v>2E-3</v>
      </c>
      <c r="J312" s="35">
        <v>217.1</v>
      </c>
      <c r="K312" s="36">
        <v>7</v>
      </c>
      <c r="L312" s="36">
        <v>10705</v>
      </c>
      <c r="M312" s="36">
        <v>2323882</v>
      </c>
      <c r="N312" s="36">
        <v>5713342</v>
      </c>
      <c r="O312">
        <v>5</v>
      </c>
    </row>
    <row r="313" spans="1:15">
      <c r="A313" t="s">
        <v>14</v>
      </c>
      <c r="B313">
        <v>2022</v>
      </c>
      <c r="C313" t="s">
        <v>25</v>
      </c>
      <c r="D313" t="s">
        <v>39</v>
      </c>
      <c r="E313" t="s">
        <v>40</v>
      </c>
      <c r="F313" t="s">
        <v>15</v>
      </c>
      <c r="G313" t="s">
        <v>16</v>
      </c>
      <c r="H313" s="35">
        <v>0.7</v>
      </c>
      <c r="I313" s="41">
        <v>3.0000000000000001E-3</v>
      </c>
      <c r="J313" s="35">
        <v>217.9</v>
      </c>
      <c r="K313" s="36">
        <v>180</v>
      </c>
      <c r="L313" s="36">
        <v>18540</v>
      </c>
      <c r="M313" s="36">
        <v>4039897</v>
      </c>
      <c r="N313" s="36">
        <v>5713342</v>
      </c>
      <c r="O313">
        <v>6</v>
      </c>
    </row>
    <row r="314" spans="1:15">
      <c r="A314" t="s">
        <v>14</v>
      </c>
      <c r="B314">
        <v>2022</v>
      </c>
      <c r="C314" t="s">
        <v>25</v>
      </c>
      <c r="D314" t="s">
        <v>39</v>
      </c>
      <c r="E314" t="s">
        <v>41</v>
      </c>
      <c r="F314" t="s">
        <v>15</v>
      </c>
      <c r="G314" t="s">
        <v>16</v>
      </c>
      <c r="H314" s="35">
        <v>0.1</v>
      </c>
      <c r="I314" s="41">
        <v>1E-3</v>
      </c>
      <c r="J314" s="35">
        <v>130</v>
      </c>
      <c r="K314" s="36">
        <v>11</v>
      </c>
      <c r="L314" s="36">
        <v>6331</v>
      </c>
      <c r="M314" s="36">
        <v>822905</v>
      </c>
      <c r="N314" s="36">
        <v>5713342</v>
      </c>
      <c r="O314">
        <v>6</v>
      </c>
    </row>
    <row r="315" spans="1:15">
      <c r="A315" t="s">
        <v>14</v>
      </c>
      <c r="B315">
        <v>2022</v>
      </c>
      <c r="C315" t="s">
        <v>25</v>
      </c>
      <c r="D315" t="s">
        <v>42</v>
      </c>
      <c r="E315" t="s">
        <v>40</v>
      </c>
      <c r="F315" t="s">
        <v>15</v>
      </c>
      <c r="G315" t="s">
        <v>16</v>
      </c>
      <c r="H315" s="35">
        <v>0.2</v>
      </c>
      <c r="I315" s="41">
        <v>5.0000000000000001E-3</v>
      </c>
      <c r="J315" s="35">
        <v>35</v>
      </c>
      <c r="K315" s="36">
        <v>6</v>
      </c>
      <c r="L315" s="36">
        <v>26536</v>
      </c>
      <c r="M315" s="36">
        <v>929873</v>
      </c>
      <c r="N315" s="36">
        <v>5713342</v>
      </c>
      <c r="O315">
        <v>6</v>
      </c>
    </row>
    <row r="316" spans="1:15">
      <c r="A316" t="s">
        <v>14</v>
      </c>
      <c r="B316">
        <v>2022</v>
      </c>
      <c r="C316" t="s">
        <v>26</v>
      </c>
      <c r="D316" t="s">
        <v>39</v>
      </c>
      <c r="E316" t="s">
        <v>40</v>
      </c>
      <c r="F316" t="s">
        <v>15</v>
      </c>
      <c r="G316" t="s">
        <v>16</v>
      </c>
      <c r="H316" s="35">
        <v>0.4</v>
      </c>
      <c r="I316" s="41">
        <v>3.0000000000000001E-3</v>
      </c>
      <c r="J316" s="35">
        <v>155</v>
      </c>
      <c r="K316" s="36">
        <v>154</v>
      </c>
      <c r="L316" s="36">
        <v>14686</v>
      </c>
      <c r="M316" s="36">
        <v>2276588</v>
      </c>
      <c r="N316" s="36">
        <v>5713342</v>
      </c>
      <c r="O316">
        <v>7</v>
      </c>
    </row>
    <row r="317" spans="1:15">
      <c r="A317" t="s">
        <v>14</v>
      </c>
      <c r="B317">
        <v>2022</v>
      </c>
      <c r="C317" t="s">
        <v>26</v>
      </c>
      <c r="D317" t="s">
        <v>39</v>
      </c>
      <c r="E317" t="s">
        <v>41</v>
      </c>
      <c r="F317" t="s">
        <v>15</v>
      </c>
      <c r="G317" t="s">
        <v>16</v>
      </c>
      <c r="H317" s="35">
        <v>0.1</v>
      </c>
      <c r="I317" s="41">
        <v>1E-3</v>
      </c>
      <c r="J317" s="35">
        <v>96.7</v>
      </c>
      <c r="K317" s="36">
        <v>8</v>
      </c>
      <c r="L317" s="36">
        <v>7394</v>
      </c>
      <c r="M317" s="36">
        <v>715173</v>
      </c>
      <c r="N317" s="36">
        <v>5713342</v>
      </c>
      <c r="O317">
        <v>7</v>
      </c>
    </row>
    <row r="318" spans="1:15">
      <c r="A318" t="s">
        <v>14</v>
      </c>
      <c r="B318">
        <v>2022</v>
      </c>
      <c r="C318" t="s">
        <v>26</v>
      </c>
      <c r="D318" t="s">
        <v>42</v>
      </c>
      <c r="E318" t="s">
        <v>40</v>
      </c>
      <c r="F318" t="s">
        <v>15</v>
      </c>
      <c r="G318" t="s">
        <v>16</v>
      </c>
      <c r="H318" s="35">
        <v>0</v>
      </c>
      <c r="I318" s="41">
        <v>0</v>
      </c>
      <c r="J318" s="35">
        <v>214.5</v>
      </c>
      <c r="K318" s="36">
        <v>1</v>
      </c>
      <c r="L318" s="36">
        <v>1123</v>
      </c>
      <c r="M318" s="36">
        <v>240846</v>
      </c>
      <c r="N318" s="36">
        <v>5713342</v>
      </c>
      <c r="O318">
        <v>7</v>
      </c>
    </row>
    <row r="319" spans="1:15">
      <c r="A319" t="s">
        <v>14</v>
      </c>
      <c r="B319">
        <v>2022</v>
      </c>
      <c r="C319" t="s">
        <v>27</v>
      </c>
      <c r="D319" t="s">
        <v>39</v>
      </c>
      <c r="E319" t="s">
        <v>40</v>
      </c>
      <c r="F319" t="s">
        <v>15</v>
      </c>
      <c r="G319" t="s">
        <v>16</v>
      </c>
      <c r="H319" s="35">
        <v>0.6</v>
      </c>
      <c r="I319" s="41">
        <v>4.0000000000000001E-3</v>
      </c>
      <c r="J319" s="35">
        <v>157.5</v>
      </c>
      <c r="K319" s="36">
        <v>182</v>
      </c>
      <c r="L319" s="36">
        <v>21660</v>
      </c>
      <c r="M319" s="36">
        <v>3410744</v>
      </c>
      <c r="N319" s="36">
        <v>5713342</v>
      </c>
      <c r="O319">
        <v>8</v>
      </c>
    </row>
    <row r="320" spans="1:15">
      <c r="A320" t="s">
        <v>14</v>
      </c>
      <c r="B320">
        <v>2022</v>
      </c>
      <c r="C320" t="s">
        <v>27</v>
      </c>
      <c r="D320" t="s">
        <v>39</v>
      </c>
      <c r="E320" t="s">
        <v>41</v>
      </c>
      <c r="F320" t="s">
        <v>15</v>
      </c>
      <c r="G320" t="s">
        <v>16</v>
      </c>
      <c r="H320" s="35">
        <v>0.2</v>
      </c>
      <c r="I320" s="41">
        <v>1E-3</v>
      </c>
      <c r="J320" s="35">
        <v>250.4</v>
      </c>
      <c r="K320" s="36">
        <v>11</v>
      </c>
      <c r="L320" s="36">
        <v>4533</v>
      </c>
      <c r="M320" s="36">
        <v>1134936</v>
      </c>
      <c r="N320" s="36">
        <v>5713342</v>
      </c>
      <c r="O320">
        <v>8</v>
      </c>
    </row>
    <row r="321" spans="1:15">
      <c r="A321" t="s">
        <v>14</v>
      </c>
      <c r="B321">
        <v>2022</v>
      </c>
      <c r="C321" t="s">
        <v>27</v>
      </c>
      <c r="D321" t="s">
        <v>42</v>
      </c>
      <c r="E321" t="s">
        <v>40</v>
      </c>
      <c r="F321" t="s">
        <v>15</v>
      </c>
      <c r="G321" t="s">
        <v>16</v>
      </c>
      <c r="H321" s="35">
        <v>0.3</v>
      </c>
      <c r="I321" s="41">
        <v>1E-3</v>
      </c>
      <c r="J321" s="35">
        <v>221.6</v>
      </c>
      <c r="K321" s="36">
        <v>4</v>
      </c>
      <c r="L321" s="36">
        <v>6826</v>
      </c>
      <c r="M321" s="36">
        <v>1512751</v>
      </c>
      <c r="N321" s="36">
        <v>5713342</v>
      </c>
      <c r="O321">
        <v>8</v>
      </c>
    </row>
    <row r="322" spans="1:15">
      <c r="A322" t="s">
        <v>14</v>
      </c>
      <c r="B322">
        <v>2022</v>
      </c>
      <c r="C322" t="s">
        <v>28</v>
      </c>
      <c r="D322" t="s">
        <v>39</v>
      </c>
      <c r="E322" t="s">
        <v>40</v>
      </c>
      <c r="F322" t="s">
        <v>15</v>
      </c>
      <c r="G322" t="s">
        <v>16</v>
      </c>
      <c r="H322" s="35">
        <v>0.5</v>
      </c>
      <c r="I322" s="41">
        <v>4.0000000000000001E-3</v>
      </c>
      <c r="J322" s="35">
        <v>125.3</v>
      </c>
      <c r="K322" s="36">
        <v>146</v>
      </c>
      <c r="L322" s="36">
        <v>23138</v>
      </c>
      <c r="M322" s="36">
        <v>2900047</v>
      </c>
      <c r="N322" s="36">
        <v>5713342</v>
      </c>
      <c r="O322">
        <v>9</v>
      </c>
    </row>
    <row r="323" spans="1:15">
      <c r="A323" t="s">
        <v>14</v>
      </c>
      <c r="B323">
        <v>2022</v>
      </c>
      <c r="C323" t="s">
        <v>28</v>
      </c>
      <c r="D323" t="s">
        <v>39</v>
      </c>
      <c r="E323" t="s">
        <v>41</v>
      </c>
      <c r="F323" t="s">
        <v>15</v>
      </c>
      <c r="G323" t="s">
        <v>16</v>
      </c>
      <c r="H323" s="35">
        <v>0</v>
      </c>
      <c r="I323" s="41">
        <v>0</v>
      </c>
      <c r="J323" s="35">
        <v>481.2</v>
      </c>
      <c r="K323" s="36">
        <v>7</v>
      </c>
      <c r="L323" s="36">
        <v>289</v>
      </c>
      <c r="M323" s="36">
        <v>139054</v>
      </c>
      <c r="N323" s="36">
        <v>5713342</v>
      </c>
      <c r="O323">
        <v>9</v>
      </c>
    </row>
    <row r="324" spans="1:15">
      <c r="A324" t="s">
        <v>14</v>
      </c>
      <c r="B324">
        <v>2022</v>
      </c>
      <c r="C324" t="s">
        <v>28</v>
      </c>
      <c r="D324" t="s">
        <v>42</v>
      </c>
      <c r="E324" t="s">
        <v>40</v>
      </c>
      <c r="F324" t="s">
        <v>15</v>
      </c>
      <c r="G324" t="s">
        <v>16</v>
      </c>
      <c r="H324" s="35">
        <v>0.1</v>
      </c>
      <c r="I324" s="41">
        <v>0</v>
      </c>
      <c r="J324" s="35">
        <v>600.9</v>
      </c>
      <c r="K324" s="36">
        <v>2</v>
      </c>
      <c r="L324" s="36">
        <v>920</v>
      </c>
      <c r="M324" s="36">
        <v>552811</v>
      </c>
      <c r="N324" s="36">
        <v>5713342</v>
      </c>
      <c r="O324">
        <v>9</v>
      </c>
    </row>
    <row r="325" spans="1:15">
      <c r="A325" t="s">
        <v>14</v>
      </c>
      <c r="B325">
        <v>2022</v>
      </c>
      <c r="C325" t="s">
        <v>29</v>
      </c>
      <c r="D325" t="s">
        <v>39</v>
      </c>
      <c r="E325" t="s">
        <v>40</v>
      </c>
      <c r="F325" t="s">
        <v>15</v>
      </c>
      <c r="G325" t="s">
        <v>16</v>
      </c>
      <c r="H325" s="35">
        <v>0.4</v>
      </c>
      <c r="I325" s="41">
        <v>3.0000000000000001E-3</v>
      </c>
      <c r="J325" s="35">
        <v>151.1</v>
      </c>
      <c r="K325" s="36">
        <v>148</v>
      </c>
      <c r="L325" s="36">
        <v>15268</v>
      </c>
      <c r="M325" s="36">
        <v>2306945</v>
      </c>
      <c r="N325" s="36">
        <v>5713342</v>
      </c>
      <c r="O325">
        <v>10</v>
      </c>
    </row>
    <row r="326" spans="1:15">
      <c r="A326" t="s">
        <v>14</v>
      </c>
      <c r="B326">
        <v>2022</v>
      </c>
      <c r="C326" t="s">
        <v>29</v>
      </c>
      <c r="D326" t="s">
        <v>39</v>
      </c>
      <c r="E326" t="s">
        <v>41</v>
      </c>
      <c r="F326" t="s">
        <v>15</v>
      </c>
      <c r="G326" t="s">
        <v>16</v>
      </c>
      <c r="H326" s="35">
        <v>0</v>
      </c>
      <c r="I326" s="41">
        <v>0</v>
      </c>
      <c r="J326" s="35">
        <v>289.60000000000002</v>
      </c>
      <c r="K326" s="36">
        <v>10</v>
      </c>
      <c r="L326" s="36">
        <v>403</v>
      </c>
      <c r="M326" s="36">
        <v>116715</v>
      </c>
      <c r="N326" s="36">
        <v>5713342</v>
      </c>
      <c r="O326">
        <v>10</v>
      </c>
    </row>
    <row r="327" spans="1:15">
      <c r="A327" t="s">
        <v>14</v>
      </c>
      <c r="B327">
        <v>2022</v>
      </c>
      <c r="C327" t="s">
        <v>30</v>
      </c>
      <c r="D327" t="s">
        <v>39</v>
      </c>
      <c r="E327" t="s">
        <v>40</v>
      </c>
      <c r="F327" t="s">
        <v>15</v>
      </c>
      <c r="G327" t="s">
        <v>16</v>
      </c>
      <c r="H327" s="35">
        <v>0.3</v>
      </c>
      <c r="I327" s="41">
        <v>2E-3</v>
      </c>
      <c r="J327" s="35">
        <v>136.5</v>
      </c>
      <c r="K327" s="36">
        <v>130</v>
      </c>
      <c r="L327" s="36">
        <v>14039</v>
      </c>
      <c r="M327" s="36">
        <v>1915807</v>
      </c>
      <c r="N327" s="36">
        <v>5713342</v>
      </c>
      <c r="O327">
        <v>11</v>
      </c>
    </row>
    <row r="328" spans="1:15">
      <c r="A328" t="s">
        <v>14</v>
      </c>
      <c r="B328">
        <v>2022</v>
      </c>
      <c r="C328" t="s">
        <v>30</v>
      </c>
      <c r="D328" t="s">
        <v>39</v>
      </c>
      <c r="E328" t="s">
        <v>41</v>
      </c>
      <c r="F328" t="s">
        <v>15</v>
      </c>
      <c r="G328" t="s">
        <v>16</v>
      </c>
      <c r="H328" s="35">
        <v>0</v>
      </c>
      <c r="I328" s="41">
        <v>0</v>
      </c>
      <c r="J328" s="35">
        <v>78.2</v>
      </c>
      <c r="K328" s="36">
        <v>4</v>
      </c>
      <c r="L328" s="36">
        <v>440</v>
      </c>
      <c r="M328" s="36">
        <v>34397</v>
      </c>
      <c r="N328" s="36">
        <v>5713342</v>
      </c>
      <c r="O328">
        <v>11</v>
      </c>
    </row>
    <row r="329" spans="1:15">
      <c r="A329" t="s">
        <v>14</v>
      </c>
      <c r="B329">
        <v>2022</v>
      </c>
      <c r="C329" t="s">
        <v>30</v>
      </c>
      <c r="D329" t="s">
        <v>42</v>
      </c>
      <c r="E329" t="s">
        <v>40</v>
      </c>
      <c r="F329" t="s">
        <v>15</v>
      </c>
      <c r="G329" t="s">
        <v>16</v>
      </c>
      <c r="H329" s="35">
        <v>0</v>
      </c>
      <c r="I329" s="41">
        <v>1E-3</v>
      </c>
      <c r="J329" s="35">
        <v>48.6</v>
      </c>
      <c r="K329" s="36">
        <v>1</v>
      </c>
      <c r="L329" s="36">
        <v>3996</v>
      </c>
      <c r="M329" s="36">
        <v>194152</v>
      </c>
      <c r="N329" s="36">
        <v>5713342</v>
      </c>
      <c r="O329">
        <v>11</v>
      </c>
    </row>
    <row r="330" spans="1:15">
      <c r="A330" t="s">
        <v>14</v>
      </c>
      <c r="B330">
        <v>2022</v>
      </c>
      <c r="C330" t="s">
        <v>31</v>
      </c>
      <c r="D330" t="s">
        <v>39</v>
      </c>
      <c r="E330" t="s">
        <v>40</v>
      </c>
      <c r="F330" t="s">
        <v>15</v>
      </c>
      <c r="G330" t="s">
        <v>16</v>
      </c>
      <c r="H330" s="35">
        <v>0.8</v>
      </c>
      <c r="I330" s="41">
        <v>5.0000000000000001E-3</v>
      </c>
      <c r="J330" s="35">
        <v>172</v>
      </c>
      <c r="K330" s="36">
        <v>206</v>
      </c>
      <c r="L330" s="36">
        <v>27969</v>
      </c>
      <c r="M330" s="36">
        <v>4810139</v>
      </c>
      <c r="N330" s="36">
        <v>5713342</v>
      </c>
      <c r="O330">
        <v>12</v>
      </c>
    </row>
    <row r="331" spans="1:15">
      <c r="A331" t="s">
        <v>14</v>
      </c>
      <c r="B331">
        <v>2022</v>
      </c>
      <c r="C331" t="s">
        <v>31</v>
      </c>
      <c r="D331" t="s">
        <v>39</v>
      </c>
      <c r="E331" t="s">
        <v>41</v>
      </c>
      <c r="F331" t="s">
        <v>15</v>
      </c>
      <c r="G331" t="s">
        <v>16</v>
      </c>
      <c r="H331" s="35">
        <v>0</v>
      </c>
      <c r="I331" s="41">
        <v>0</v>
      </c>
      <c r="J331" s="35">
        <v>170.1</v>
      </c>
      <c r="K331" s="36">
        <v>9</v>
      </c>
      <c r="L331" s="36">
        <v>193</v>
      </c>
      <c r="M331" s="36">
        <v>32827</v>
      </c>
      <c r="N331" s="36">
        <v>5713342</v>
      </c>
      <c r="O331">
        <v>12</v>
      </c>
    </row>
    <row r="332" spans="1:15">
      <c r="A332" t="s">
        <v>14</v>
      </c>
      <c r="B332">
        <v>2023</v>
      </c>
      <c r="C332" t="s">
        <v>20</v>
      </c>
      <c r="D332" t="s">
        <v>39</v>
      </c>
      <c r="E332" t="s">
        <v>40</v>
      </c>
      <c r="F332" t="s">
        <v>15</v>
      </c>
      <c r="G332" t="s">
        <v>16</v>
      </c>
      <c r="H332" s="35">
        <v>0.6</v>
      </c>
      <c r="I332" s="41">
        <v>4.0000000000000001E-3</v>
      </c>
      <c r="J332" s="35">
        <v>146.5</v>
      </c>
      <c r="K332" s="36">
        <v>173</v>
      </c>
      <c r="L332" s="36">
        <v>23611</v>
      </c>
      <c r="M332" s="36">
        <v>3459580</v>
      </c>
      <c r="N332" s="36">
        <v>5750834</v>
      </c>
      <c r="O332">
        <v>1</v>
      </c>
    </row>
    <row r="333" spans="1:15">
      <c r="A333" t="s">
        <v>14</v>
      </c>
      <c r="B333">
        <v>2023</v>
      </c>
      <c r="C333" t="s">
        <v>20</v>
      </c>
      <c r="D333" t="s">
        <v>39</v>
      </c>
      <c r="E333" t="s">
        <v>41</v>
      </c>
      <c r="F333" t="s">
        <v>15</v>
      </c>
      <c r="G333" t="s">
        <v>16</v>
      </c>
      <c r="H333" s="35">
        <v>0</v>
      </c>
      <c r="I333" s="41">
        <v>0</v>
      </c>
      <c r="J333" s="35">
        <v>320.39999999999998</v>
      </c>
      <c r="K333" s="36">
        <v>15</v>
      </c>
      <c r="L333" s="36">
        <v>516</v>
      </c>
      <c r="M333" s="36">
        <v>165339</v>
      </c>
      <c r="N333" s="36">
        <v>5750834</v>
      </c>
      <c r="O333">
        <v>1</v>
      </c>
    </row>
    <row r="334" spans="1:15">
      <c r="A334" t="s">
        <v>14</v>
      </c>
      <c r="B334">
        <v>2023</v>
      </c>
      <c r="C334" t="s">
        <v>21</v>
      </c>
      <c r="D334" t="s">
        <v>39</v>
      </c>
      <c r="E334" t="s">
        <v>40</v>
      </c>
      <c r="F334" t="s">
        <v>15</v>
      </c>
      <c r="G334" t="s">
        <v>16</v>
      </c>
      <c r="H334" s="35">
        <v>0.4</v>
      </c>
      <c r="I334" s="41">
        <v>1E-3</v>
      </c>
      <c r="J334" s="35">
        <v>316.8</v>
      </c>
      <c r="K334" s="36">
        <v>97</v>
      </c>
      <c r="L334" s="36">
        <v>7647</v>
      </c>
      <c r="M334" s="36">
        <v>2422788</v>
      </c>
      <c r="N334" s="36">
        <v>5750834</v>
      </c>
      <c r="O334">
        <v>2</v>
      </c>
    </row>
    <row r="335" spans="1:15">
      <c r="A335" t="s">
        <v>14</v>
      </c>
      <c r="B335">
        <v>2023</v>
      </c>
      <c r="C335" t="s">
        <v>21</v>
      </c>
      <c r="D335" t="s">
        <v>39</v>
      </c>
      <c r="E335" t="s">
        <v>41</v>
      </c>
      <c r="F335" t="s">
        <v>15</v>
      </c>
      <c r="G335" t="s">
        <v>16</v>
      </c>
      <c r="H335" s="35">
        <v>0.1</v>
      </c>
      <c r="I335" s="41">
        <v>0</v>
      </c>
      <c r="J335" s="35">
        <v>170.8</v>
      </c>
      <c r="K335" s="36">
        <v>7</v>
      </c>
      <c r="L335" s="36">
        <v>2339</v>
      </c>
      <c r="M335" s="36">
        <v>399546</v>
      </c>
      <c r="N335" s="36">
        <v>5750834</v>
      </c>
      <c r="O335">
        <v>2</v>
      </c>
    </row>
    <row r="336" spans="1:15">
      <c r="A336" t="s">
        <v>14</v>
      </c>
      <c r="B336">
        <v>2023</v>
      </c>
      <c r="C336" t="s">
        <v>22</v>
      </c>
      <c r="D336" t="s">
        <v>39</v>
      </c>
      <c r="E336" t="s">
        <v>40</v>
      </c>
      <c r="F336" t="s">
        <v>15</v>
      </c>
      <c r="G336" t="s">
        <v>16</v>
      </c>
      <c r="H336" s="35">
        <v>0.5</v>
      </c>
      <c r="I336" s="41">
        <v>3.0000000000000001E-3</v>
      </c>
      <c r="J336" s="35">
        <v>181.7</v>
      </c>
      <c r="K336" s="36">
        <v>205</v>
      </c>
      <c r="L336" s="36">
        <v>15572</v>
      </c>
      <c r="M336" s="36">
        <v>2829628</v>
      </c>
      <c r="N336" s="36">
        <v>5750834</v>
      </c>
      <c r="O336">
        <v>3</v>
      </c>
    </row>
    <row r="337" spans="1:15">
      <c r="A337" t="s">
        <v>14</v>
      </c>
      <c r="B337">
        <v>2023</v>
      </c>
      <c r="C337" t="s">
        <v>22</v>
      </c>
      <c r="D337" t="s">
        <v>39</v>
      </c>
      <c r="E337" t="s">
        <v>41</v>
      </c>
      <c r="F337" t="s">
        <v>15</v>
      </c>
      <c r="G337" t="s">
        <v>16</v>
      </c>
      <c r="H337" s="35">
        <v>0</v>
      </c>
      <c r="I337" s="41">
        <v>0</v>
      </c>
      <c r="J337" s="35">
        <v>83.6</v>
      </c>
      <c r="K337" s="36">
        <v>10</v>
      </c>
      <c r="L337" s="36">
        <v>180</v>
      </c>
      <c r="M337" s="36">
        <v>15050</v>
      </c>
      <c r="N337" s="36">
        <v>5750834</v>
      </c>
      <c r="O337">
        <v>3</v>
      </c>
    </row>
    <row r="338" spans="1:15">
      <c r="A338" t="s">
        <v>14</v>
      </c>
      <c r="B338">
        <v>2023</v>
      </c>
      <c r="C338" t="s">
        <v>22</v>
      </c>
      <c r="D338" t="s">
        <v>42</v>
      </c>
      <c r="E338" t="s">
        <v>40</v>
      </c>
      <c r="F338" t="s">
        <v>15</v>
      </c>
      <c r="G338" t="s">
        <v>16</v>
      </c>
      <c r="H338" s="35">
        <v>0.1</v>
      </c>
      <c r="I338" s="41">
        <v>1E-3</v>
      </c>
      <c r="J338" s="35">
        <v>94.3</v>
      </c>
      <c r="K338" s="36">
        <v>4</v>
      </c>
      <c r="L338" s="36">
        <v>5618</v>
      </c>
      <c r="M338" s="36">
        <v>529573</v>
      </c>
      <c r="N338" s="36">
        <v>5750834</v>
      </c>
      <c r="O338">
        <v>3</v>
      </c>
    </row>
    <row r="339" spans="1:15">
      <c r="A339" t="s">
        <v>14</v>
      </c>
      <c r="B339">
        <v>2023</v>
      </c>
      <c r="C339" t="s">
        <v>23</v>
      </c>
      <c r="D339" t="s">
        <v>39</v>
      </c>
      <c r="E339" t="s">
        <v>40</v>
      </c>
      <c r="F339" t="s">
        <v>15</v>
      </c>
      <c r="G339" t="s">
        <v>16</v>
      </c>
      <c r="H339" s="35">
        <v>0.2</v>
      </c>
      <c r="I339" s="41">
        <v>1E-3</v>
      </c>
      <c r="J339" s="35">
        <v>147.69999999999999</v>
      </c>
      <c r="K339" s="36">
        <v>137</v>
      </c>
      <c r="L339" s="36">
        <v>8063</v>
      </c>
      <c r="M339" s="36">
        <v>1190764</v>
      </c>
      <c r="N339" s="36">
        <v>5750834</v>
      </c>
      <c r="O339">
        <v>4</v>
      </c>
    </row>
    <row r="340" spans="1:15">
      <c r="A340" t="s">
        <v>14</v>
      </c>
      <c r="B340">
        <v>2023</v>
      </c>
      <c r="C340" t="s">
        <v>23</v>
      </c>
      <c r="D340" t="s">
        <v>39</v>
      </c>
      <c r="E340" t="s">
        <v>41</v>
      </c>
      <c r="F340" t="s">
        <v>15</v>
      </c>
      <c r="G340" t="s">
        <v>16</v>
      </c>
      <c r="H340" s="35">
        <v>0</v>
      </c>
      <c r="I340" s="41">
        <v>0</v>
      </c>
      <c r="J340" s="35">
        <v>35.4</v>
      </c>
      <c r="K340" s="36">
        <v>11</v>
      </c>
      <c r="L340" s="36">
        <v>2018</v>
      </c>
      <c r="M340" s="36">
        <v>71498</v>
      </c>
      <c r="N340" s="36">
        <v>5750834</v>
      </c>
      <c r="O340">
        <v>4</v>
      </c>
    </row>
    <row r="341" spans="1:15">
      <c r="A341" t="s">
        <v>14</v>
      </c>
      <c r="B341">
        <v>2023</v>
      </c>
      <c r="C341" t="s">
        <v>24</v>
      </c>
      <c r="D341" t="s">
        <v>39</v>
      </c>
      <c r="E341" t="s">
        <v>40</v>
      </c>
      <c r="F341" t="s">
        <v>15</v>
      </c>
      <c r="G341" t="s">
        <v>16</v>
      </c>
      <c r="H341" s="35">
        <v>0.4</v>
      </c>
      <c r="I341" s="41">
        <v>3.0000000000000001E-3</v>
      </c>
      <c r="J341" s="35">
        <v>113.2</v>
      </c>
      <c r="K341" s="36">
        <v>179</v>
      </c>
      <c r="L341" s="36">
        <v>18077</v>
      </c>
      <c r="M341" s="36">
        <v>2046214</v>
      </c>
      <c r="N341" s="36">
        <v>5750834</v>
      </c>
      <c r="O341">
        <v>5</v>
      </c>
    </row>
    <row r="342" spans="1:15">
      <c r="A342" t="s">
        <v>14</v>
      </c>
      <c r="B342">
        <v>2023</v>
      </c>
      <c r="C342" t="s">
        <v>24</v>
      </c>
      <c r="D342" t="s">
        <v>39</v>
      </c>
      <c r="E342" t="s">
        <v>41</v>
      </c>
      <c r="F342" t="s">
        <v>15</v>
      </c>
      <c r="G342" t="s">
        <v>16</v>
      </c>
      <c r="H342" s="35">
        <v>0</v>
      </c>
      <c r="I342" s="41">
        <v>1E-3</v>
      </c>
      <c r="J342" s="35">
        <v>12.6</v>
      </c>
      <c r="K342" s="36">
        <v>6</v>
      </c>
      <c r="L342" s="36">
        <v>3368</v>
      </c>
      <c r="M342" s="36">
        <v>42348</v>
      </c>
      <c r="N342" s="36">
        <v>5750834</v>
      </c>
      <c r="O342">
        <v>5</v>
      </c>
    </row>
    <row r="343" spans="1:15">
      <c r="A343" t="s">
        <v>14</v>
      </c>
      <c r="B343">
        <v>2023</v>
      </c>
      <c r="C343" t="s">
        <v>24</v>
      </c>
      <c r="D343" t="s">
        <v>42</v>
      </c>
      <c r="E343" t="s">
        <v>40</v>
      </c>
      <c r="F343" t="s">
        <v>15</v>
      </c>
      <c r="G343" t="s">
        <v>16</v>
      </c>
      <c r="H343" s="35">
        <v>0.1</v>
      </c>
      <c r="I343" s="41">
        <v>1E-3</v>
      </c>
      <c r="J343" s="35">
        <v>66.2</v>
      </c>
      <c r="K343" s="36">
        <v>2</v>
      </c>
      <c r="L343" s="36">
        <v>7980</v>
      </c>
      <c r="M343" s="36">
        <v>528042</v>
      </c>
      <c r="N343" s="36">
        <v>5750834</v>
      </c>
      <c r="O343">
        <v>5</v>
      </c>
    </row>
    <row r="344" spans="1:15">
      <c r="A344" t="s">
        <v>14</v>
      </c>
      <c r="B344">
        <v>2023</v>
      </c>
      <c r="C344" t="s">
        <v>25</v>
      </c>
      <c r="D344" t="s">
        <v>39</v>
      </c>
      <c r="E344" t="s">
        <v>40</v>
      </c>
      <c r="F344" t="s">
        <v>15</v>
      </c>
      <c r="G344" t="s">
        <v>16</v>
      </c>
      <c r="H344" s="35">
        <v>0.3</v>
      </c>
      <c r="I344" s="41">
        <v>2E-3</v>
      </c>
      <c r="J344" s="35">
        <v>201</v>
      </c>
      <c r="K344" s="36">
        <v>185</v>
      </c>
      <c r="L344" s="36">
        <v>8799</v>
      </c>
      <c r="M344" s="36">
        <v>1768693</v>
      </c>
      <c r="N344" s="36">
        <v>5750834</v>
      </c>
      <c r="O344">
        <v>6</v>
      </c>
    </row>
    <row r="345" spans="1:15">
      <c r="A345" t="s">
        <v>14</v>
      </c>
      <c r="B345">
        <v>2023</v>
      </c>
      <c r="C345" t="s">
        <v>25</v>
      </c>
      <c r="D345" t="s">
        <v>39</v>
      </c>
      <c r="E345" t="s">
        <v>41</v>
      </c>
      <c r="F345" t="s">
        <v>15</v>
      </c>
      <c r="G345" t="s">
        <v>16</v>
      </c>
      <c r="H345" s="35">
        <v>0.1</v>
      </c>
      <c r="I345" s="41">
        <v>0</v>
      </c>
      <c r="J345" s="35">
        <v>285.60000000000002</v>
      </c>
      <c r="K345" s="36">
        <v>19</v>
      </c>
      <c r="L345" s="36">
        <v>2319</v>
      </c>
      <c r="M345" s="36">
        <v>662300</v>
      </c>
      <c r="N345" s="36">
        <v>5750834</v>
      </c>
      <c r="O345">
        <v>6</v>
      </c>
    </row>
    <row r="346" spans="1:15">
      <c r="A346" t="s">
        <v>14</v>
      </c>
      <c r="B346">
        <v>2023</v>
      </c>
      <c r="C346" t="s">
        <v>25</v>
      </c>
      <c r="D346" t="s">
        <v>42</v>
      </c>
      <c r="E346" t="s">
        <v>40</v>
      </c>
      <c r="F346" t="s">
        <v>15</v>
      </c>
      <c r="G346" t="s">
        <v>16</v>
      </c>
      <c r="H346" s="35">
        <v>0.1</v>
      </c>
      <c r="I346" s="41">
        <v>1E-3</v>
      </c>
      <c r="J346" s="35">
        <v>100.1</v>
      </c>
      <c r="K346" s="36">
        <v>6</v>
      </c>
      <c r="L346" s="36">
        <v>7540</v>
      </c>
      <c r="M346" s="36">
        <v>754896</v>
      </c>
      <c r="N346" s="36">
        <v>5750834</v>
      </c>
      <c r="O346">
        <v>6</v>
      </c>
    </row>
    <row r="347" spans="1:15">
      <c r="A347" t="s">
        <v>14</v>
      </c>
      <c r="B347">
        <v>2023</v>
      </c>
      <c r="C347" t="s">
        <v>26</v>
      </c>
      <c r="D347" t="s">
        <v>39</v>
      </c>
      <c r="E347" t="s">
        <v>40</v>
      </c>
      <c r="F347" t="s">
        <v>15</v>
      </c>
      <c r="G347" t="s">
        <v>16</v>
      </c>
      <c r="H347" s="35">
        <v>1.2</v>
      </c>
      <c r="I347" s="41">
        <v>6.0000000000000001E-3</v>
      </c>
      <c r="J347" s="35">
        <v>203.5</v>
      </c>
      <c r="K347" s="36">
        <v>210</v>
      </c>
      <c r="L347" s="36">
        <v>34859</v>
      </c>
      <c r="M347" s="36">
        <v>7093268</v>
      </c>
      <c r="N347" s="36">
        <v>5750834</v>
      </c>
      <c r="O347">
        <v>7</v>
      </c>
    </row>
    <row r="348" spans="1:15">
      <c r="A348" t="s">
        <v>14</v>
      </c>
      <c r="B348">
        <v>2023</v>
      </c>
      <c r="C348" t="s">
        <v>26</v>
      </c>
      <c r="D348" t="s">
        <v>39</v>
      </c>
      <c r="E348" t="s">
        <v>41</v>
      </c>
      <c r="F348" t="s">
        <v>15</v>
      </c>
      <c r="G348" t="s">
        <v>16</v>
      </c>
      <c r="H348" s="35">
        <v>0.3</v>
      </c>
      <c r="I348" s="41">
        <v>1E-3</v>
      </c>
      <c r="J348" s="35">
        <v>346.9</v>
      </c>
      <c r="K348" s="36">
        <v>17</v>
      </c>
      <c r="L348" s="36">
        <v>4511</v>
      </c>
      <c r="M348" s="36">
        <v>1564874</v>
      </c>
      <c r="N348" s="36">
        <v>5750834</v>
      </c>
      <c r="O348">
        <v>7</v>
      </c>
    </row>
    <row r="349" spans="1:15">
      <c r="A349" t="s">
        <v>14</v>
      </c>
      <c r="B349">
        <v>2023</v>
      </c>
      <c r="C349" t="s">
        <v>27</v>
      </c>
      <c r="D349" t="s">
        <v>39</v>
      </c>
      <c r="E349" t="s">
        <v>40</v>
      </c>
      <c r="F349" t="s">
        <v>15</v>
      </c>
      <c r="G349" t="s">
        <v>16</v>
      </c>
      <c r="H349" s="35">
        <v>1.2</v>
      </c>
      <c r="I349" s="41">
        <v>8.0000000000000002E-3</v>
      </c>
      <c r="J349" s="35">
        <v>154.5</v>
      </c>
      <c r="K349" s="36">
        <v>195</v>
      </c>
      <c r="L349" s="36">
        <v>43636</v>
      </c>
      <c r="M349" s="36">
        <v>6740341</v>
      </c>
      <c r="N349" s="36">
        <v>5750834</v>
      </c>
      <c r="O349">
        <v>8</v>
      </c>
    </row>
    <row r="350" spans="1:15">
      <c r="A350" t="s">
        <v>14</v>
      </c>
      <c r="B350">
        <v>2023</v>
      </c>
      <c r="C350" t="s">
        <v>27</v>
      </c>
      <c r="D350" t="s">
        <v>39</v>
      </c>
      <c r="E350" t="s">
        <v>41</v>
      </c>
      <c r="F350" t="s">
        <v>15</v>
      </c>
      <c r="G350" t="s">
        <v>16</v>
      </c>
      <c r="H350" s="35">
        <v>0.2</v>
      </c>
      <c r="I350" s="41">
        <v>1E-3</v>
      </c>
      <c r="J350" s="35">
        <v>174.9</v>
      </c>
      <c r="K350" s="36">
        <v>13</v>
      </c>
      <c r="L350" s="36">
        <v>5126</v>
      </c>
      <c r="M350" s="36">
        <v>896379</v>
      </c>
      <c r="N350" s="36">
        <v>5750834</v>
      </c>
      <c r="O350">
        <v>8</v>
      </c>
    </row>
    <row r="351" spans="1:15">
      <c r="A351" t="s">
        <v>14</v>
      </c>
      <c r="B351">
        <v>2023</v>
      </c>
      <c r="C351" t="s">
        <v>27</v>
      </c>
      <c r="D351" t="s">
        <v>42</v>
      </c>
      <c r="E351" t="s">
        <v>40</v>
      </c>
      <c r="F351" t="s">
        <v>15</v>
      </c>
      <c r="G351" t="s">
        <v>16</v>
      </c>
      <c r="H351" s="35">
        <v>0</v>
      </c>
      <c r="I351" s="41">
        <v>0</v>
      </c>
      <c r="J351" s="35">
        <v>119.5</v>
      </c>
      <c r="K351" s="36">
        <v>2</v>
      </c>
      <c r="L351" s="36">
        <v>2118</v>
      </c>
      <c r="M351" s="36">
        <v>253101</v>
      </c>
      <c r="N351" s="36">
        <v>5750834</v>
      </c>
      <c r="O351">
        <v>8</v>
      </c>
    </row>
    <row r="352" spans="1:15">
      <c r="A352" t="s">
        <v>14</v>
      </c>
      <c r="B352">
        <v>2023</v>
      </c>
      <c r="C352" t="s">
        <v>28</v>
      </c>
      <c r="D352" t="s">
        <v>39</v>
      </c>
      <c r="E352" t="s">
        <v>40</v>
      </c>
      <c r="F352" t="s">
        <v>15</v>
      </c>
      <c r="G352" t="s">
        <v>16</v>
      </c>
      <c r="H352" s="35">
        <v>0.8</v>
      </c>
      <c r="I352" s="41">
        <v>4.0000000000000001E-3</v>
      </c>
      <c r="J352" s="35">
        <v>170.7</v>
      </c>
      <c r="K352" s="36">
        <v>167</v>
      </c>
      <c r="L352" s="36">
        <v>25403</v>
      </c>
      <c r="M352" s="36">
        <v>4335999</v>
      </c>
      <c r="N352" s="36">
        <v>5750834</v>
      </c>
      <c r="O352">
        <v>9</v>
      </c>
    </row>
    <row r="353" spans="1:15">
      <c r="A353" t="s">
        <v>14</v>
      </c>
      <c r="B353">
        <v>2023</v>
      </c>
      <c r="C353" t="s">
        <v>28</v>
      </c>
      <c r="D353" t="s">
        <v>39</v>
      </c>
      <c r="E353" t="s">
        <v>41</v>
      </c>
      <c r="F353" t="s">
        <v>15</v>
      </c>
      <c r="G353" t="s">
        <v>16</v>
      </c>
      <c r="H353" s="35">
        <v>0</v>
      </c>
      <c r="I353" s="41">
        <v>0</v>
      </c>
      <c r="J353" s="35">
        <v>200.7</v>
      </c>
      <c r="K353" s="36">
        <v>7</v>
      </c>
      <c r="L353" s="36">
        <v>309</v>
      </c>
      <c r="M353" s="36">
        <v>62007</v>
      </c>
      <c r="N353" s="36">
        <v>5750834</v>
      </c>
      <c r="O353">
        <v>9</v>
      </c>
    </row>
    <row r="354" spans="1:15">
      <c r="A354" t="s">
        <v>14</v>
      </c>
      <c r="B354">
        <v>2023</v>
      </c>
      <c r="C354" t="s">
        <v>28</v>
      </c>
      <c r="D354" t="s">
        <v>42</v>
      </c>
      <c r="E354" t="s">
        <v>40</v>
      </c>
      <c r="F354" t="s">
        <v>15</v>
      </c>
      <c r="G354" t="s">
        <v>16</v>
      </c>
      <c r="H354" s="35">
        <v>0</v>
      </c>
      <c r="I354" s="41">
        <v>0</v>
      </c>
      <c r="J354" s="35">
        <v>251</v>
      </c>
      <c r="K354" s="36">
        <v>1</v>
      </c>
      <c r="L354" s="36">
        <v>123</v>
      </c>
      <c r="M354" s="36">
        <v>30873</v>
      </c>
      <c r="N354" s="36">
        <v>5750834</v>
      </c>
      <c r="O354">
        <v>9</v>
      </c>
    </row>
    <row r="355" spans="1:15">
      <c r="A355" t="s">
        <v>14</v>
      </c>
      <c r="B355">
        <v>2023</v>
      </c>
      <c r="C355" t="s">
        <v>29</v>
      </c>
      <c r="D355" t="s">
        <v>39</v>
      </c>
      <c r="E355" t="s">
        <v>40</v>
      </c>
      <c r="F355" t="s">
        <v>15</v>
      </c>
      <c r="G355" t="s">
        <v>16</v>
      </c>
      <c r="H355" s="35">
        <v>0.5</v>
      </c>
      <c r="I355" s="41">
        <v>2E-3</v>
      </c>
      <c r="J355" s="35">
        <v>270.7</v>
      </c>
      <c r="K355" s="36">
        <v>128</v>
      </c>
      <c r="L355" s="36">
        <v>11658</v>
      </c>
      <c r="M355" s="36">
        <v>3156235</v>
      </c>
      <c r="N355" s="36">
        <v>5750834</v>
      </c>
      <c r="O355">
        <v>10</v>
      </c>
    </row>
    <row r="356" spans="1:15">
      <c r="A356" t="s">
        <v>14</v>
      </c>
      <c r="B356">
        <v>2023</v>
      </c>
      <c r="C356" t="s">
        <v>29</v>
      </c>
      <c r="D356" t="s">
        <v>39</v>
      </c>
      <c r="E356" t="s">
        <v>41</v>
      </c>
      <c r="F356" t="s">
        <v>15</v>
      </c>
      <c r="G356" t="s">
        <v>16</v>
      </c>
      <c r="H356" s="35">
        <v>0.1</v>
      </c>
      <c r="I356" s="41">
        <v>1E-3</v>
      </c>
      <c r="J356" s="35">
        <v>180.1</v>
      </c>
      <c r="K356" s="36">
        <v>8</v>
      </c>
      <c r="L356" s="36">
        <v>3182</v>
      </c>
      <c r="M356" s="36">
        <v>573099</v>
      </c>
      <c r="N356" s="36">
        <v>5750834</v>
      </c>
      <c r="O356">
        <v>10</v>
      </c>
    </row>
    <row r="357" spans="1:15">
      <c r="A357" t="s">
        <v>14</v>
      </c>
      <c r="B357">
        <v>2023</v>
      </c>
      <c r="C357" t="s">
        <v>30</v>
      </c>
      <c r="D357" t="s">
        <v>39</v>
      </c>
      <c r="E357" t="s">
        <v>40</v>
      </c>
      <c r="F357" t="s">
        <v>15</v>
      </c>
      <c r="G357" t="s">
        <v>16</v>
      </c>
      <c r="H357" s="35">
        <v>0.9</v>
      </c>
      <c r="I357" s="41">
        <v>4.0000000000000001E-3</v>
      </c>
      <c r="J357" s="35">
        <v>217.1</v>
      </c>
      <c r="K357" s="36">
        <v>145</v>
      </c>
      <c r="L357" s="36">
        <v>24996</v>
      </c>
      <c r="M357" s="36">
        <v>5425970</v>
      </c>
      <c r="N357" s="36">
        <v>5750834</v>
      </c>
      <c r="O357">
        <v>11</v>
      </c>
    </row>
    <row r="358" spans="1:15">
      <c r="A358" t="s">
        <v>14</v>
      </c>
      <c r="B358">
        <v>2023</v>
      </c>
      <c r="C358" t="s">
        <v>30</v>
      </c>
      <c r="D358" t="s">
        <v>39</v>
      </c>
      <c r="E358" t="s">
        <v>41</v>
      </c>
      <c r="F358" t="s">
        <v>15</v>
      </c>
      <c r="G358" t="s">
        <v>16</v>
      </c>
      <c r="H358" s="35">
        <v>0.1</v>
      </c>
      <c r="I358" s="41">
        <v>1E-3</v>
      </c>
      <c r="J358" s="35">
        <v>89.1</v>
      </c>
      <c r="K358" s="36">
        <v>16</v>
      </c>
      <c r="L358" s="36">
        <v>4551</v>
      </c>
      <c r="M358" s="36">
        <v>405467</v>
      </c>
      <c r="N358" s="36">
        <v>5750834</v>
      </c>
      <c r="O358">
        <v>11</v>
      </c>
    </row>
    <row r="359" spans="1:15">
      <c r="A359" t="s">
        <v>14</v>
      </c>
      <c r="B359">
        <v>2023</v>
      </c>
      <c r="C359" t="s">
        <v>31</v>
      </c>
      <c r="D359" t="s">
        <v>39</v>
      </c>
      <c r="E359" t="s">
        <v>40</v>
      </c>
      <c r="F359" t="s">
        <v>15</v>
      </c>
      <c r="G359" t="s">
        <v>16</v>
      </c>
      <c r="H359" s="35">
        <v>0.2</v>
      </c>
      <c r="I359" s="41">
        <v>2E-3</v>
      </c>
      <c r="J359" s="35">
        <v>121.4</v>
      </c>
      <c r="K359" s="36">
        <v>160</v>
      </c>
      <c r="L359" s="36">
        <v>9520</v>
      </c>
      <c r="M359" s="36">
        <v>1155957</v>
      </c>
      <c r="N359" s="36">
        <v>5750834</v>
      </c>
      <c r="O359">
        <v>12</v>
      </c>
    </row>
    <row r="360" spans="1:15">
      <c r="A360" t="s">
        <v>14</v>
      </c>
      <c r="B360">
        <v>2023</v>
      </c>
      <c r="C360" t="s">
        <v>31</v>
      </c>
      <c r="D360" t="s">
        <v>39</v>
      </c>
      <c r="E360" t="s">
        <v>41</v>
      </c>
      <c r="F360" t="s">
        <v>15</v>
      </c>
      <c r="G360" t="s">
        <v>16</v>
      </c>
      <c r="H360" s="35">
        <v>0.1</v>
      </c>
      <c r="I360" s="41">
        <v>0</v>
      </c>
      <c r="J360" s="35">
        <v>341.8</v>
      </c>
      <c r="K360" s="36">
        <v>6</v>
      </c>
      <c r="L360" s="36">
        <v>2443</v>
      </c>
      <c r="M360" s="36">
        <v>834928</v>
      </c>
      <c r="N360" s="36">
        <v>5750834</v>
      </c>
      <c r="O360">
        <v>12</v>
      </c>
    </row>
    <row r="361" spans="1:15">
      <c r="A361" t="s">
        <v>14</v>
      </c>
      <c r="B361">
        <v>2024</v>
      </c>
      <c r="C361" t="s">
        <v>20</v>
      </c>
      <c r="D361" t="s">
        <v>39</v>
      </c>
      <c r="E361" t="s">
        <v>40</v>
      </c>
      <c r="F361" t="s">
        <v>15</v>
      </c>
      <c r="G361" t="s">
        <v>16</v>
      </c>
      <c r="H361" s="35">
        <v>0.4</v>
      </c>
      <c r="I361" s="41">
        <v>3.0000000000000001E-3</v>
      </c>
      <c r="J361" s="35">
        <v>146.19999999999999</v>
      </c>
      <c r="K361" s="36">
        <v>124</v>
      </c>
      <c r="L361" s="36">
        <v>17337</v>
      </c>
      <c r="M361" s="36">
        <v>2534697</v>
      </c>
      <c r="N361" s="36">
        <v>5795693</v>
      </c>
      <c r="O361">
        <v>1</v>
      </c>
    </row>
    <row r="362" spans="1:15">
      <c r="A362" t="s">
        <v>14</v>
      </c>
      <c r="B362">
        <v>2024</v>
      </c>
      <c r="C362" t="s">
        <v>20</v>
      </c>
      <c r="D362" t="s">
        <v>39</v>
      </c>
      <c r="E362" t="s">
        <v>41</v>
      </c>
      <c r="F362" t="s">
        <v>15</v>
      </c>
      <c r="G362" t="s">
        <v>16</v>
      </c>
      <c r="H362" s="35">
        <v>0</v>
      </c>
      <c r="I362" s="41">
        <v>0</v>
      </c>
      <c r="J362" s="35">
        <v>164.8</v>
      </c>
      <c r="K362" s="36">
        <v>9</v>
      </c>
      <c r="L362" s="36">
        <v>80</v>
      </c>
      <c r="M362" s="36">
        <v>13184</v>
      </c>
      <c r="N362" s="36">
        <v>5795693</v>
      </c>
      <c r="O362">
        <v>1</v>
      </c>
    </row>
    <row r="363" spans="1:15">
      <c r="A363" t="s">
        <v>14</v>
      </c>
      <c r="B363">
        <v>2024</v>
      </c>
      <c r="C363" t="s">
        <v>21</v>
      </c>
      <c r="D363" t="s">
        <v>39</v>
      </c>
      <c r="E363" t="s">
        <v>40</v>
      </c>
      <c r="F363" t="s">
        <v>15</v>
      </c>
      <c r="G363" t="s">
        <v>16</v>
      </c>
      <c r="H363" s="35">
        <v>0.6</v>
      </c>
      <c r="I363" s="41">
        <v>5.0000000000000001E-3</v>
      </c>
      <c r="J363" s="35">
        <v>125.3</v>
      </c>
      <c r="K363" s="36">
        <v>173</v>
      </c>
      <c r="L363" s="36">
        <v>27600</v>
      </c>
      <c r="M363" s="36">
        <v>3457769</v>
      </c>
      <c r="N363" s="36">
        <v>5795693</v>
      </c>
      <c r="O363">
        <v>2</v>
      </c>
    </row>
    <row r="364" spans="1:15">
      <c r="A364" t="s">
        <v>14</v>
      </c>
      <c r="B364">
        <v>2024</v>
      </c>
      <c r="C364" t="s">
        <v>21</v>
      </c>
      <c r="D364" t="s">
        <v>39</v>
      </c>
      <c r="E364" t="s">
        <v>41</v>
      </c>
      <c r="F364" t="s">
        <v>15</v>
      </c>
      <c r="G364" t="s">
        <v>16</v>
      </c>
      <c r="H364" s="35">
        <v>0</v>
      </c>
      <c r="I364" s="41">
        <v>0</v>
      </c>
      <c r="J364" s="35">
        <v>220.3</v>
      </c>
      <c r="K364" s="36">
        <v>18</v>
      </c>
      <c r="L364" s="36">
        <v>1146</v>
      </c>
      <c r="M364" s="36">
        <v>252506</v>
      </c>
      <c r="N364" s="36">
        <v>5795693</v>
      </c>
      <c r="O364">
        <v>2</v>
      </c>
    </row>
    <row r="365" spans="1:15">
      <c r="A365" t="s">
        <v>14</v>
      </c>
      <c r="B365">
        <v>2024</v>
      </c>
      <c r="C365" t="s">
        <v>22</v>
      </c>
      <c r="D365" t="s">
        <v>39</v>
      </c>
      <c r="E365" t="s">
        <v>40</v>
      </c>
      <c r="F365" t="s">
        <v>15</v>
      </c>
      <c r="G365" t="s">
        <v>16</v>
      </c>
      <c r="H365" s="35">
        <v>0.3</v>
      </c>
      <c r="I365" s="41">
        <v>1E-3</v>
      </c>
      <c r="J365" s="35">
        <v>180.5</v>
      </c>
      <c r="K365" s="36">
        <v>163</v>
      </c>
      <c r="L365" s="36">
        <v>8531</v>
      </c>
      <c r="M365" s="36">
        <v>1539436</v>
      </c>
      <c r="N365" s="36">
        <v>5795693</v>
      </c>
      <c r="O365">
        <v>3</v>
      </c>
    </row>
    <row r="366" spans="1:15">
      <c r="A366" t="s">
        <v>14</v>
      </c>
      <c r="B366">
        <v>2024</v>
      </c>
      <c r="C366" t="s">
        <v>22</v>
      </c>
      <c r="D366" t="s">
        <v>39</v>
      </c>
      <c r="E366" t="s">
        <v>41</v>
      </c>
      <c r="F366" t="s">
        <v>15</v>
      </c>
      <c r="G366" t="s">
        <v>16</v>
      </c>
      <c r="H366" s="35">
        <v>0</v>
      </c>
      <c r="I366" s="41">
        <v>0</v>
      </c>
      <c r="J366" s="35">
        <v>342.7</v>
      </c>
      <c r="K366" s="36">
        <v>9</v>
      </c>
      <c r="L366" s="36">
        <v>525</v>
      </c>
      <c r="M366" s="36">
        <v>179942</v>
      </c>
      <c r="N366" s="36">
        <v>5795693</v>
      </c>
      <c r="O366">
        <v>3</v>
      </c>
    </row>
    <row r="367" spans="1:15">
      <c r="A367" t="s">
        <v>14</v>
      </c>
      <c r="B367">
        <v>2024</v>
      </c>
      <c r="C367" t="s">
        <v>22</v>
      </c>
      <c r="D367" t="s">
        <v>42</v>
      </c>
      <c r="E367" t="s">
        <v>40</v>
      </c>
      <c r="F367" t="s">
        <v>15</v>
      </c>
      <c r="G367" t="s">
        <v>16</v>
      </c>
      <c r="H367" s="35">
        <v>0</v>
      </c>
      <c r="I367" s="41">
        <v>0</v>
      </c>
      <c r="J367" s="35">
        <v>288</v>
      </c>
      <c r="K367" s="36">
        <v>1</v>
      </c>
      <c r="L367" s="36">
        <v>150</v>
      </c>
      <c r="M367" s="36">
        <v>43198</v>
      </c>
      <c r="N367" s="36">
        <v>5795693</v>
      </c>
      <c r="O367">
        <v>3</v>
      </c>
    </row>
    <row r="368" spans="1:15">
      <c r="A368" t="s">
        <v>14</v>
      </c>
      <c r="B368">
        <v>2024</v>
      </c>
      <c r="C368" t="s">
        <v>23</v>
      </c>
      <c r="D368" t="s">
        <v>39</v>
      </c>
      <c r="E368" t="s">
        <v>40</v>
      </c>
      <c r="F368" t="s">
        <v>15</v>
      </c>
      <c r="G368" t="s">
        <v>16</v>
      </c>
      <c r="H368" s="35">
        <v>0.5</v>
      </c>
      <c r="I368" s="41">
        <v>3.0000000000000001E-3</v>
      </c>
      <c r="J368" s="35">
        <v>178.9</v>
      </c>
      <c r="K368" s="36">
        <v>141</v>
      </c>
      <c r="L368" s="36">
        <v>16130</v>
      </c>
      <c r="M368" s="36">
        <v>2886183</v>
      </c>
      <c r="N368" s="36">
        <v>5795693</v>
      </c>
      <c r="O368">
        <v>4</v>
      </c>
    </row>
    <row r="369" spans="1:15">
      <c r="A369" t="s">
        <v>14</v>
      </c>
      <c r="B369">
        <v>2024</v>
      </c>
      <c r="C369" t="s">
        <v>23</v>
      </c>
      <c r="D369" t="s">
        <v>39</v>
      </c>
      <c r="E369" t="s">
        <v>41</v>
      </c>
      <c r="F369" t="s">
        <v>15</v>
      </c>
      <c r="G369" t="s">
        <v>16</v>
      </c>
      <c r="H369" s="35">
        <v>0</v>
      </c>
      <c r="I369" s="41">
        <v>0</v>
      </c>
      <c r="J369" s="35">
        <v>842.1</v>
      </c>
      <c r="K369" s="36">
        <v>3</v>
      </c>
      <c r="L369" s="36">
        <v>15</v>
      </c>
      <c r="M369" s="36">
        <v>12631</v>
      </c>
      <c r="N369" s="36">
        <v>5795693</v>
      </c>
      <c r="O369">
        <v>4</v>
      </c>
    </row>
    <row r="370" spans="1:15">
      <c r="A370" t="s">
        <v>14</v>
      </c>
      <c r="B370">
        <v>2024</v>
      </c>
      <c r="C370" t="s">
        <v>23</v>
      </c>
      <c r="D370" t="s">
        <v>42</v>
      </c>
      <c r="E370" t="s">
        <v>40</v>
      </c>
      <c r="F370" t="s">
        <v>15</v>
      </c>
      <c r="G370" t="s">
        <v>16</v>
      </c>
      <c r="H370" s="35">
        <v>0.1</v>
      </c>
      <c r="I370" s="41">
        <v>2E-3</v>
      </c>
      <c r="J370" s="35">
        <v>37.6</v>
      </c>
      <c r="K370" s="36">
        <v>2</v>
      </c>
      <c r="L370" s="36">
        <v>13089</v>
      </c>
      <c r="M370" s="36">
        <v>492139</v>
      </c>
      <c r="N370" s="36">
        <v>5795693</v>
      </c>
      <c r="O370">
        <v>4</v>
      </c>
    </row>
    <row r="371" spans="1:15">
      <c r="A371" t="s">
        <v>14</v>
      </c>
      <c r="B371">
        <v>2024</v>
      </c>
      <c r="C371" t="s">
        <v>24</v>
      </c>
      <c r="D371" t="s">
        <v>39</v>
      </c>
      <c r="E371" t="s">
        <v>40</v>
      </c>
      <c r="F371" t="s">
        <v>15</v>
      </c>
      <c r="G371" t="s">
        <v>16</v>
      </c>
      <c r="H371" s="35">
        <v>0.2</v>
      </c>
      <c r="I371" s="41">
        <v>1E-3</v>
      </c>
      <c r="J371" s="35">
        <v>198.6</v>
      </c>
      <c r="K371" s="36">
        <v>145</v>
      </c>
      <c r="L371" s="36">
        <v>6561</v>
      </c>
      <c r="M371" s="36">
        <v>1303142</v>
      </c>
      <c r="N371" s="36">
        <v>5795693</v>
      </c>
      <c r="O371">
        <v>5</v>
      </c>
    </row>
    <row r="372" spans="1:15">
      <c r="A372" t="s">
        <v>14</v>
      </c>
      <c r="B372">
        <v>2024</v>
      </c>
      <c r="C372" t="s">
        <v>24</v>
      </c>
      <c r="D372" t="s">
        <v>39</v>
      </c>
      <c r="E372" t="s">
        <v>41</v>
      </c>
      <c r="F372" t="s">
        <v>15</v>
      </c>
      <c r="G372" t="s">
        <v>16</v>
      </c>
      <c r="H372" s="35">
        <v>0.1</v>
      </c>
      <c r="I372" s="41">
        <v>1E-3</v>
      </c>
      <c r="J372" s="35">
        <v>51</v>
      </c>
      <c r="K372" s="36">
        <v>11</v>
      </c>
      <c r="L372" s="36">
        <v>6107</v>
      </c>
      <c r="M372" s="36">
        <v>311447</v>
      </c>
      <c r="N372" s="36">
        <v>5795693</v>
      </c>
      <c r="O372">
        <v>5</v>
      </c>
    </row>
    <row r="373" spans="1:15">
      <c r="A373" t="s">
        <v>14</v>
      </c>
      <c r="B373">
        <v>2024</v>
      </c>
      <c r="C373" t="s">
        <v>25</v>
      </c>
      <c r="D373" t="s">
        <v>39</v>
      </c>
      <c r="E373" t="s">
        <v>40</v>
      </c>
      <c r="F373" t="s">
        <v>15</v>
      </c>
      <c r="G373" t="s">
        <v>16</v>
      </c>
      <c r="H373" s="35">
        <v>0.6</v>
      </c>
      <c r="I373" s="41">
        <v>4.0000000000000001E-3</v>
      </c>
      <c r="J373" s="35">
        <v>181.2</v>
      </c>
      <c r="K373" s="36">
        <v>155</v>
      </c>
      <c r="L373" s="36">
        <v>20780</v>
      </c>
      <c r="M373" s="36">
        <v>3766275</v>
      </c>
      <c r="N373" s="36">
        <v>5795693</v>
      </c>
      <c r="O373">
        <v>6</v>
      </c>
    </row>
    <row r="374" spans="1:15">
      <c r="A374" t="s">
        <v>14</v>
      </c>
      <c r="B374">
        <v>2024</v>
      </c>
      <c r="C374" t="s">
        <v>25</v>
      </c>
      <c r="D374" t="s">
        <v>39</v>
      </c>
      <c r="E374" t="s">
        <v>41</v>
      </c>
      <c r="F374" t="s">
        <v>15</v>
      </c>
      <c r="G374" t="s">
        <v>16</v>
      </c>
      <c r="H374" s="35">
        <v>0.2</v>
      </c>
      <c r="I374" s="41">
        <v>1E-3</v>
      </c>
      <c r="J374" s="35">
        <v>185.4</v>
      </c>
      <c r="K374" s="36">
        <v>10</v>
      </c>
      <c r="L374" s="36">
        <v>4710</v>
      </c>
      <c r="M374" s="36">
        <v>873393</v>
      </c>
      <c r="N374" s="36">
        <v>5795693</v>
      </c>
      <c r="O374">
        <v>6</v>
      </c>
    </row>
    <row r="375" spans="1:15">
      <c r="A375" t="s">
        <v>14</v>
      </c>
      <c r="B375">
        <v>2024</v>
      </c>
      <c r="C375" t="s">
        <v>26</v>
      </c>
      <c r="D375" t="s">
        <v>39</v>
      </c>
      <c r="E375" t="s">
        <v>40</v>
      </c>
      <c r="F375" t="s">
        <v>15</v>
      </c>
      <c r="G375" t="s">
        <v>16</v>
      </c>
      <c r="H375" s="35">
        <v>0.7</v>
      </c>
      <c r="I375" s="41">
        <v>5.0000000000000001E-3</v>
      </c>
      <c r="J375" s="35">
        <v>126.1</v>
      </c>
      <c r="K375" s="36">
        <v>169</v>
      </c>
      <c r="L375" s="36">
        <v>31792</v>
      </c>
      <c r="M375" s="36">
        <v>4009754</v>
      </c>
      <c r="N375" s="36">
        <v>5795693</v>
      </c>
      <c r="O375">
        <v>7</v>
      </c>
    </row>
    <row r="376" spans="1:15">
      <c r="A376" t="s">
        <v>14</v>
      </c>
      <c r="B376">
        <v>2024</v>
      </c>
      <c r="C376" t="s">
        <v>26</v>
      </c>
      <c r="D376" t="s">
        <v>39</v>
      </c>
      <c r="E376" t="s">
        <v>41</v>
      </c>
      <c r="F376" t="s">
        <v>15</v>
      </c>
      <c r="G376" t="s">
        <v>16</v>
      </c>
      <c r="H376" s="35">
        <v>0</v>
      </c>
      <c r="I376" s="41">
        <v>0</v>
      </c>
      <c r="J376" s="35">
        <v>267.60000000000002</v>
      </c>
      <c r="K376" s="36">
        <v>13</v>
      </c>
      <c r="L376" s="36">
        <v>1030</v>
      </c>
      <c r="M376" s="36">
        <v>275623</v>
      </c>
      <c r="N376" s="36">
        <v>5795693</v>
      </c>
      <c r="O376">
        <v>7</v>
      </c>
    </row>
    <row r="377" spans="1:15">
      <c r="A377" t="s">
        <v>14</v>
      </c>
      <c r="B377">
        <v>2024</v>
      </c>
      <c r="C377" t="s">
        <v>27</v>
      </c>
      <c r="D377" t="s">
        <v>39</v>
      </c>
      <c r="E377" t="s">
        <v>40</v>
      </c>
      <c r="F377" t="s">
        <v>15</v>
      </c>
      <c r="G377" t="s">
        <v>16</v>
      </c>
      <c r="H377" s="35">
        <v>0.4</v>
      </c>
      <c r="I377" s="41">
        <v>2E-3</v>
      </c>
      <c r="J377" s="35">
        <v>152.6</v>
      </c>
      <c r="K377" s="36">
        <v>143</v>
      </c>
      <c r="L377" s="36">
        <v>13756</v>
      </c>
      <c r="M377" s="36">
        <v>2098623</v>
      </c>
      <c r="N377" s="36">
        <v>5795693</v>
      </c>
      <c r="O377">
        <v>8</v>
      </c>
    </row>
    <row r="378" spans="1:15">
      <c r="A378" t="s">
        <v>14</v>
      </c>
      <c r="B378">
        <v>2024</v>
      </c>
      <c r="C378" t="s">
        <v>27</v>
      </c>
      <c r="D378" t="s">
        <v>39</v>
      </c>
      <c r="E378" t="s">
        <v>41</v>
      </c>
      <c r="F378" t="s">
        <v>15</v>
      </c>
      <c r="G378" t="s">
        <v>16</v>
      </c>
      <c r="H378" s="35">
        <v>0.5</v>
      </c>
      <c r="I378" s="41">
        <v>2E-3</v>
      </c>
      <c r="J378" s="35">
        <v>223.6</v>
      </c>
      <c r="K378" s="36">
        <v>11</v>
      </c>
      <c r="L378" s="36">
        <v>11678</v>
      </c>
      <c r="M378" s="36">
        <v>2610752</v>
      </c>
      <c r="N378" s="36">
        <v>5795693</v>
      </c>
      <c r="O378">
        <v>8</v>
      </c>
    </row>
    <row r="379" spans="1:15">
      <c r="A379" t="s">
        <v>14</v>
      </c>
      <c r="B379">
        <v>2024</v>
      </c>
      <c r="C379" t="s">
        <v>28</v>
      </c>
      <c r="D379" t="s">
        <v>39</v>
      </c>
      <c r="E379" t="s">
        <v>40</v>
      </c>
      <c r="F379" t="s">
        <v>15</v>
      </c>
      <c r="G379" t="s">
        <v>16</v>
      </c>
      <c r="H379" s="35">
        <v>0.4</v>
      </c>
      <c r="I379" s="41">
        <v>4.0000000000000001E-3</v>
      </c>
      <c r="J379" s="35">
        <v>113.3</v>
      </c>
      <c r="K379" s="36">
        <v>168</v>
      </c>
      <c r="L379" s="36">
        <v>20430</v>
      </c>
      <c r="M379" s="36">
        <v>2314607</v>
      </c>
      <c r="N379" s="36">
        <v>5795693</v>
      </c>
      <c r="O379">
        <v>9</v>
      </c>
    </row>
    <row r="380" spans="1:15">
      <c r="A380" t="s">
        <v>14</v>
      </c>
      <c r="B380">
        <v>2024</v>
      </c>
      <c r="C380" t="s">
        <v>28</v>
      </c>
      <c r="D380" t="s">
        <v>39</v>
      </c>
      <c r="E380" t="s">
        <v>41</v>
      </c>
      <c r="F380" t="s">
        <v>15</v>
      </c>
      <c r="G380" t="s">
        <v>16</v>
      </c>
      <c r="H380" s="35">
        <v>0</v>
      </c>
      <c r="I380" s="41">
        <v>0</v>
      </c>
      <c r="J380" s="35">
        <v>126.6</v>
      </c>
      <c r="K380" s="36">
        <v>12</v>
      </c>
      <c r="L380" s="36">
        <v>1455</v>
      </c>
      <c r="M380" s="36">
        <v>184263</v>
      </c>
      <c r="N380" s="36">
        <v>5795693</v>
      </c>
      <c r="O380">
        <v>9</v>
      </c>
    </row>
    <row r="381" spans="1:15">
      <c r="A381" t="s">
        <v>14</v>
      </c>
      <c r="B381">
        <v>2024</v>
      </c>
      <c r="C381" t="s">
        <v>28</v>
      </c>
      <c r="D381" t="s">
        <v>42</v>
      </c>
      <c r="E381" t="s">
        <v>40</v>
      </c>
      <c r="F381" t="s">
        <v>15</v>
      </c>
      <c r="G381" t="s">
        <v>16</v>
      </c>
      <c r="H381" s="35">
        <v>0</v>
      </c>
      <c r="I381" s="41">
        <v>1E-3</v>
      </c>
      <c r="J381" s="35">
        <v>25.9</v>
      </c>
      <c r="K381" s="36">
        <v>1</v>
      </c>
      <c r="L381" s="36">
        <v>7723</v>
      </c>
      <c r="M381" s="36">
        <v>199859</v>
      </c>
      <c r="N381" s="36">
        <v>5795693</v>
      </c>
      <c r="O381">
        <v>9</v>
      </c>
    </row>
    <row r="382" spans="1:15">
      <c r="A382" t="s">
        <v>14</v>
      </c>
      <c r="B382">
        <v>2024</v>
      </c>
      <c r="C382" t="s">
        <v>29</v>
      </c>
      <c r="D382" t="s">
        <v>39</v>
      </c>
      <c r="E382" t="s">
        <v>40</v>
      </c>
      <c r="F382" t="s">
        <v>15</v>
      </c>
      <c r="G382" t="s">
        <v>16</v>
      </c>
      <c r="H382" s="35">
        <v>0.7</v>
      </c>
      <c r="I382" s="41">
        <v>4.0000000000000001E-3</v>
      </c>
      <c r="J382" s="35">
        <v>172.2</v>
      </c>
      <c r="K382" s="36">
        <v>157</v>
      </c>
      <c r="L382" s="36">
        <v>22490</v>
      </c>
      <c r="M382" s="36">
        <v>3872484</v>
      </c>
      <c r="N382" s="36">
        <v>5795693</v>
      </c>
      <c r="O382">
        <v>10</v>
      </c>
    </row>
    <row r="383" spans="1:15">
      <c r="A383" t="s">
        <v>14</v>
      </c>
      <c r="B383">
        <v>2024</v>
      </c>
      <c r="C383" t="s">
        <v>29</v>
      </c>
      <c r="D383" t="s">
        <v>39</v>
      </c>
      <c r="E383" t="s">
        <v>41</v>
      </c>
      <c r="F383" t="s">
        <v>15</v>
      </c>
      <c r="G383" t="s">
        <v>16</v>
      </c>
      <c r="H383" s="35">
        <v>0</v>
      </c>
      <c r="I383" s="41">
        <v>0</v>
      </c>
      <c r="J383" s="35">
        <v>133.80000000000001</v>
      </c>
      <c r="K383" s="36">
        <v>16</v>
      </c>
      <c r="L383" s="36">
        <v>1131</v>
      </c>
      <c r="M383" s="36">
        <v>151293</v>
      </c>
      <c r="N383" s="36">
        <v>5795693</v>
      </c>
      <c r="O383">
        <v>10</v>
      </c>
    </row>
    <row r="384" spans="1:15">
      <c r="A384" t="s">
        <v>14</v>
      </c>
      <c r="B384">
        <v>2024</v>
      </c>
      <c r="C384" t="s">
        <v>29</v>
      </c>
      <c r="D384" t="s">
        <v>42</v>
      </c>
      <c r="E384" t="s">
        <v>40</v>
      </c>
      <c r="F384" t="s">
        <v>15</v>
      </c>
      <c r="G384" t="s">
        <v>16</v>
      </c>
      <c r="H384" s="35">
        <v>0</v>
      </c>
      <c r="I384" s="41">
        <v>0</v>
      </c>
      <c r="J384" s="35">
        <v>12</v>
      </c>
      <c r="K384" s="36">
        <v>1</v>
      </c>
      <c r="L384" s="36">
        <v>1425</v>
      </c>
      <c r="M384" s="36">
        <v>17100</v>
      </c>
      <c r="N384" s="36">
        <v>5795693</v>
      </c>
      <c r="O384">
        <v>10</v>
      </c>
    </row>
    <row r="385" spans="1:15">
      <c r="A385" t="s">
        <v>14</v>
      </c>
      <c r="B385">
        <v>2024</v>
      </c>
      <c r="C385" t="s">
        <v>30</v>
      </c>
      <c r="D385" t="s">
        <v>39</v>
      </c>
      <c r="E385" t="s">
        <v>40</v>
      </c>
      <c r="F385" t="s">
        <v>15</v>
      </c>
      <c r="G385" t="s">
        <v>16</v>
      </c>
      <c r="H385" s="35">
        <v>0.3</v>
      </c>
      <c r="I385" s="41">
        <v>2E-3</v>
      </c>
      <c r="J385" s="35">
        <v>148.4</v>
      </c>
      <c r="K385" s="36">
        <v>163</v>
      </c>
      <c r="L385" s="36">
        <v>13313</v>
      </c>
      <c r="M385" s="36">
        <v>1976036</v>
      </c>
      <c r="N385" s="36">
        <v>5795693</v>
      </c>
      <c r="O385">
        <v>11</v>
      </c>
    </row>
    <row r="386" spans="1:15">
      <c r="A386" t="s">
        <v>14</v>
      </c>
      <c r="B386">
        <v>2024</v>
      </c>
      <c r="C386" t="s">
        <v>30</v>
      </c>
      <c r="D386" t="s">
        <v>39</v>
      </c>
      <c r="E386" t="s">
        <v>41</v>
      </c>
      <c r="F386" t="s">
        <v>15</v>
      </c>
      <c r="G386" t="s">
        <v>16</v>
      </c>
      <c r="H386" s="35">
        <v>0</v>
      </c>
      <c r="I386" s="41">
        <v>0</v>
      </c>
      <c r="J386" s="35">
        <v>486</v>
      </c>
      <c r="K386" s="36">
        <v>10</v>
      </c>
      <c r="L386" s="36">
        <v>124</v>
      </c>
      <c r="M386" s="36">
        <v>60260</v>
      </c>
      <c r="N386" s="36">
        <v>5795693</v>
      </c>
      <c r="O386">
        <v>11</v>
      </c>
    </row>
    <row r="387" spans="1:15">
      <c r="A387" t="s">
        <v>14</v>
      </c>
      <c r="B387">
        <v>2024</v>
      </c>
      <c r="C387" t="s">
        <v>30</v>
      </c>
      <c r="D387" t="s">
        <v>42</v>
      </c>
      <c r="E387" t="s">
        <v>40</v>
      </c>
      <c r="F387" t="s">
        <v>15</v>
      </c>
      <c r="G387" t="s">
        <v>16</v>
      </c>
      <c r="H387" s="35">
        <v>0</v>
      </c>
      <c r="I387" s="41">
        <v>1E-3</v>
      </c>
      <c r="J387" s="35">
        <v>21.4</v>
      </c>
      <c r="K387" s="36">
        <v>1</v>
      </c>
      <c r="L387" s="36">
        <v>8387</v>
      </c>
      <c r="M387" s="36">
        <v>179269</v>
      </c>
      <c r="N387" s="36">
        <v>5795693</v>
      </c>
      <c r="O387">
        <v>11</v>
      </c>
    </row>
    <row r="388" spans="1:15">
      <c r="A388" t="s">
        <v>14</v>
      </c>
      <c r="B388">
        <v>2024</v>
      </c>
      <c r="C388" t="s">
        <v>31</v>
      </c>
      <c r="D388" t="s">
        <v>39</v>
      </c>
      <c r="E388" t="s">
        <v>40</v>
      </c>
      <c r="F388" t="s">
        <v>15</v>
      </c>
      <c r="G388" t="s">
        <v>16</v>
      </c>
      <c r="H388" s="35">
        <v>0.3</v>
      </c>
      <c r="I388" s="41">
        <v>2E-3</v>
      </c>
      <c r="J388" s="35">
        <v>149.19999999999999</v>
      </c>
      <c r="K388" s="36">
        <v>160</v>
      </c>
      <c r="L388" s="36">
        <v>12607</v>
      </c>
      <c r="M388" s="36">
        <v>1880403</v>
      </c>
      <c r="N388" s="36">
        <v>5795693</v>
      </c>
      <c r="O388">
        <v>12</v>
      </c>
    </row>
    <row r="389" spans="1:15">
      <c r="A389" t="s">
        <v>14</v>
      </c>
      <c r="B389">
        <v>2024</v>
      </c>
      <c r="C389" t="s">
        <v>31</v>
      </c>
      <c r="D389" t="s">
        <v>39</v>
      </c>
      <c r="E389" t="s">
        <v>41</v>
      </c>
      <c r="F389" t="s">
        <v>15</v>
      </c>
      <c r="G389" t="s">
        <v>16</v>
      </c>
      <c r="H389" s="35">
        <v>0.1</v>
      </c>
      <c r="I389" s="41">
        <v>1E-3</v>
      </c>
      <c r="J389" s="35">
        <v>86.3</v>
      </c>
      <c r="K389" s="36">
        <v>15</v>
      </c>
      <c r="L389" s="36">
        <v>8527</v>
      </c>
      <c r="M389" s="36">
        <v>735686</v>
      </c>
      <c r="N389" s="36">
        <v>5795693</v>
      </c>
      <c r="O389">
        <v>12</v>
      </c>
    </row>
    <row r="390" spans="1:15">
      <c r="A390" t="s">
        <v>14</v>
      </c>
      <c r="B390">
        <v>2024</v>
      </c>
      <c r="C390" t="s">
        <v>31</v>
      </c>
      <c r="D390" t="s">
        <v>42</v>
      </c>
      <c r="E390" t="s">
        <v>40</v>
      </c>
      <c r="F390" t="s">
        <v>15</v>
      </c>
      <c r="G390" t="s">
        <v>16</v>
      </c>
      <c r="H390" s="35">
        <v>0</v>
      </c>
      <c r="I390" s="41">
        <v>0</v>
      </c>
      <c r="J390" s="35">
        <v>108.2</v>
      </c>
      <c r="K390" s="36">
        <v>2</v>
      </c>
      <c r="L390" s="36">
        <v>2342</v>
      </c>
      <c r="M390" s="36">
        <v>253320</v>
      </c>
      <c r="N390" s="36">
        <v>5795693</v>
      </c>
      <c r="O390">
        <v>12</v>
      </c>
    </row>
    <row r="391" spans="1:15">
      <c r="A391" t="s">
        <v>14</v>
      </c>
      <c r="B391">
        <v>2013</v>
      </c>
      <c r="C391" t="s">
        <v>20</v>
      </c>
      <c r="D391" t="s">
        <v>39</v>
      </c>
      <c r="E391" t="s">
        <v>43</v>
      </c>
      <c r="F391" t="s">
        <v>17</v>
      </c>
      <c r="G391" t="s">
        <v>16</v>
      </c>
      <c r="H391" s="35">
        <v>0.3</v>
      </c>
      <c r="I391" s="41">
        <v>1E-3</v>
      </c>
      <c r="J391" s="35">
        <v>251.5</v>
      </c>
      <c r="K391" s="36">
        <v>59</v>
      </c>
      <c r="L391" s="36">
        <v>5642</v>
      </c>
      <c r="M391" s="36">
        <v>1419088</v>
      </c>
      <c r="N391" s="36">
        <v>5380759</v>
      </c>
      <c r="O391">
        <v>1</v>
      </c>
    </row>
    <row r="392" spans="1:15">
      <c r="A392" t="s">
        <v>14</v>
      </c>
      <c r="B392">
        <v>2013</v>
      </c>
      <c r="C392" t="s">
        <v>21</v>
      </c>
      <c r="D392" t="s">
        <v>39</v>
      </c>
      <c r="E392" t="s">
        <v>43</v>
      </c>
      <c r="F392" t="s">
        <v>17</v>
      </c>
      <c r="G392" t="s">
        <v>16</v>
      </c>
      <c r="H392" s="35">
        <v>0.3</v>
      </c>
      <c r="I392" s="41">
        <v>2E-3</v>
      </c>
      <c r="J392" s="35">
        <v>191.5</v>
      </c>
      <c r="K392" s="36">
        <v>77</v>
      </c>
      <c r="L392" s="36">
        <v>8288</v>
      </c>
      <c r="M392" s="36">
        <v>1587503</v>
      </c>
      <c r="N392" s="36">
        <v>5380759</v>
      </c>
      <c r="O392">
        <v>2</v>
      </c>
    </row>
    <row r="393" spans="1:15">
      <c r="A393" t="s">
        <v>14</v>
      </c>
      <c r="B393">
        <v>2013</v>
      </c>
      <c r="C393" t="s">
        <v>22</v>
      </c>
      <c r="D393" t="s">
        <v>39</v>
      </c>
      <c r="E393" t="s">
        <v>43</v>
      </c>
      <c r="F393" t="s">
        <v>17</v>
      </c>
      <c r="G393" t="s">
        <v>16</v>
      </c>
      <c r="H393" s="35">
        <v>0.5</v>
      </c>
      <c r="I393" s="41">
        <v>3.0000000000000001E-3</v>
      </c>
      <c r="J393" s="35">
        <v>159.19999999999999</v>
      </c>
      <c r="K393" s="36">
        <v>102</v>
      </c>
      <c r="L393" s="36">
        <v>16194</v>
      </c>
      <c r="M393" s="36">
        <v>2578069</v>
      </c>
      <c r="N393" s="36">
        <v>5380759</v>
      </c>
      <c r="O393">
        <v>3</v>
      </c>
    </row>
    <row r="394" spans="1:15">
      <c r="A394" t="s">
        <v>14</v>
      </c>
      <c r="B394">
        <v>2013</v>
      </c>
      <c r="C394" t="s">
        <v>23</v>
      </c>
      <c r="D394" t="s">
        <v>39</v>
      </c>
      <c r="E394" t="s">
        <v>43</v>
      </c>
      <c r="F394" t="s">
        <v>17</v>
      </c>
      <c r="G394" t="s">
        <v>16</v>
      </c>
      <c r="H394" s="35">
        <v>0.4</v>
      </c>
      <c r="I394" s="41">
        <v>2E-3</v>
      </c>
      <c r="J394" s="35">
        <v>182.4</v>
      </c>
      <c r="K394" s="36">
        <v>123</v>
      </c>
      <c r="L394" s="36">
        <v>11459</v>
      </c>
      <c r="M394" s="36">
        <v>2089882</v>
      </c>
      <c r="N394" s="36">
        <v>5380759</v>
      </c>
      <c r="O394">
        <v>4</v>
      </c>
    </row>
    <row r="395" spans="1:15">
      <c r="A395" t="s">
        <v>14</v>
      </c>
      <c r="B395">
        <v>2013</v>
      </c>
      <c r="C395" t="s">
        <v>24</v>
      </c>
      <c r="D395" t="s">
        <v>39</v>
      </c>
      <c r="E395" t="s">
        <v>43</v>
      </c>
      <c r="F395" t="s">
        <v>17</v>
      </c>
      <c r="G395" t="s">
        <v>16</v>
      </c>
      <c r="H395" s="35">
        <v>0.7</v>
      </c>
      <c r="I395" s="41">
        <v>2E-3</v>
      </c>
      <c r="J395" s="35">
        <v>280.60000000000002</v>
      </c>
      <c r="K395" s="36">
        <v>118</v>
      </c>
      <c r="L395" s="36">
        <v>13178</v>
      </c>
      <c r="M395" s="36">
        <v>3697140</v>
      </c>
      <c r="N395" s="36">
        <v>5380759</v>
      </c>
      <c r="O395">
        <v>5</v>
      </c>
    </row>
    <row r="396" spans="1:15">
      <c r="A396" t="s">
        <v>14</v>
      </c>
      <c r="B396">
        <v>2013</v>
      </c>
      <c r="C396" t="s">
        <v>25</v>
      </c>
      <c r="D396" t="s">
        <v>39</v>
      </c>
      <c r="E396" t="s">
        <v>43</v>
      </c>
      <c r="F396" t="s">
        <v>17</v>
      </c>
      <c r="G396" t="s">
        <v>16</v>
      </c>
      <c r="H396" s="35">
        <v>0.3</v>
      </c>
      <c r="I396" s="41">
        <v>2E-3</v>
      </c>
      <c r="J396" s="35">
        <v>186.2</v>
      </c>
      <c r="K396" s="36">
        <v>101</v>
      </c>
      <c r="L396" s="36">
        <v>9714</v>
      </c>
      <c r="M396" s="36">
        <v>1808391</v>
      </c>
      <c r="N396" s="36">
        <v>5380759</v>
      </c>
      <c r="O396">
        <v>6</v>
      </c>
    </row>
    <row r="397" spans="1:15">
      <c r="A397" t="s">
        <v>14</v>
      </c>
      <c r="B397">
        <v>2013</v>
      </c>
      <c r="C397" t="s">
        <v>26</v>
      </c>
      <c r="D397" t="s">
        <v>39</v>
      </c>
      <c r="E397" t="s">
        <v>43</v>
      </c>
      <c r="F397" t="s">
        <v>17</v>
      </c>
      <c r="G397" t="s">
        <v>16</v>
      </c>
      <c r="H397" s="35">
        <v>0.4</v>
      </c>
      <c r="I397" s="41">
        <v>2E-3</v>
      </c>
      <c r="J397" s="35">
        <v>250.5</v>
      </c>
      <c r="K397" s="36">
        <v>85</v>
      </c>
      <c r="L397" s="36">
        <v>8563</v>
      </c>
      <c r="M397" s="36">
        <v>2144795</v>
      </c>
      <c r="N397" s="36">
        <v>5380759</v>
      </c>
      <c r="O397">
        <v>7</v>
      </c>
    </row>
    <row r="398" spans="1:15">
      <c r="A398" t="s">
        <v>14</v>
      </c>
      <c r="B398">
        <v>2013</v>
      </c>
      <c r="C398" t="s">
        <v>26</v>
      </c>
      <c r="D398" t="s">
        <v>42</v>
      </c>
      <c r="E398" t="s">
        <v>43</v>
      </c>
      <c r="F398" t="s">
        <v>17</v>
      </c>
      <c r="G398" t="s">
        <v>16</v>
      </c>
      <c r="H398" s="35">
        <v>0.1</v>
      </c>
      <c r="I398" s="41">
        <v>1E-3</v>
      </c>
      <c r="J398" s="35">
        <v>108.1</v>
      </c>
      <c r="K398" s="36">
        <v>1</v>
      </c>
      <c r="L398" s="36">
        <v>4304</v>
      </c>
      <c r="M398" s="36">
        <v>465321</v>
      </c>
      <c r="N398" s="36">
        <v>5380759</v>
      </c>
      <c r="O398">
        <v>7</v>
      </c>
    </row>
    <row r="399" spans="1:15">
      <c r="A399" t="s">
        <v>14</v>
      </c>
      <c r="B399">
        <v>2013</v>
      </c>
      <c r="C399" t="s">
        <v>27</v>
      </c>
      <c r="D399" t="s">
        <v>39</v>
      </c>
      <c r="E399" t="s">
        <v>43</v>
      </c>
      <c r="F399" t="s">
        <v>17</v>
      </c>
      <c r="G399" t="s">
        <v>16</v>
      </c>
      <c r="H399" s="35">
        <v>0.8</v>
      </c>
      <c r="I399" s="41">
        <v>2E-3</v>
      </c>
      <c r="J399" s="35">
        <v>339.3</v>
      </c>
      <c r="K399" s="36">
        <v>72</v>
      </c>
      <c r="L399" s="36">
        <v>11938</v>
      </c>
      <c r="M399" s="36">
        <v>4051038</v>
      </c>
      <c r="N399" s="36">
        <v>5380759</v>
      </c>
      <c r="O399">
        <v>8</v>
      </c>
    </row>
    <row r="400" spans="1:15">
      <c r="A400" t="s">
        <v>14</v>
      </c>
      <c r="B400">
        <v>2013</v>
      </c>
      <c r="C400" t="s">
        <v>28</v>
      </c>
      <c r="D400" t="s">
        <v>39</v>
      </c>
      <c r="E400" t="s">
        <v>43</v>
      </c>
      <c r="F400" t="s">
        <v>17</v>
      </c>
      <c r="G400" t="s">
        <v>16</v>
      </c>
      <c r="H400" s="35">
        <v>0.3</v>
      </c>
      <c r="I400" s="41">
        <v>2E-3</v>
      </c>
      <c r="J400" s="35">
        <v>135.1</v>
      </c>
      <c r="K400" s="36">
        <v>97</v>
      </c>
      <c r="L400" s="36">
        <v>12198</v>
      </c>
      <c r="M400" s="36">
        <v>1648534</v>
      </c>
      <c r="N400" s="36">
        <v>5380759</v>
      </c>
      <c r="O400">
        <v>9</v>
      </c>
    </row>
    <row r="401" spans="1:15">
      <c r="A401" t="s">
        <v>14</v>
      </c>
      <c r="B401">
        <v>2013</v>
      </c>
      <c r="C401" t="s">
        <v>29</v>
      </c>
      <c r="D401" t="s">
        <v>39</v>
      </c>
      <c r="E401" t="s">
        <v>43</v>
      </c>
      <c r="F401" t="s">
        <v>17</v>
      </c>
      <c r="G401" t="s">
        <v>16</v>
      </c>
      <c r="H401" s="35">
        <v>0.3</v>
      </c>
      <c r="I401" s="41">
        <v>1E-3</v>
      </c>
      <c r="J401" s="35">
        <v>296.8</v>
      </c>
      <c r="K401" s="36">
        <v>86</v>
      </c>
      <c r="L401" s="36">
        <v>5004</v>
      </c>
      <c r="M401" s="36">
        <v>1485401</v>
      </c>
      <c r="N401" s="36">
        <v>5380759</v>
      </c>
      <c r="O401">
        <v>10</v>
      </c>
    </row>
    <row r="402" spans="1:15">
      <c r="A402" t="s">
        <v>14</v>
      </c>
      <c r="B402">
        <v>2013</v>
      </c>
      <c r="C402" t="s">
        <v>30</v>
      </c>
      <c r="D402" t="s">
        <v>39</v>
      </c>
      <c r="E402" t="s">
        <v>43</v>
      </c>
      <c r="F402" t="s">
        <v>17</v>
      </c>
      <c r="G402" t="s">
        <v>16</v>
      </c>
      <c r="H402" s="35">
        <v>0.2</v>
      </c>
      <c r="I402" s="41">
        <v>1E-3</v>
      </c>
      <c r="J402" s="35">
        <v>125.6</v>
      </c>
      <c r="K402" s="36">
        <v>63</v>
      </c>
      <c r="L402" s="36">
        <v>7000</v>
      </c>
      <c r="M402" s="36">
        <v>879458</v>
      </c>
      <c r="N402" s="36">
        <v>5380759</v>
      </c>
      <c r="O402">
        <v>11</v>
      </c>
    </row>
    <row r="403" spans="1:15">
      <c r="A403" t="s">
        <v>14</v>
      </c>
      <c r="B403">
        <v>2013</v>
      </c>
      <c r="C403" t="s">
        <v>31</v>
      </c>
      <c r="D403" t="s">
        <v>39</v>
      </c>
      <c r="E403" t="s">
        <v>43</v>
      </c>
      <c r="F403" t="s">
        <v>17</v>
      </c>
      <c r="G403" t="s">
        <v>16</v>
      </c>
      <c r="H403" s="35">
        <v>0.8</v>
      </c>
      <c r="I403" s="41">
        <v>3.0000000000000001E-3</v>
      </c>
      <c r="J403" s="35">
        <v>244.6</v>
      </c>
      <c r="K403" s="36">
        <v>110</v>
      </c>
      <c r="L403" s="36">
        <v>16902</v>
      </c>
      <c r="M403" s="36">
        <v>4134005</v>
      </c>
      <c r="N403" s="36">
        <v>5380759</v>
      </c>
      <c r="O403">
        <v>12</v>
      </c>
    </row>
    <row r="404" spans="1:15">
      <c r="A404" t="s">
        <v>14</v>
      </c>
      <c r="B404">
        <v>2014</v>
      </c>
      <c r="C404" t="s">
        <v>20</v>
      </c>
      <c r="D404" t="s">
        <v>39</v>
      </c>
      <c r="E404" t="s">
        <v>43</v>
      </c>
      <c r="F404" t="s">
        <v>17</v>
      </c>
      <c r="G404" t="s">
        <v>16</v>
      </c>
      <c r="H404" s="35">
        <v>0.2</v>
      </c>
      <c r="I404" s="41">
        <v>1E-3</v>
      </c>
      <c r="J404" s="35">
        <v>159.30000000000001</v>
      </c>
      <c r="K404" s="36">
        <v>46</v>
      </c>
      <c r="L404" s="36">
        <v>6888</v>
      </c>
      <c r="M404" s="36">
        <v>1097050</v>
      </c>
      <c r="N404" s="36">
        <v>5412924</v>
      </c>
      <c r="O404">
        <v>1</v>
      </c>
    </row>
    <row r="405" spans="1:15">
      <c r="A405" t="s">
        <v>14</v>
      </c>
      <c r="B405">
        <v>2014</v>
      </c>
      <c r="C405" t="s">
        <v>21</v>
      </c>
      <c r="D405" t="s">
        <v>39</v>
      </c>
      <c r="E405" t="s">
        <v>43</v>
      </c>
      <c r="F405" t="s">
        <v>17</v>
      </c>
      <c r="G405" t="s">
        <v>16</v>
      </c>
      <c r="H405" s="35">
        <v>0.9</v>
      </c>
      <c r="I405" s="41">
        <v>4.0000000000000001E-3</v>
      </c>
      <c r="J405" s="35">
        <v>231.5</v>
      </c>
      <c r="K405" s="36">
        <v>236</v>
      </c>
      <c r="L405" s="36">
        <v>21689</v>
      </c>
      <c r="M405" s="36">
        <v>5020497</v>
      </c>
      <c r="N405" s="36">
        <v>5412924</v>
      </c>
      <c r="O405">
        <v>2</v>
      </c>
    </row>
    <row r="406" spans="1:15">
      <c r="A406" t="s">
        <v>14</v>
      </c>
      <c r="B406">
        <v>2014</v>
      </c>
      <c r="C406" t="s">
        <v>21</v>
      </c>
      <c r="D406" t="s">
        <v>42</v>
      </c>
      <c r="E406" t="s">
        <v>43</v>
      </c>
      <c r="F406" t="s">
        <v>17</v>
      </c>
      <c r="G406" t="s">
        <v>16</v>
      </c>
      <c r="H406" s="35">
        <v>0.2</v>
      </c>
      <c r="I406" s="41">
        <v>1E-3</v>
      </c>
      <c r="J406" s="35">
        <v>109.3</v>
      </c>
      <c r="K406" s="36">
        <v>4</v>
      </c>
      <c r="L406" s="36">
        <v>7662</v>
      </c>
      <c r="M406" s="36">
        <v>837256</v>
      </c>
      <c r="N406" s="36">
        <v>5412924</v>
      </c>
      <c r="O406">
        <v>2</v>
      </c>
    </row>
    <row r="407" spans="1:15">
      <c r="A407" t="s">
        <v>14</v>
      </c>
      <c r="B407">
        <v>2014</v>
      </c>
      <c r="C407" t="s">
        <v>22</v>
      </c>
      <c r="D407" t="s">
        <v>39</v>
      </c>
      <c r="E407" t="s">
        <v>43</v>
      </c>
      <c r="F407" t="s">
        <v>17</v>
      </c>
      <c r="G407" t="s">
        <v>16</v>
      </c>
      <c r="H407" s="35">
        <v>0.9</v>
      </c>
      <c r="I407" s="41">
        <v>5.0000000000000001E-3</v>
      </c>
      <c r="J407" s="35">
        <v>189.6</v>
      </c>
      <c r="K407" s="36">
        <v>164</v>
      </c>
      <c r="L407" s="36">
        <v>26233</v>
      </c>
      <c r="M407" s="36">
        <v>4973506</v>
      </c>
      <c r="N407" s="36">
        <v>5412924</v>
      </c>
      <c r="O407">
        <v>3</v>
      </c>
    </row>
    <row r="408" spans="1:15">
      <c r="A408" t="s">
        <v>14</v>
      </c>
      <c r="B408">
        <v>2014</v>
      </c>
      <c r="C408" t="s">
        <v>23</v>
      </c>
      <c r="D408" t="s">
        <v>39</v>
      </c>
      <c r="E408" t="s">
        <v>43</v>
      </c>
      <c r="F408" t="s">
        <v>17</v>
      </c>
      <c r="G408" t="s">
        <v>16</v>
      </c>
      <c r="H408" s="35">
        <v>0.4</v>
      </c>
      <c r="I408" s="41">
        <v>2E-3</v>
      </c>
      <c r="J408" s="35">
        <v>203</v>
      </c>
      <c r="K408" s="36">
        <v>94</v>
      </c>
      <c r="L408" s="36">
        <v>9656</v>
      </c>
      <c r="M408" s="36">
        <v>1960081</v>
      </c>
      <c r="N408" s="36">
        <v>5412924</v>
      </c>
      <c r="O408">
        <v>4</v>
      </c>
    </row>
    <row r="409" spans="1:15">
      <c r="A409" t="s">
        <v>14</v>
      </c>
      <c r="B409">
        <v>2014</v>
      </c>
      <c r="C409" t="s">
        <v>24</v>
      </c>
      <c r="D409" t="s">
        <v>39</v>
      </c>
      <c r="E409" t="s">
        <v>43</v>
      </c>
      <c r="F409" t="s">
        <v>17</v>
      </c>
      <c r="G409" t="s">
        <v>16</v>
      </c>
      <c r="H409" s="35">
        <v>0.4</v>
      </c>
      <c r="I409" s="41">
        <v>2E-3</v>
      </c>
      <c r="J409" s="35">
        <v>199.3</v>
      </c>
      <c r="K409" s="36">
        <v>94</v>
      </c>
      <c r="L409" s="36">
        <v>11916</v>
      </c>
      <c r="M409" s="36">
        <v>2375209</v>
      </c>
      <c r="N409" s="36">
        <v>5412924</v>
      </c>
      <c r="O409">
        <v>5</v>
      </c>
    </row>
    <row r="410" spans="1:15">
      <c r="A410" t="s">
        <v>14</v>
      </c>
      <c r="B410">
        <v>2014</v>
      </c>
      <c r="C410" t="s">
        <v>25</v>
      </c>
      <c r="D410" t="s">
        <v>39</v>
      </c>
      <c r="E410" t="s">
        <v>43</v>
      </c>
      <c r="F410" t="s">
        <v>17</v>
      </c>
      <c r="G410" t="s">
        <v>16</v>
      </c>
      <c r="H410" s="35">
        <v>0.2</v>
      </c>
      <c r="I410" s="41">
        <v>1E-3</v>
      </c>
      <c r="J410" s="35">
        <v>214.1</v>
      </c>
      <c r="K410" s="36">
        <v>80</v>
      </c>
      <c r="L410" s="36">
        <v>6073</v>
      </c>
      <c r="M410" s="36">
        <v>1300508</v>
      </c>
      <c r="N410" s="36">
        <v>5412924</v>
      </c>
      <c r="O410">
        <v>6</v>
      </c>
    </row>
    <row r="411" spans="1:15">
      <c r="A411" t="s">
        <v>14</v>
      </c>
      <c r="B411">
        <v>2014</v>
      </c>
      <c r="C411" t="s">
        <v>26</v>
      </c>
      <c r="D411" t="s">
        <v>39</v>
      </c>
      <c r="E411" t="s">
        <v>43</v>
      </c>
      <c r="F411" t="s">
        <v>17</v>
      </c>
      <c r="G411" t="s">
        <v>16</v>
      </c>
      <c r="H411" s="35">
        <v>0.5</v>
      </c>
      <c r="I411" s="41">
        <v>1E-3</v>
      </c>
      <c r="J411" s="35">
        <v>431.1</v>
      </c>
      <c r="K411" s="36">
        <v>95</v>
      </c>
      <c r="L411" s="36">
        <v>6747</v>
      </c>
      <c r="M411" s="36">
        <v>2908830</v>
      </c>
      <c r="N411" s="36">
        <v>5412924</v>
      </c>
      <c r="O411">
        <v>7</v>
      </c>
    </row>
    <row r="412" spans="1:15">
      <c r="A412" t="s">
        <v>14</v>
      </c>
      <c r="B412">
        <v>2014</v>
      </c>
      <c r="C412" t="s">
        <v>26</v>
      </c>
      <c r="D412" t="s">
        <v>42</v>
      </c>
      <c r="E412" t="s">
        <v>43</v>
      </c>
      <c r="F412" t="s">
        <v>17</v>
      </c>
      <c r="G412" t="s">
        <v>16</v>
      </c>
      <c r="H412" s="35">
        <v>0.3</v>
      </c>
      <c r="I412" s="41">
        <v>1E-3</v>
      </c>
      <c r="J412" s="35">
        <v>617.6</v>
      </c>
      <c r="K412" s="36">
        <v>3</v>
      </c>
      <c r="L412" s="36">
        <v>2797</v>
      </c>
      <c r="M412" s="36">
        <v>1727303</v>
      </c>
      <c r="N412" s="36">
        <v>5412924</v>
      </c>
      <c r="O412">
        <v>7</v>
      </c>
    </row>
    <row r="413" spans="1:15">
      <c r="A413" t="s">
        <v>14</v>
      </c>
      <c r="B413">
        <v>2014</v>
      </c>
      <c r="C413" t="s">
        <v>27</v>
      </c>
      <c r="D413" t="s">
        <v>39</v>
      </c>
      <c r="E413" t="s">
        <v>43</v>
      </c>
      <c r="F413" t="s">
        <v>17</v>
      </c>
      <c r="G413" t="s">
        <v>16</v>
      </c>
      <c r="H413" s="35">
        <v>0.3</v>
      </c>
      <c r="I413" s="41">
        <v>2E-3</v>
      </c>
      <c r="J413" s="35">
        <v>153.6</v>
      </c>
      <c r="K413" s="36">
        <v>90</v>
      </c>
      <c r="L413" s="36">
        <v>12315</v>
      </c>
      <c r="M413" s="36">
        <v>1891316</v>
      </c>
      <c r="N413" s="36">
        <v>5412924</v>
      </c>
      <c r="O413">
        <v>8</v>
      </c>
    </row>
    <row r="414" spans="1:15">
      <c r="A414" t="s">
        <v>14</v>
      </c>
      <c r="B414">
        <v>2014</v>
      </c>
      <c r="C414" t="s">
        <v>28</v>
      </c>
      <c r="D414" t="s">
        <v>39</v>
      </c>
      <c r="E414" t="s">
        <v>43</v>
      </c>
      <c r="F414" t="s">
        <v>17</v>
      </c>
      <c r="G414" t="s">
        <v>16</v>
      </c>
      <c r="H414" s="35">
        <v>1.2</v>
      </c>
      <c r="I414" s="41">
        <v>4.0000000000000001E-3</v>
      </c>
      <c r="J414" s="35">
        <v>308.10000000000002</v>
      </c>
      <c r="K414" s="36">
        <v>97</v>
      </c>
      <c r="L414" s="36">
        <v>21486</v>
      </c>
      <c r="M414" s="36">
        <v>6620205</v>
      </c>
      <c r="N414" s="36">
        <v>5412924</v>
      </c>
      <c r="O414">
        <v>9</v>
      </c>
    </row>
    <row r="415" spans="1:15">
      <c r="A415" t="s">
        <v>14</v>
      </c>
      <c r="B415">
        <v>2014</v>
      </c>
      <c r="C415" t="s">
        <v>29</v>
      </c>
      <c r="D415" t="s">
        <v>39</v>
      </c>
      <c r="E415" t="s">
        <v>43</v>
      </c>
      <c r="F415" t="s">
        <v>17</v>
      </c>
      <c r="G415" t="s">
        <v>16</v>
      </c>
      <c r="H415" s="35">
        <v>1</v>
      </c>
      <c r="I415" s="41">
        <v>3.0000000000000001E-3</v>
      </c>
      <c r="J415" s="35">
        <v>334</v>
      </c>
      <c r="K415" s="36">
        <v>130</v>
      </c>
      <c r="L415" s="36">
        <v>16019</v>
      </c>
      <c r="M415" s="36">
        <v>5350830</v>
      </c>
      <c r="N415" s="36">
        <v>5412924</v>
      </c>
      <c r="O415">
        <v>10</v>
      </c>
    </row>
    <row r="416" spans="1:15">
      <c r="A416" t="s">
        <v>14</v>
      </c>
      <c r="B416">
        <v>2014</v>
      </c>
      <c r="C416" t="s">
        <v>30</v>
      </c>
      <c r="D416" t="s">
        <v>39</v>
      </c>
      <c r="E416" t="s">
        <v>43</v>
      </c>
      <c r="F416" t="s">
        <v>17</v>
      </c>
      <c r="G416" t="s">
        <v>16</v>
      </c>
      <c r="H416" s="35">
        <v>0.3</v>
      </c>
      <c r="I416" s="41">
        <v>1E-3</v>
      </c>
      <c r="J416" s="35">
        <v>228.1</v>
      </c>
      <c r="K416" s="36">
        <v>86</v>
      </c>
      <c r="L416" s="36">
        <v>7740</v>
      </c>
      <c r="M416" s="36">
        <v>1765748</v>
      </c>
      <c r="N416" s="36">
        <v>5412924</v>
      </c>
      <c r="O416">
        <v>11</v>
      </c>
    </row>
    <row r="417" spans="1:15">
      <c r="A417" t="s">
        <v>14</v>
      </c>
      <c r="B417">
        <v>2014</v>
      </c>
      <c r="C417" t="s">
        <v>31</v>
      </c>
      <c r="D417" t="s">
        <v>39</v>
      </c>
      <c r="E417" t="s">
        <v>43</v>
      </c>
      <c r="F417" t="s">
        <v>17</v>
      </c>
      <c r="G417" t="s">
        <v>16</v>
      </c>
      <c r="H417" s="35">
        <v>1.8</v>
      </c>
      <c r="I417" s="41">
        <v>8.9999999999999993E-3</v>
      </c>
      <c r="J417" s="35">
        <v>207.1</v>
      </c>
      <c r="K417" s="36">
        <v>342</v>
      </c>
      <c r="L417" s="36">
        <v>46062</v>
      </c>
      <c r="M417" s="36">
        <v>9539246</v>
      </c>
      <c r="N417" s="36">
        <v>5412924</v>
      </c>
      <c r="O417">
        <v>12</v>
      </c>
    </row>
    <row r="418" spans="1:15">
      <c r="A418" t="s">
        <v>14</v>
      </c>
      <c r="B418">
        <v>2014</v>
      </c>
      <c r="C418" t="s">
        <v>31</v>
      </c>
      <c r="D418" t="s">
        <v>42</v>
      </c>
      <c r="E418" t="s">
        <v>43</v>
      </c>
      <c r="F418" t="s">
        <v>17</v>
      </c>
      <c r="G418" t="s">
        <v>16</v>
      </c>
      <c r="H418" s="35">
        <v>0</v>
      </c>
      <c r="I418" s="41">
        <v>0</v>
      </c>
      <c r="J418" s="35">
        <v>44.9</v>
      </c>
      <c r="K418" s="36">
        <v>2</v>
      </c>
      <c r="L418" s="36">
        <v>884</v>
      </c>
      <c r="M418" s="36">
        <v>39715</v>
      </c>
      <c r="N418" s="36">
        <v>5412924</v>
      </c>
      <c r="O418">
        <v>12</v>
      </c>
    </row>
    <row r="419" spans="1:15">
      <c r="A419" t="s">
        <v>14</v>
      </c>
      <c r="B419">
        <v>2015</v>
      </c>
      <c r="C419" t="s">
        <v>20</v>
      </c>
      <c r="D419" t="s">
        <v>39</v>
      </c>
      <c r="E419" t="s">
        <v>43</v>
      </c>
      <c r="F419" t="s">
        <v>17</v>
      </c>
      <c r="G419" t="s">
        <v>16</v>
      </c>
      <c r="H419" s="35">
        <v>0.2</v>
      </c>
      <c r="I419" s="41">
        <v>1E-3</v>
      </c>
      <c r="J419" s="35">
        <v>325.7</v>
      </c>
      <c r="K419" s="36">
        <v>60</v>
      </c>
      <c r="L419" s="36">
        <v>4114</v>
      </c>
      <c r="M419" s="36">
        <v>1339888</v>
      </c>
      <c r="N419" s="36">
        <v>5446629</v>
      </c>
      <c r="O419">
        <v>1</v>
      </c>
    </row>
    <row r="420" spans="1:15">
      <c r="A420" t="s">
        <v>14</v>
      </c>
      <c r="B420">
        <v>2015</v>
      </c>
      <c r="C420" t="s">
        <v>21</v>
      </c>
      <c r="D420" t="s">
        <v>39</v>
      </c>
      <c r="E420" t="s">
        <v>43</v>
      </c>
      <c r="F420" t="s">
        <v>17</v>
      </c>
      <c r="G420" t="s">
        <v>16</v>
      </c>
      <c r="H420" s="35">
        <v>0.9</v>
      </c>
      <c r="I420" s="41">
        <v>4.0000000000000001E-3</v>
      </c>
      <c r="J420" s="35">
        <v>241.3</v>
      </c>
      <c r="K420" s="36">
        <v>183</v>
      </c>
      <c r="L420" s="36">
        <v>19377</v>
      </c>
      <c r="M420" s="36">
        <v>4675528</v>
      </c>
      <c r="N420" s="36">
        <v>5446629</v>
      </c>
      <c r="O420">
        <v>2</v>
      </c>
    </row>
    <row r="421" spans="1:15">
      <c r="A421" t="s">
        <v>14</v>
      </c>
      <c r="B421">
        <v>2015</v>
      </c>
      <c r="C421" t="s">
        <v>21</v>
      </c>
      <c r="D421" t="s">
        <v>42</v>
      </c>
      <c r="E421" t="s">
        <v>43</v>
      </c>
      <c r="F421" t="s">
        <v>17</v>
      </c>
      <c r="G421" t="s">
        <v>16</v>
      </c>
      <c r="H421" s="35">
        <v>0.2</v>
      </c>
      <c r="I421" s="41">
        <v>0</v>
      </c>
      <c r="J421" s="35">
        <v>490.3</v>
      </c>
      <c r="K421" s="36">
        <v>4</v>
      </c>
      <c r="L421" s="36">
        <v>2390</v>
      </c>
      <c r="M421" s="36">
        <v>1171893</v>
      </c>
      <c r="N421" s="36">
        <v>5446629</v>
      </c>
      <c r="O421">
        <v>2</v>
      </c>
    </row>
    <row r="422" spans="1:15">
      <c r="A422" t="s">
        <v>14</v>
      </c>
      <c r="B422">
        <v>2015</v>
      </c>
      <c r="C422" t="s">
        <v>22</v>
      </c>
      <c r="D422" t="s">
        <v>39</v>
      </c>
      <c r="E422" t="s">
        <v>43</v>
      </c>
      <c r="F422" t="s">
        <v>17</v>
      </c>
      <c r="G422" t="s">
        <v>16</v>
      </c>
      <c r="H422" s="35">
        <v>0.3</v>
      </c>
      <c r="I422" s="41">
        <v>2E-3</v>
      </c>
      <c r="J422" s="35">
        <v>134.4</v>
      </c>
      <c r="K422" s="36">
        <v>63</v>
      </c>
      <c r="L422" s="36">
        <v>10933</v>
      </c>
      <c r="M422" s="36">
        <v>1469447</v>
      </c>
      <c r="N422" s="36">
        <v>5446629</v>
      </c>
      <c r="O422">
        <v>3</v>
      </c>
    </row>
    <row r="423" spans="1:15">
      <c r="A423" t="s">
        <v>14</v>
      </c>
      <c r="B423">
        <v>2015</v>
      </c>
      <c r="C423" t="s">
        <v>22</v>
      </c>
      <c r="D423" t="s">
        <v>42</v>
      </c>
      <c r="E423" t="s">
        <v>43</v>
      </c>
      <c r="F423" t="s">
        <v>17</v>
      </c>
      <c r="G423" t="s">
        <v>16</v>
      </c>
      <c r="H423" s="35">
        <v>0</v>
      </c>
      <c r="I423" s="41">
        <v>0</v>
      </c>
      <c r="J423" s="35">
        <v>158.19999999999999</v>
      </c>
      <c r="K423" s="36">
        <v>2</v>
      </c>
      <c r="L423" s="36">
        <v>1029</v>
      </c>
      <c r="M423" s="36">
        <v>162762</v>
      </c>
      <c r="N423" s="36">
        <v>5446629</v>
      </c>
      <c r="O423">
        <v>3</v>
      </c>
    </row>
    <row r="424" spans="1:15">
      <c r="A424" t="s">
        <v>14</v>
      </c>
      <c r="B424">
        <v>2015</v>
      </c>
      <c r="C424" t="s">
        <v>23</v>
      </c>
      <c r="D424" t="s">
        <v>39</v>
      </c>
      <c r="E424" t="s">
        <v>43</v>
      </c>
      <c r="F424" t="s">
        <v>17</v>
      </c>
      <c r="G424" t="s">
        <v>16</v>
      </c>
      <c r="H424" s="35">
        <v>0.4</v>
      </c>
      <c r="I424" s="41">
        <v>3.0000000000000001E-3</v>
      </c>
      <c r="J424" s="35">
        <v>129.5</v>
      </c>
      <c r="K424" s="36">
        <v>103</v>
      </c>
      <c r="L424" s="36">
        <v>14986</v>
      </c>
      <c r="M424" s="36">
        <v>1940191</v>
      </c>
      <c r="N424" s="36">
        <v>5446629</v>
      </c>
      <c r="O424">
        <v>4</v>
      </c>
    </row>
    <row r="425" spans="1:15">
      <c r="A425" t="s">
        <v>14</v>
      </c>
      <c r="B425">
        <v>2015</v>
      </c>
      <c r="C425" t="s">
        <v>23</v>
      </c>
      <c r="D425" t="s">
        <v>42</v>
      </c>
      <c r="E425" t="s">
        <v>43</v>
      </c>
      <c r="F425" t="s">
        <v>17</v>
      </c>
      <c r="G425" t="s">
        <v>16</v>
      </c>
      <c r="H425" s="35">
        <v>0</v>
      </c>
      <c r="I425" s="41">
        <v>0</v>
      </c>
      <c r="J425" s="35">
        <v>122.4</v>
      </c>
      <c r="K425" s="36">
        <v>2</v>
      </c>
      <c r="L425" s="36">
        <v>1029</v>
      </c>
      <c r="M425" s="36">
        <v>125987</v>
      </c>
      <c r="N425" s="36">
        <v>5446629</v>
      </c>
      <c r="O425">
        <v>4</v>
      </c>
    </row>
    <row r="426" spans="1:15">
      <c r="A426" t="s">
        <v>14</v>
      </c>
      <c r="B426">
        <v>2015</v>
      </c>
      <c r="C426" t="s">
        <v>24</v>
      </c>
      <c r="D426" t="s">
        <v>39</v>
      </c>
      <c r="E426" t="s">
        <v>43</v>
      </c>
      <c r="F426" t="s">
        <v>17</v>
      </c>
      <c r="G426" t="s">
        <v>16</v>
      </c>
      <c r="H426" s="35">
        <v>0.4</v>
      </c>
      <c r="I426" s="41">
        <v>2E-3</v>
      </c>
      <c r="J426" s="35">
        <v>186.4</v>
      </c>
      <c r="K426" s="36">
        <v>53</v>
      </c>
      <c r="L426" s="36">
        <v>10919</v>
      </c>
      <c r="M426" s="36">
        <v>2035126</v>
      </c>
      <c r="N426" s="36">
        <v>5446629</v>
      </c>
      <c r="O426">
        <v>5</v>
      </c>
    </row>
    <row r="427" spans="1:15">
      <c r="A427" t="s">
        <v>14</v>
      </c>
      <c r="B427">
        <v>2015</v>
      </c>
      <c r="C427" t="s">
        <v>25</v>
      </c>
      <c r="D427" t="s">
        <v>39</v>
      </c>
      <c r="E427" t="s">
        <v>43</v>
      </c>
      <c r="F427" t="s">
        <v>17</v>
      </c>
      <c r="G427" t="s">
        <v>16</v>
      </c>
      <c r="H427" s="35">
        <v>0.5</v>
      </c>
      <c r="I427" s="41">
        <v>2E-3</v>
      </c>
      <c r="J427" s="35">
        <v>217.4</v>
      </c>
      <c r="K427" s="36">
        <v>109</v>
      </c>
      <c r="L427" s="36">
        <v>12154</v>
      </c>
      <c r="M427" s="36">
        <v>2641741</v>
      </c>
      <c r="N427" s="36">
        <v>5446629</v>
      </c>
      <c r="O427">
        <v>6</v>
      </c>
    </row>
    <row r="428" spans="1:15">
      <c r="A428" t="s">
        <v>14</v>
      </c>
      <c r="B428">
        <v>2015</v>
      </c>
      <c r="C428" t="s">
        <v>26</v>
      </c>
      <c r="D428" t="s">
        <v>39</v>
      </c>
      <c r="E428" t="s">
        <v>43</v>
      </c>
      <c r="F428" t="s">
        <v>17</v>
      </c>
      <c r="G428" t="s">
        <v>16</v>
      </c>
      <c r="H428" s="35">
        <v>0.4</v>
      </c>
      <c r="I428" s="41">
        <v>2E-3</v>
      </c>
      <c r="J428" s="35">
        <v>160.80000000000001</v>
      </c>
      <c r="K428" s="36">
        <v>102</v>
      </c>
      <c r="L428" s="36">
        <v>12990</v>
      </c>
      <c r="M428" s="36">
        <v>2088766</v>
      </c>
      <c r="N428" s="36">
        <v>5446629</v>
      </c>
      <c r="O428">
        <v>7</v>
      </c>
    </row>
    <row r="429" spans="1:15">
      <c r="A429" t="s">
        <v>14</v>
      </c>
      <c r="B429">
        <v>2015</v>
      </c>
      <c r="C429" t="s">
        <v>27</v>
      </c>
      <c r="D429" t="s">
        <v>39</v>
      </c>
      <c r="E429" t="s">
        <v>43</v>
      </c>
      <c r="F429" t="s">
        <v>17</v>
      </c>
      <c r="G429" t="s">
        <v>16</v>
      </c>
      <c r="H429" s="35">
        <v>0.4</v>
      </c>
      <c r="I429" s="41">
        <v>3.0000000000000001E-3</v>
      </c>
      <c r="J429" s="35">
        <v>141.6</v>
      </c>
      <c r="K429" s="36">
        <v>86</v>
      </c>
      <c r="L429" s="36">
        <v>13787</v>
      </c>
      <c r="M429" s="36">
        <v>1951584</v>
      </c>
      <c r="N429" s="36">
        <v>5446629</v>
      </c>
      <c r="O429">
        <v>8</v>
      </c>
    </row>
    <row r="430" spans="1:15">
      <c r="A430" t="s">
        <v>14</v>
      </c>
      <c r="B430">
        <v>2015</v>
      </c>
      <c r="C430" t="s">
        <v>28</v>
      </c>
      <c r="D430" t="s">
        <v>39</v>
      </c>
      <c r="E430" t="s">
        <v>43</v>
      </c>
      <c r="F430" t="s">
        <v>17</v>
      </c>
      <c r="G430" t="s">
        <v>16</v>
      </c>
      <c r="H430" s="35">
        <v>0.2</v>
      </c>
      <c r="I430" s="41">
        <v>1E-3</v>
      </c>
      <c r="J430" s="35">
        <v>223.5</v>
      </c>
      <c r="K430" s="36">
        <v>81</v>
      </c>
      <c r="L430" s="36">
        <v>4949</v>
      </c>
      <c r="M430" s="36">
        <v>1106098</v>
      </c>
      <c r="N430" s="36">
        <v>5446629</v>
      </c>
      <c r="O430">
        <v>9</v>
      </c>
    </row>
    <row r="431" spans="1:15">
      <c r="A431" t="s">
        <v>14</v>
      </c>
      <c r="B431">
        <v>2015</v>
      </c>
      <c r="C431" t="s">
        <v>28</v>
      </c>
      <c r="D431" t="s">
        <v>42</v>
      </c>
      <c r="E431" t="s">
        <v>43</v>
      </c>
      <c r="F431" t="s">
        <v>17</v>
      </c>
      <c r="G431" t="s">
        <v>16</v>
      </c>
      <c r="H431" s="35">
        <v>0.1</v>
      </c>
      <c r="I431" s="41">
        <v>1E-3</v>
      </c>
      <c r="J431" s="35">
        <v>106.4</v>
      </c>
      <c r="K431" s="36">
        <v>5</v>
      </c>
      <c r="L431" s="36">
        <v>2730</v>
      </c>
      <c r="M431" s="36">
        <v>290372</v>
      </c>
      <c r="N431" s="36">
        <v>5446629</v>
      </c>
      <c r="O431">
        <v>9</v>
      </c>
    </row>
    <row r="432" spans="1:15">
      <c r="A432" t="s">
        <v>14</v>
      </c>
      <c r="B432">
        <v>2015</v>
      </c>
      <c r="C432" t="s">
        <v>29</v>
      </c>
      <c r="D432" t="s">
        <v>39</v>
      </c>
      <c r="E432" t="s">
        <v>43</v>
      </c>
      <c r="F432" t="s">
        <v>17</v>
      </c>
      <c r="G432" t="s">
        <v>16</v>
      </c>
      <c r="H432" s="35">
        <v>0.2</v>
      </c>
      <c r="I432" s="41">
        <v>1E-3</v>
      </c>
      <c r="J432" s="35">
        <v>227.7</v>
      </c>
      <c r="K432" s="36">
        <v>58</v>
      </c>
      <c r="L432" s="36">
        <v>4456</v>
      </c>
      <c r="M432" s="36">
        <v>1014767</v>
      </c>
      <c r="N432" s="36">
        <v>5446629</v>
      </c>
      <c r="O432">
        <v>10</v>
      </c>
    </row>
    <row r="433" spans="1:15">
      <c r="A433" t="s">
        <v>14</v>
      </c>
      <c r="B433">
        <v>2015</v>
      </c>
      <c r="C433" t="s">
        <v>30</v>
      </c>
      <c r="D433" t="s">
        <v>39</v>
      </c>
      <c r="E433" t="s">
        <v>43</v>
      </c>
      <c r="F433" t="s">
        <v>17</v>
      </c>
      <c r="G433" t="s">
        <v>16</v>
      </c>
      <c r="H433" s="35">
        <v>0.4</v>
      </c>
      <c r="I433" s="41">
        <v>3.0000000000000001E-3</v>
      </c>
      <c r="J433" s="35">
        <v>123</v>
      </c>
      <c r="K433" s="36">
        <v>119</v>
      </c>
      <c r="L433" s="36">
        <v>17130</v>
      </c>
      <c r="M433" s="36">
        <v>2106691</v>
      </c>
      <c r="N433" s="36">
        <v>5446629</v>
      </c>
      <c r="O433">
        <v>11</v>
      </c>
    </row>
    <row r="434" spans="1:15">
      <c r="A434" t="s">
        <v>14</v>
      </c>
      <c r="B434">
        <v>2015</v>
      </c>
      <c r="C434" t="s">
        <v>31</v>
      </c>
      <c r="D434" t="s">
        <v>39</v>
      </c>
      <c r="E434" t="s">
        <v>43</v>
      </c>
      <c r="F434" t="s">
        <v>17</v>
      </c>
      <c r="G434" t="s">
        <v>16</v>
      </c>
      <c r="H434" s="35">
        <v>1.8</v>
      </c>
      <c r="I434" s="41">
        <v>7.0000000000000001E-3</v>
      </c>
      <c r="J434" s="35">
        <v>259.89999999999998</v>
      </c>
      <c r="K434" s="36">
        <v>341</v>
      </c>
      <c r="L434" s="36">
        <v>37336</v>
      </c>
      <c r="M434" s="36">
        <v>9704215</v>
      </c>
      <c r="N434" s="36">
        <v>5446629</v>
      </c>
      <c r="O434">
        <v>12</v>
      </c>
    </row>
    <row r="435" spans="1:15">
      <c r="A435" t="s">
        <v>14</v>
      </c>
      <c r="B435">
        <v>2015</v>
      </c>
      <c r="C435" t="s">
        <v>31</v>
      </c>
      <c r="D435" t="s">
        <v>42</v>
      </c>
      <c r="E435" t="s">
        <v>43</v>
      </c>
      <c r="F435" t="s">
        <v>17</v>
      </c>
      <c r="G435" t="s">
        <v>16</v>
      </c>
      <c r="H435" s="35">
        <v>0.1</v>
      </c>
      <c r="I435" s="41">
        <v>1E-3</v>
      </c>
      <c r="J435" s="35">
        <v>153.4</v>
      </c>
      <c r="K435" s="36">
        <v>2</v>
      </c>
      <c r="L435" s="36">
        <v>4861</v>
      </c>
      <c r="M435" s="36">
        <v>745703</v>
      </c>
      <c r="N435" s="36">
        <v>5446629</v>
      </c>
      <c r="O435">
        <v>12</v>
      </c>
    </row>
    <row r="436" spans="1:15">
      <c r="A436" t="s">
        <v>14</v>
      </c>
      <c r="B436">
        <v>2016</v>
      </c>
      <c r="C436" t="s">
        <v>20</v>
      </c>
      <c r="D436" t="s">
        <v>39</v>
      </c>
      <c r="E436" t="s">
        <v>43</v>
      </c>
      <c r="F436" t="s">
        <v>17</v>
      </c>
      <c r="G436" t="s">
        <v>16</v>
      </c>
      <c r="H436" s="35">
        <v>1.5</v>
      </c>
      <c r="I436" s="41">
        <v>8.0000000000000002E-3</v>
      </c>
      <c r="J436" s="35">
        <v>197.5</v>
      </c>
      <c r="K436" s="36">
        <v>310</v>
      </c>
      <c r="L436" s="36">
        <v>41903</v>
      </c>
      <c r="M436" s="36">
        <v>8275238</v>
      </c>
      <c r="N436" s="36">
        <v>5481869</v>
      </c>
      <c r="O436">
        <v>1</v>
      </c>
    </row>
    <row r="437" spans="1:15">
      <c r="A437" t="s">
        <v>14</v>
      </c>
      <c r="B437">
        <v>2016</v>
      </c>
      <c r="C437" t="s">
        <v>20</v>
      </c>
      <c r="D437" t="s">
        <v>42</v>
      </c>
      <c r="E437" t="s">
        <v>43</v>
      </c>
      <c r="F437" t="s">
        <v>17</v>
      </c>
      <c r="G437" t="s">
        <v>16</v>
      </c>
      <c r="H437" s="35">
        <v>0.1</v>
      </c>
      <c r="I437" s="41">
        <v>1E-3</v>
      </c>
      <c r="J437" s="35">
        <v>130.69999999999999</v>
      </c>
      <c r="K437" s="36">
        <v>3</v>
      </c>
      <c r="L437" s="36">
        <v>5657</v>
      </c>
      <c r="M437" s="36">
        <v>739123</v>
      </c>
      <c r="N437" s="36">
        <v>5481869</v>
      </c>
      <c r="O437">
        <v>1</v>
      </c>
    </row>
    <row r="438" spans="1:15">
      <c r="A438" t="s">
        <v>14</v>
      </c>
      <c r="B438">
        <v>2016</v>
      </c>
      <c r="C438" t="s">
        <v>21</v>
      </c>
      <c r="D438" t="s">
        <v>39</v>
      </c>
      <c r="E438" t="s">
        <v>43</v>
      </c>
      <c r="F438" t="s">
        <v>17</v>
      </c>
      <c r="G438" t="s">
        <v>16</v>
      </c>
      <c r="H438" s="35">
        <v>0.4</v>
      </c>
      <c r="I438" s="41">
        <v>3.0000000000000001E-3</v>
      </c>
      <c r="J438" s="35">
        <v>142.1</v>
      </c>
      <c r="K438" s="36">
        <v>100</v>
      </c>
      <c r="L438" s="36">
        <v>14377</v>
      </c>
      <c r="M438" s="36">
        <v>2042386</v>
      </c>
      <c r="N438" s="36">
        <v>5481869</v>
      </c>
      <c r="O438">
        <v>2</v>
      </c>
    </row>
    <row r="439" spans="1:15">
      <c r="A439" t="s">
        <v>14</v>
      </c>
      <c r="B439">
        <v>2016</v>
      </c>
      <c r="C439" t="s">
        <v>22</v>
      </c>
      <c r="D439" t="s">
        <v>39</v>
      </c>
      <c r="E439" t="s">
        <v>43</v>
      </c>
      <c r="F439" t="s">
        <v>17</v>
      </c>
      <c r="G439" t="s">
        <v>16</v>
      </c>
      <c r="H439" s="35">
        <v>1.7</v>
      </c>
      <c r="I439" s="41">
        <v>8.0000000000000002E-3</v>
      </c>
      <c r="J439" s="35">
        <v>218.7</v>
      </c>
      <c r="K439" s="36">
        <v>376</v>
      </c>
      <c r="L439" s="36">
        <v>42460</v>
      </c>
      <c r="M439" s="36">
        <v>9285615</v>
      </c>
      <c r="N439" s="36">
        <v>5481869</v>
      </c>
      <c r="O439">
        <v>3</v>
      </c>
    </row>
    <row r="440" spans="1:15">
      <c r="A440" t="s">
        <v>14</v>
      </c>
      <c r="B440">
        <v>2016</v>
      </c>
      <c r="C440" t="s">
        <v>22</v>
      </c>
      <c r="D440" t="s">
        <v>42</v>
      </c>
      <c r="E440" t="s">
        <v>43</v>
      </c>
      <c r="F440" t="s">
        <v>17</v>
      </c>
      <c r="G440" t="s">
        <v>16</v>
      </c>
      <c r="H440" s="35">
        <v>0</v>
      </c>
      <c r="I440" s="41">
        <v>0</v>
      </c>
      <c r="J440" s="35">
        <v>16</v>
      </c>
      <c r="K440" s="36">
        <v>1</v>
      </c>
      <c r="L440" s="36">
        <v>742</v>
      </c>
      <c r="M440" s="36">
        <v>11872</v>
      </c>
      <c r="N440" s="36">
        <v>5481869</v>
      </c>
      <c r="O440">
        <v>3</v>
      </c>
    </row>
    <row r="441" spans="1:15">
      <c r="A441" t="s">
        <v>14</v>
      </c>
      <c r="B441">
        <v>2016</v>
      </c>
      <c r="C441" t="s">
        <v>23</v>
      </c>
      <c r="D441" t="s">
        <v>39</v>
      </c>
      <c r="E441" t="s">
        <v>43</v>
      </c>
      <c r="F441" t="s">
        <v>17</v>
      </c>
      <c r="G441" t="s">
        <v>16</v>
      </c>
      <c r="H441" s="35">
        <v>0.7</v>
      </c>
      <c r="I441" s="41">
        <v>4.0000000000000001E-3</v>
      </c>
      <c r="J441" s="35">
        <v>194.9</v>
      </c>
      <c r="K441" s="36">
        <v>150</v>
      </c>
      <c r="L441" s="36">
        <v>20178</v>
      </c>
      <c r="M441" s="36">
        <v>3932113</v>
      </c>
      <c r="N441" s="36">
        <v>5481869</v>
      </c>
      <c r="O441">
        <v>4</v>
      </c>
    </row>
    <row r="442" spans="1:15">
      <c r="A442" t="s">
        <v>14</v>
      </c>
      <c r="B442">
        <v>2016</v>
      </c>
      <c r="C442" t="s">
        <v>24</v>
      </c>
      <c r="D442" t="s">
        <v>39</v>
      </c>
      <c r="E442" t="s">
        <v>43</v>
      </c>
      <c r="F442" t="s">
        <v>17</v>
      </c>
      <c r="G442" t="s">
        <v>16</v>
      </c>
      <c r="H442" s="35">
        <v>0.4</v>
      </c>
      <c r="I442" s="41">
        <v>2E-3</v>
      </c>
      <c r="J442" s="35">
        <v>177.5</v>
      </c>
      <c r="K442" s="36">
        <v>102</v>
      </c>
      <c r="L442" s="36">
        <v>11107</v>
      </c>
      <c r="M442" s="36">
        <v>1971020</v>
      </c>
      <c r="N442" s="36">
        <v>5481869</v>
      </c>
      <c r="O442">
        <v>5</v>
      </c>
    </row>
    <row r="443" spans="1:15">
      <c r="A443" t="s">
        <v>14</v>
      </c>
      <c r="B443">
        <v>2016</v>
      </c>
      <c r="C443" t="s">
        <v>25</v>
      </c>
      <c r="D443" t="s">
        <v>39</v>
      </c>
      <c r="E443" t="s">
        <v>43</v>
      </c>
      <c r="F443" t="s">
        <v>17</v>
      </c>
      <c r="G443" t="s">
        <v>16</v>
      </c>
      <c r="H443" s="35">
        <v>0.3</v>
      </c>
      <c r="I443" s="41">
        <v>2E-3</v>
      </c>
      <c r="J443" s="35">
        <v>145.4</v>
      </c>
      <c r="K443" s="36">
        <v>104</v>
      </c>
      <c r="L443" s="36">
        <v>10110</v>
      </c>
      <c r="M443" s="36">
        <v>1469739</v>
      </c>
      <c r="N443" s="36">
        <v>5481869</v>
      </c>
      <c r="O443">
        <v>6</v>
      </c>
    </row>
    <row r="444" spans="1:15">
      <c r="A444" t="s">
        <v>14</v>
      </c>
      <c r="B444">
        <v>2016</v>
      </c>
      <c r="C444" t="s">
        <v>26</v>
      </c>
      <c r="D444" t="s">
        <v>39</v>
      </c>
      <c r="E444" t="s">
        <v>43</v>
      </c>
      <c r="F444" t="s">
        <v>17</v>
      </c>
      <c r="G444" t="s">
        <v>16</v>
      </c>
      <c r="H444" s="35">
        <v>0.3</v>
      </c>
      <c r="I444" s="41">
        <v>2E-3</v>
      </c>
      <c r="J444" s="35">
        <v>163.19999999999999</v>
      </c>
      <c r="K444" s="36">
        <v>88</v>
      </c>
      <c r="L444" s="36">
        <v>10511</v>
      </c>
      <c r="M444" s="36">
        <v>1715073</v>
      </c>
      <c r="N444" s="36">
        <v>5481869</v>
      </c>
      <c r="O444">
        <v>7</v>
      </c>
    </row>
    <row r="445" spans="1:15">
      <c r="A445" t="s">
        <v>14</v>
      </c>
      <c r="B445">
        <v>2016</v>
      </c>
      <c r="C445" t="s">
        <v>27</v>
      </c>
      <c r="D445" t="s">
        <v>39</v>
      </c>
      <c r="E445" t="s">
        <v>43</v>
      </c>
      <c r="F445" t="s">
        <v>17</v>
      </c>
      <c r="G445" t="s">
        <v>16</v>
      </c>
      <c r="H445" s="35">
        <v>0.2</v>
      </c>
      <c r="I445" s="41">
        <v>2E-3</v>
      </c>
      <c r="J445" s="35">
        <v>88.8</v>
      </c>
      <c r="K445" s="36">
        <v>77</v>
      </c>
      <c r="L445" s="36">
        <v>13663</v>
      </c>
      <c r="M445" s="36">
        <v>1212614</v>
      </c>
      <c r="N445" s="36">
        <v>5481869</v>
      </c>
      <c r="O445">
        <v>8</v>
      </c>
    </row>
    <row r="446" spans="1:15">
      <c r="A446" t="s">
        <v>14</v>
      </c>
      <c r="B446">
        <v>2016</v>
      </c>
      <c r="C446" t="s">
        <v>28</v>
      </c>
      <c r="D446" t="s">
        <v>39</v>
      </c>
      <c r="E446" t="s">
        <v>43</v>
      </c>
      <c r="F446" t="s">
        <v>17</v>
      </c>
      <c r="G446" t="s">
        <v>16</v>
      </c>
      <c r="H446" s="35">
        <v>0.3</v>
      </c>
      <c r="I446" s="41">
        <v>2E-3</v>
      </c>
      <c r="J446" s="35">
        <v>189.7</v>
      </c>
      <c r="K446" s="36">
        <v>74</v>
      </c>
      <c r="L446" s="36">
        <v>10089</v>
      </c>
      <c r="M446" s="36">
        <v>1914156</v>
      </c>
      <c r="N446" s="36">
        <v>5481869</v>
      </c>
      <c r="O446">
        <v>9</v>
      </c>
    </row>
    <row r="447" spans="1:15">
      <c r="A447" t="s">
        <v>14</v>
      </c>
      <c r="B447">
        <v>2016</v>
      </c>
      <c r="C447" t="s">
        <v>29</v>
      </c>
      <c r="D447" t="s">
        <v>39</v>
      </c>
      <c r="E447" t="s">
        <v>43</v>
      </c>
      <c r="F447" t="s">
        <v>17</v>
      </c>
      <c r="G447" t="s">
        <v>16</v>
      </c>
      <c r="H447" s="35">
        <v>1</v>
      </c>
      <c r="I447" s="41">
        <v>5.0000000000000001E-3</v>
      </c>
      <c r="J447" s="35">
        <v>184.1</v>
      </c>
      <c r="K447" s="36">
        <v>254</v>
      </c>
      <c r="L447" s="36">
        <v>28926</v>
      </c>
      <c r="M447" s="36">
        <v>5324155</v>
      </c>
      <c r="N447" s="36">
        <v>5481869</v>
      </c>
      <c r="O447">
        <v>10</v>
      </c>
    </row>
    <row r="448" spans="1:15">
      <c r="A448" t="s">
        <v>14</v>
      </c>
      <c r="B448">
        <v>2016</v>
      </c>
      <c r="C448" t="s">
        <v>30</v>
      </c>
      <c r="D448" t="s">
        <v>39</v>
      </c>
      <c r="E448" t="s">
        <v>43</v>
      </c>
      <c r="F448" t="s">
        <v>17</v>
      </c>
      <c r="G448" t="s">
        <v>16</v>
      </c>
      <c r="H448" s="35">
        <v>0.5</v>
      </c>
      <c r="I448" s="41">
        <v>2E-3</v>
      </c>
      <c r="J448" s="35">
        <v>314.3</v>
      </c>
      <c r="K448" s="36">
        <v>114</v>
      </c>
      <c r="L448" s="36">
        <v>8884</v>
      </c>
      <c r="M448" s="36">
        <v>2792285</v>
      </c>
      <c r="N448" s="36">
        <v>5481869</v>
      </c>
      <c r="O448">
        <v>11</v>
      </c>
    </row>
    <row r="449" spans="1:15">
      <c r="A449" t="s">
        <v>14</v>
      </c>
      <c r="B449">
        <v>2016</v>
      </c>
      <c r="C449" t="s">
        <v>31</v>
      </c>
      <c r="D449" t="s">
        <v>39</v>
      </c>
      <c r="E449" t="s">
        <v>43</v>
      </c>
      <c r="F449" t="s">
        <v>17</v>
      </c>
      <c r="G449" t="s">
        <v>16</v>
      </c>
      <c r="H449" s="35">
        <v>0.8</v>
      </c>
      <c r="I449" s="41">
        <v>3.0000000000000001E-3</v>
      </c>
      <c r="J449" s="35">
        <v>235.9</v>
      </c>
      <c r="K449" s="36">
        <v>212</v>
      </c>
      <c r="L449" s="36">
        <v>18833</v>
      </c>
      <c r="M449" s="36">
        <v>4442568</v>
      </c>
      <c r="N449" s="36">
        <v>5481869</v>
      </c>
      <c r="O449">
        <v>12</v>
      </c>
    </row>
    <row r="450" spans="1:15">
      <c r="A450" t="s">
        <v>14</v>
      </c>
      <c r="B450">
        <v>2016</v>
      </c>
      <c r="C450" t="s">
        <v>31</v>
      </c>
      <c r="D450" t="s">
        <v>42</v>
      </c>
      <c r="E450" t="s">
        <v>43</v>
      </c>
      <c r="F450" t="s">
        <v>17</v>
      </c>
      <c r="G450" t="s">
        <v>16</v>
      </c>
      <c r="H450" s="35">
        <v>0.1</v>
      </c>
      <c r="I450" s="41">
        <v>0</v>
      </c>
      <c r="J450" s="35">
        <v>257</v>
      </c>
      <c r="K450" s="36">
        <v>2</v>
      </c>
      <c r="L450" s="36">
        <v>2452</v>
      </c>
      <c r="M450" s="36">
        <v>630218</v>
      </c>
      <c r="N450" s="36">
        <v>5481869</v>
      </c>
      <c r="O450">
        <v>12</v>
      </c>
    </row>
    <row r="451" spans="1:15">
      <c r="A451" t="s">
        <v>14</v>
      </c>
      <c r="B451">
        <v>2017</v>
      </c>
      <c r="C451" t="s">
        <v>20</v>
      </c>
      <c r="D451" t="s">
        <v>39</v>
      </c>
      <c r="E451" t="s">
        <v>43</v>
      </c>
      <c r="F451" t="s">
        <v>17</v>
      </c>
      <c r="G451" t="s">
        <v>16</v>
      </c>
      <c r="H451" s="35">
        <v>1.4</v>
      </c>
      <c r="I451" s="41">
        <v>5.0000000000000001E-3</v>
      </c>
      <c r="J451" s="35">
        <v>275.5</v>
      </c>
      <c r="K451" s="36">
        <v>253</v>
      </c>
      <c r="L451" s="36">
        <v>27141</v>
      </c>
      <c r="M451" s="36">
        <v>7476447</v>
      </c>
      <c r="N451" s="36">
        <v>5517212</v>
      </c>
      <c r="O451">
        <v>1</v>
      </c>
    </row>
    <row r="452" spans="1:15">
      <c r="A452" t="s">
        <v>14</v>
      </c>
      <c r="B452">
        <v>2017</v>
      </c>
      <c r="C452" t="s">
        <v>20</v>
      </c>
      <c r="D452" t="s">
        <v>42</v>
      </c>
      <c r="E452" t="s">
        <v>43</v>
      </c>
      <c r="F452" t="s">
        <v>17</v>
      </c>
      <c r="G452" t="s">
        <v>16</v>
      </c>
      <c r="H452" s="35">
        <v>0</v>
      </c>
      <c r="I452" s="41">
        <v>1E-3</v>
      </c>
      <c r="J452" s="35">
        <v>33.799999999999997</v>
      </c>
      <c r="K452" s="36">
        <v>3</v>
      </c>
      <c r="L452" s="36">
        <v>2875</v>
      </c>
      <c r="M452" s="36">
        <v>97299</v>
      </c>
      <c r="N452" s="36">
        <v>5517212</v>
      </c>
      <c r="O452">
        <v>1</v>
      </c>
    </row>
    <row r="453" spans="1:15">
      <c r="A453" t="s">
        <v>14</v>
      </c>
      <c r="B453">
        <v>2017</v>
      </c>
      <c r="C453" t="s">
        <v>21</v>
      </c>
      <c r="D453" t="s">
        <v>39</v>
      </c>
      <c r="E453" t="s">
        <v>43</v>
      </c>
      <c r="F453" t="s">
        <v>17</v>
      </c>
      <c r="G453" t="s">
        <v>16</v>
      </c>
      <c r="H453" s="35">
        <v>1.9</v>
      </c>
      <c r="I453" s="41">
        <v>7.0000000000000001E-3</v>
      </c>
      <c r="J453" s="35">
        <v>264.3</v>
      </c>
      <c r="K453" s="36">
        <v>286</v>
      </c>
      <c r="L453" s="36">
        <v>39115</v>
      </c>
      <c r="M453" s="36">
        <v>10338906</v>
      </c>
      <c r="N453" s="36">
        <v>5517212</v>
      </c>
      <c r="O453">
        <v>2</v>
      </c>
    </row>
    <row r="454" spans="1:15">
      <c r="A454" t="s">
        <v>14</v>
      </c>
      <c r="B454">
        <v>2017</v>
      </c>
      <c r="C454" t="s">
        <v>21</v>
      </c>
      <c r="D454" t="s">
        <v>42</v>
      </c>
      <c r="E454" t="s">
        <v>43</v>
      </c>
      <c r="F454" t="s">
        <v>17</v>
      </c>
      <c r="G454" t="s">
        <v>16</v>
      </c>
      <c r="H454" s="35">
        <v>0</v>
      </c>
      <c r="I454" s="41">
        <v>1E-3</v>
      </c>
      <c r="J454" s="35">
        <v>36.5</v>
      </c>
      <c r="K454" s="36">
        <v>4</v>
      </c>
      <c r="L454" s="36">
        <v>4072</v>
      </c>
      <c r="M454" s="36">
        <v>148594</v>
      </c>
      <c r="N454" s="36">
        <v>5517212</v>
      </c>
      <c r="O454">
        <v>2</v>
      </c>
    </row>
    <row r="455" spans="1:15">
      <c r="A455" t="s">
        <v>14</v>
      </c>
      <c r="B455">
        <v>2017</v>
      </c>
      <c r="C455" t="s">
        <v>22</v>
      </c>
      <c r="D455" t="s">
        <v>39</v>
      </c>
      <c r="E455" t="s">
        <v>43</v>
      </c>
      <c r="F455" t="s">
        <v>17</v>
      </c>
      <c r="G455" t="s">
        <v>16</v>
      </c>
      <c r="H455" s="35">
        <v>0.9</v>
      </c>
      <c r="I455" s="41">
        <v>5.0000000000000001E-3</v>
      </c>
      <c r="J455" s="35">
        <v>199.1</v>
      </c>
      <c r="K455" s="36">
        <v>237</v>
      </c>
      <c r="L455" s="36">
        <v>26086</v>
      </c>
      <c r="M455" s="36">
        <v>5194411</v>
      </c>
      <c r="N455" s="36">
        <v>5517212</v>
      </c>
      <c r="O455">
        <v>3</v>
      </c>
    </row>
    <row r="456" spans="1:15">
      <c r="A456" t="s">
        <v>14</v>
      </c>
      <c r="B456">
        <v>2017</v>
      </c>
      <c r="C456" t="s">
        <v>22</v>
      </c>
      <c r="D456" t="s">
        <v>42</v>
      </c>
      <c r="E456" t="s">
        <v>43</v>
      </c>
      <c r="F456" t="s">
        <v>17</v>
      </c>
      <c r="G456" t="s">
        <v>16</v>
      </c>
      <c r="H456" s="35">
        <v>0</v>
      </c>
      <c r="I456" s="41">
        <v>0</v>
      </c>
      <c r="J456" s="35">
        <v>182.2</v>
      </c>
      <c r="K456" s="36">
        <v>1</v>
      </c>
      <c r="L456" s="36">
        <v>1110</v>
      </c>
      <c r="M456" s="36">
        <v>202200</v>
      </c>
      <c r="N456" s="36">
        <v>5517212</v>
      </c>
      <c r="O456">
        <v>3</v>
      </c>
    </row>
    <row r="457" spans="1:15">
      <c r="A457" t="s">
        <v>14</v>
      </c>
      <c r="B457">
        <v>2017</v>
      </c>
      <c r="C457" t="s">
        <v>23</v>
      </c>
      <c r="D457" t="s">
        <v>39</v>
      </c>
      <c r="E457" t="s">
        <v>43</v>
      </c>
      <c r="F457" t="s">
        <v>17</v>
      </c>
      <c r="G457" t="s">
        <v>16</v>
      </c>
      <c r="H457" s="35">
        <v>0.6</v>
      </c>
      <c r="I457" s="41">
        <v>3.0000000000000001E-3</v>
      </c>
      <c r="J457" s="35">
        <v>212.8</v>
      </c>
      <c r="K457" s="36">
        <v>154</v>
      </c>
      <c r="L457" s="36">
        <v>14585</v>
      </c>
      <c r="M457" s="36">
        <v>3103796</v>
      </c>
      <c r="N457" s="36">
        <v>5517212</v>
      </c>
      <c r="O457">
        <v>4</v>
      </c>
    </row>
    <row r="458" spans="1:15">
      <c r="A458" t="s">
        <v>14</v>
      </c>
      <c r="B458">
        <v>2017</v>
      </c>
      <c r="C458" t="s">
        <v>23</v>
      </c>
      <c r="D458" t="s">
        <v>42</v>
      </c>
      <c r="E458" t="s">
        <v>43</v>
      </c>
      <c r="F458" t="s">
        <v>17</v>
      </c>
      <c r="G458" t="s">
        <v>16</v>
      </c>
      <c r="H458" s="35">
        <v>0</v>
      </c>
      <c r="I458" s="41">
        <v>0</v>
      </c>
      <c r="J458" s="35">
        <v>58.1</v>
      </c>
      <c r="K458" s="36">
        <v>1</v>
      </c>
      <c r="L458" s="36">
        <v>732</v>
      </c>
      <c r="M458" s="36">
        <v>42506</v>
      </c>
      <c r="N458" s="36">
        <v>5517212</v>
      </c>
      <c r="O458">
        <v>4</v>
      </c>
    </row>
    <row r="459" spans="1:15">
      <c r="A459" t="s">
        <v>14</v>
      </c>
      <c r="B459">
        <v>2017</v>
      </c>
      <c r="C459" t="s">
        <v>24</v>
      </c>
      <c r="D459" t="s">
        <v>39</v>
      </c>
      <c r="E459" t="s">
        <v>43</v>
      </c>
      <c r="F459" t="s">
        <v>17</v>
      </c>
      <c r="G459" t="s">
        <v>16</v>
      </c>
      <c r="H459" s="35">
        <v>0.5</v>
      </c>
      <c r="I459" s="41">
        <v>2E-3</v>
      </c>
      <c r="J459" s="35">
        <v>214.3</v>
      </c>
      <c r="K459" s="36">
        <v>126</v>
      </c>
      <c r="L459" s="36">
        <v>13419</v>
      </c>
      <c r="M459" s="36">
        <v>2875246</v>
      </c>
      <c r="N459" s="36">
        <v>5517212</v>
      </c>
      <c r="O459">
        <v>5</v>
      </c>
    </row>
    <row r="460" spans="1:15">
      <c r="A460" t="s">
        <v>14</v>
      </c>
      <c r="B460">
        <v>2017</v>
      </c>
      <c r="C460" t="s">
        <v>25</v>
      </c>
      <c r="D460" t="s">
        <v>39</v>
      </c>
      <c r="E460" t="s">
        <v>43</v>
      </c>
      <c r="F460" t="s">
        <v>17</v>
      </c>
      <c r="G460" t="s">
        <v>16</v>
      </c>
      <c r="H460" s="35">
        <v>0.3</v>
      </c>
      <c r="I460" s="41">
        <v>2E-3</v>
      </c>
      <c r="J460" s="35">
        <v>198.6</v>
      </c>
      <c r="K460" s="36">
        <v>108</v>
      </c>
      <c r="L460" s="36">
        <v>9572</v>
      </c>
      <c r="M460" s="36">
        <v>1900818</v>
      </c>
      <c r="N460" s="36">
        <v>5517212</v>
      </c>
      <c r="O460">
        <v>6</v>
      </c>
    </row>
    <row r="461" spans="1:15">
      <c r="A461" t="s">
        <v>14</v>
      </c>
      <c r="B461">
        <v>2017</v>
      </c>
      <c r="C461" t="s">
        <v>25</v>
      </c>
      <c r="D461" t="s">
        <v>42</v>
      </c>
      <c r="E461" t="s">
        <v>43</v>
      </c>
      <c r="F461" t="s">
        <v>17</v>
      </c>
      <c r="G461" t="s">
        <v>16</v>
      </c>
      <c r="H461" s="35">
        <v>0</v>
      </c>
      <c r="I461" s="41">
        <v>0</v>
      </c>
      <c r="J461" s="35">
        <v>37.299999999999997</v>
      </c>
      <c r="K461" s="36">
        <v>2</v>
      </c>
      <c r="L461" s="36">
        <v>1477</v>
      </c>
      <c r="M461" s="36">
        <v>55095</v>
      </c>
      <c r="N461" s="36">
        <v>5517212</v>
      </c>
      <c r="O461">
        <v>6</v>
      </c>
    </row>
    <row r="462" spans="1:15">
      <c r="A462" t="s">
        <v>14</v>
      </c>
      <c r="B462">
        <v>2017</v>
      </c>
      <c r="C462" t="s">
        <v>26</v>
      </c>
      <c r="D462" t="s">
        <v>39</v>
      </c>
      <c r="E462" t="s">
        <v>43</v>
      </c>
      <c r="F462" t="s">
        <v>17</v>
      </c>
      <c r="G462" t="s">
        <v>16</v>
      </c>
      <c r="H462" s="35">
        <v>0.4</v>
      </c>
      <c r="I462" s="41">
        <v>2E-3</v>
      </c>
      <c r="J462" s="35">
        <v>226.2</v>
      </c>
      <c r="K462" s="36">
        <v>115</v>
      </c>
      <c r="L462" s="36">
        <v>10437</v>
      </c>
      <c r="M462" s="36">
        <v>2361153</v>
      </c>
      <c r="N462" s="36">
        <v>5517212</v>
      </c>
      <c r="O462">
        <v>7</v>
      </c>
    </row>
    <row r="463" spans="1:15">
      <c r="A463" t="s">
        <v>14</v>
      </c>
      <c r="B463">
        <v>2017</v>
      </c>
      <c r="C463" t="s">
        <v>27</v>
      </c>
      <c r="D463" t="s">
        <v>39</v>
      </c>
      <c r="E463" t="s">
        <v>43</v>
      </c>
      <c r="F463" t="s">
        <v>17</v>
      </c>
      <c r="G463" t="s">
        <v>16</v>
      </c>
      <c r="H463" s="35">
        <v>1.6</v>
      </c>
      <c r="I463" s="41">
        <v>2E-3</v>
      </c>
      <c r="J463" s="35">
        <v>675.9</v>
      </c>
      <c r="K463" s="36">
        <v>104</v>
      </c>
      <c r="L463" s="36">
        <v>13306</v>
      </c>
      <c r="M463" s="36">
        <v>8993600</v>
      </c>
      <c r="N463" s="36">
        <v>5517212</v>
      </c>
      <c r="O463">
        <v>8</v>
      </c>
    </row>
    <row r="464" spans="1:15">
      <c r="A464" t="s">
        <v>14</v>
      </c>
      <c r="B464">
        <v>2017</v>
      </c>
      <c r="C464" t="s">
        <v>28</v>
      </c>
      <c r="D464" t="s">
        <v>39</v>
      </c>
      <c r="E464" t="s">
        <v>43</v>
      </c>
      <c r="F464" t="s">
        <v>17</v>
      </c>
      <c r="G464" t="s">
        <v>16</v>
      </c>
      <c r="H464" s="35">
        <v>0.2</v>
      </c>
      <c r="I464" s="41">
        <v>2E-3</v>
      </c>
      <c r="J464" s="35">
        <v>147.5</v>
      </c>
      <c r="K464" s="36">
        <v>96</v>
      </c>
      <c r="L464" s="36">
        <v>9040</v>
      </c>
      <c r="M464" s="36">
        <v>1333438</v>
      </c>
      <c r="N464" s="36">
        <v>5517212</v>
      </c>
      <c r="O464">
        <v>9</v>
      </c>
    </row>
    <row r="465" spans="1:15">
      <c r="A465" t="s">
        <v>14</v>
      </c>
      <c r="B465">
        <v>2017</v>
      </c>
      <c r="C465" t="s">
        <v>29</v>
      </c>
      <c r="D465" t="s">
        <v>39</v>
      </c>
      <c r="E465" t="s">
        <v>43</v>
      </c>
      <c r="F465" t="s">
        <v>17</v>
      </c>
      <c r="G465" t="s">
        <v>16</v>
      </c>
      <c r="H465" s="35">
        <v>0.5</v>
      </c>
      <c r="I465" s="41">
        <v>3.0000000000000001E-3</v>
      </c>
      <c r="J465" s="35">
        <v>206.3</v>
      </c>
      <c r="K465" s="36">
        <v>83</v>
      </c>
      <c r="L465" s="36">
        <v>14166</v>
      </c>
      <c r="M465" s="36">
        <v>2922928</v>
      </c>
      <c r="N465" s="36">
        <v>5517212</v>
      </c>
      <c r="O465">
        <v>10</v>
      </c>
    </row>
    <row r="466" spans="1:15">
      <c r="A466" t="s">
        <v>14</v>
      </c>
      <c r="B466">
        <v>2017</v>
      </c>
      <c r="C466" t="s">
        <v>30</v>
      </c>
      <c r="D466" t="s">
        <v>39</v>
      </c>
      <c r="E466" t="s">
        <v>43</v>
      </c>
      <c r="F466" t="s">
        <v>17</v>
      </c>
      <c r="G466" t="s">
        <v>16</v>
      </c>
      <c r="H466" s="35">
        <v>0.8</v>
      </c>
      <c r="I466" s="41">
        <v>3.0000000000000001E-3</v>
      </c>
      <c r="J466" s="35">
        <v>324.8</v>
      </c>
      <c r="K466" s="36">
        <v>151</v>
      </c>
      <c r="L466" s="36">
        <v>14108</v>
      </c>
      <c r="M466" s="36">
        <v>4582566</v>
      </c>
      <c r="N466" s="36">
        <v>5517212</v>
      </c>
      <c r="O466">
        <v>11</v>
      </c>
    </row>
    <row r="467" spans="1:15">
      <c r="A467" t="s">
        <v>14</v>
      </c>
      <c r="B467">
        <v>2017</v>
      </c>
      <c r="C467" t="s">
        <v>31</v>
      </c>
      <c r="D467" t="s">
        <v>39</v>
      </c>
      <c r="E467" t="s">
        <v>43</v>
      </c>
      <c r="F467" t="s">
        <v>17</v>
      </c>
      <c r="G467" t="s">
        <v>16</v>
      </c>
      <c r="H467" s="35">
        <v>0.1</v>
      </c>
      <c r="I467" s="41">
        <v>1E-3</v>
      </c>
      <c r="J467" s="35">
        <v>161.5</v>
      </c>
      <c r="K467" s="36">
        <v>53</v>
      </c>
      <c r="L467" s="36">
        <v>5036</v>
      </c>
      <c r="M467" s="36">
        <v>813340</v>
      </c>
      <c r="N467" s="36">
        <v>5517212</v>
      </c>
      <c r="O467">
        <v>12</v>
      </c>
    </row>
    <row r="468" spans="1:15">
      <c r="A468" t="s">
        <v>14</v>
      </c>
      <c r="B468">
        <v>2018</v>
      </c>
      <c r="C468" t="s">
        <v>20</v>
      </c>
      <c r="D468" t="s">
        <v>39</v>
      </c>
      <c r="E468" t="s">
        <v>43</v>
      </c>
      <c r="F468" t="s">
        <v>17</v>
      </c>
      <c r="G468" t="s">
        <v>16</v>
      </c>
      <c r="H468" s="35">
        <v>0.4</v>
      </c>
      <c r="I468" s="41">
        <v>2E-3</v>
      </c>
      <c r="J468" s="35">
        <v>188.4</v>
      </c>
      <c r="K468" s="36">
        <v>123</v>
      </c>
      <c r="L468" s="36">
        <v>12770</v>
      </c>
      <c r="M468" s="36">
        <v>2406240</v>
      </c>
      <c r="N468" s="36">
        <v>5547929</v>
      </c>
      <c r="O468">
        <v>1</v>
      </c>
    </row>
    <row r="469" spans="1:15">
      <c r="A469" t="s">
        <v>14</v>
      </c>
      <c r="B469">
        <v>2018</v>
      </c>
      <c r="C469" t="s">
        <v>21</v>
      </c>
      <c r="D469" t="s">
        <v>39</v>
      </c>
      <c r="E469" t="s">
        <v>43</v>
      </c>
      <c r="F469" t="s">
        <v>17</v>
      </c>
      <c r="G469" t="s">
        <v>16</v>
      </c>
      <c r="H469" s="35">
        <v>0.3</v>
      </c>
      <c r="I469" s="41">
        <v>2E-3</v>
      </c>
      <c r="J469" s="35">
        <v>151.9</v>
      </c>
      <c r="K469" s="36">
        <v>89</v>
      </c>
      <c r="L469" s="36">
        <v>10084</v>
      </c>
      <c r="M469" s="36">
        <v>1531439</v>
      </c>
      <c r="N469" s="36">
        <v>5547929</v>
      </c>
      <c r="O469">
        <v>2</v>
      </c>
    </row>
    <row r="470" spans="1:15">
      <c r="A470" t="s">
        <v>14</v>
      </c>
      <c r="B470">
        <v>2018</v>
      </c>
      <c r="C470" t="s">
        <v>22</v>
      </c>
      <c r="D470" t="s">
        <v>39</v>
      </c>
      <c r="E470" t="s">
        <v>43</v>
      </c>
      <c r="F470" t="s">
        <v>17</v>
      </c>
      <c r="G470" t="s">
        <v>16</v>
      </c>
      <c r="H470" s="35">
        <v>2.9</v>
      </c>
      <c r="I470" s="41">
        <v>0.01</v>
      </c>
      <c r="J470" s="35">
        <v>298.7</v>
      </c>
      <c r="K470" s="36">
        <v>323</v>
      </c>
      <c r="L470" s="36">
        <v>54533</v>
      </c>
      <c r="M470" s="36">
        <v>16287189</v>
      </c>
      <c r="N470" s="36">
        <v>5547929</v>
      </c>
      <c r="O470">
        <v>3</v>
      </c>
    </row>
    <row r="471" spans="1:15">
      <c r="A471" t="s">
        <v>14</v>
      </c>
      <c r="B471">
        <v>2018</v>
      </c>
      <c r="C471" t="s">
        <v>23</v>
      </c>
      <c r="D471" t="s">
        <v>39</v>
      </c>
      <c r="E471" t="s">
        <v>43</v>
      </c>
      <c r="F471" t="s">
        <v>17</v>
      </c>
      <c r="G471" t="s">
        <v>16</v>
      </c>
      <c r="H471" s="35">
        <v>0.4</v>
      </c>
      <c r="I471" s="41">
        <v>2E-3</v>
      </c>
      <c r="J471" s="35">
        <v>186</v>
      </c>
      <c r="K471" s="36">
        <v>118</v>
      </c>
      <c r="L471" s="36">
        <v>13206</v>
      </c>
      <c r="M471" s="36">
        <v>2456568</v>
      </c>
      <c r="N471" s="36">
        <v>5547929</v>
      </c>
      <c r="O471">
        <v>4</v>
      </c>
    </row>
    <row r="472" spans="1:15">
      <c r="A472" t="s">
        <v>14</v>
      </c>
      <c r="B472">
        <v>2018</v>
      </c>
      <c r="C472" t="s">
        <v>24</v>
      </c>
      <c r="D472" t="s">
        <v>39</v>
      </c>
      <c r="E472" t="s">
        <v>43</v>
      </c>
      <c r="F472" t="s">
        <v>17</v>
      </c>
      <c r="G472" t="s">
        <v>16</v>
      </c>
      <c r="H472" s="35">
        <v>0.3</v>
      </c>
      <c r="I472" s="41">
        <v>2E-3</v>
      </c>
      <c r="J472" s="35">
        <v>186.1</v>
      </c>
      <c r="K472" s="36">
        <v>73</v>
      </c>
      <c r="L472" s="36">
        <v>8862</v>
      </c>
      <c r="M472" s="36">
        <v>1649195</v>
      </c>
      <c r="N472" s="36">
        <v>5547929</v>
      </c>
      <c r="O472">
        <v>5</v>
      </c>
    </row>
    <row r="473" spans="1:15">
      <c r="A473" t="s">
        <v>14</v>
      </c>
      <c r="B473">
        <v>2018</v>
      </c>
      <c r="C473" t="s">
        <v>25</v>
      </c>
      <c r="D473" t="s">
        <v>39</v>
      </c>
      <c r="E473" t="s">
        <v>43</v>
      </c>
      <c r="F473" t="s">
        <v>17</v>
      </c>
      <c r="G473" t="s">
        <v>16</v>
      </c>
      <c r="H473" s="35">
        <v>0.4</v>
      </c>
      <c r="I473" s="41">
        <v>2E-3</v>
      </c>
      <c r="J473" s="35">
        <v>192.8</v>
      </c>
      <c r="K473" s="36">
        <v>101</v>
      </c>
      <c r="L473" s="36">
        <v>12542</v>
      </c>
      <c r="M473" s="36">
        <v>2418181</v>
      </c>
      <c r="N473" s="36">
        <v>5547929</v>
      </c>
      <c r="O473">
        <v>6</v>
      </c>
    </row>
    <row r="474" spans="1:15">
      <c r="A474" t="s">
        <v>14</v>
      </c>
      <c r="B474">
        <v>2018</v>
      </c>
      <c r="C474" t="s">
        <v>26</v>
      </c>
      <c r="D474" t="s">
        <v>39</v>
      </c>
      <c r="E474" t="s">
        <v>43</v>
      </c>
      <c r="F474" t="s">
        <v>17</v>
      </c>
      <c r="G474" t="s">
        <v>16</v>
      </c>
      <c r="H474" s="35">
        <v>0.7</v>
      </c>
      <c r="I474" s="41">
        <v>4.0000000000000001E-3</v>
      </c>
      <c r="J474" s="35">
        <v>168.4</v>
      </c>
      <c r="K474" s="36">
        <v>138</v>
      </c>
      <c r="L474" s="36">
        <v>23695</v>
      </c>
      <c r="M474" s="36">
        <v>3990286</v>
      </c>
      <c r="N474" s="36">
        <v>5547929</v>
      </c>
      <c r="O474">
        <v>7</v>
      </c>
    </row>
    <row r="475" spans="1:15">
      <c r="A475" t="s">
        <v>14</v>
      </c>
      <c r="B475">
        <v>2018</v>
      </c>
      <c r="C475" t="s">
        <v>27</v>
      </c>
      <c r="D475" t="s">
        <v>39</v>
      </c>
      <c r="E475" t="s">
        <v>43</v>
      </c>
      <c r="F475" t="s">
        <v>17</v>
      </c>
      <c r="G475" t="s">
        <v>16</v>
      </c>
      <c r="H475" s="35">
        <v>0.4</v>
      </c>
      <c r="I475" s="41">
        <v>3.0000000000000001E-3</v>
      </c>
      <c r="J475" s="35">
        <v>168.7</v>
      </c>
      <c r="K475" s="36">
        <v>86</v>
      </c>
      <c r="L475" s="36">
        <v>13992</v>
      </c>
      <c r="M475" s="36">
        <v>2360582</v>
      </c>
      <c r="N475" s="36">
        <v>5547929</v>
      </c>
      <c r="O475">
        <v>8</v>
      </c>
    </row>
    <row r="476" spans="1:15">
      <c r="A476" t="s">
        <v>14</v>
      </c>
      <c r="B476">
        <v>2018</v>
      </c>
      <c r="C476" t="s">
        <v>28</v>
      </c>
      <c r="D476" t="s">
        <v>39</v>
      </c>
      <c r="E476" t="s">
        <v>43</v>
      </c>
      <c r="F476" t="s">
        <v>17</v>
      </c>
      <c r="G476" t="s">
        <v>16</v>
      </c>
      <c r="H476" s="35">
        <v>0.4</v>
      </c>
      <c r="I476" s="41">
        <v>2E-3</v>
      </c>
      <c r="J476" s="35">
        <v>236.1</v>
      </c>
      <c r="K476" s="36">
        <v>69</v>
      </c>
      <c r="L476" s="36">
        <v>9257</v>
      </c>
      <c r="M476" s="36">
        <v>2185963</v>
      </c>
      <c r="N476" s="36">
        <v>5547929</v>
      </c>
      <c r="O476">
        <v>9</v>
      </c>
    </row>
    <row r="477" spans="1:15">
      <c r="A477" t="s">
        <v>14</v>
      </c>
      <c r="B477">
        <v>2018</v>
      </c>
      <c r="C477" t="s">
        <v>28</v>
      </c>
      <c r="D477" t="s">
        <v>42</v>
      </c>
      <c r="E477" t="s">
        <v>43</v>
      </c>
      <c r="F477" t="s">
        <v>17</v>
      </c>
      <c r="G477" t="s">
        <v>16</v>
      </c>
      <c r="H477" s="35">
        <v>0.1</v>
      </c>
      <c r="I477" s="41">
        <v>0</v>
      </c>
      <c r="J477" s="35">
        <v>189</v>
      </c>
      <c r="K477" s="36">
        <v>2</v>
      </c>
      <c r="L477" s="36">
        <v>1676</v>
      </c>
      <c r="M477" s="36">
        <v>316764</v>
      </c>
      <c r="N477" s="36">
        <v>5547929</v>
      </c>
      <c r="O477">
        <v>9</v>
      </c>
    </row>
    <row r="478" spans="1:15">
      <c r="A478" t="s">
        <v>14</v>
      </c>
      <c r="B478">
        <v>2018</v>
      </c>
      <c r="C478" t="s">
        <v>29</v>
      </c>
      <c r="D478" t="s">
        <v>39</v>
      </c>
      <c r="E478" t="s">
        <v>43</v>
      </c>
      <c r="F478" t="s">
        <v>17</v>
      </c>
      <c r="G478" t="s">
        <v>16</v>
      </c>
      <c r="H478" s="35">
        <v>0.4</v>
      </c>
      <c r="I478" s="41">
        <v>2E-3</v>
      </c>
      <c r="J478" s="35">
        <v>219.4</v>
      </c>
      <c r="K478" s="36">
        <v>88</v>
      </c>
      <c r="L478" s="36">
        <v>9234</v>
      </c>
      <c r="M478" s="36">
        <v>2025616</v>
      </c>
      <c r="N478" s="36">
        <v>5547929</v>
      </c>
      <c r="O478">
        <v>10</v>
      </c>
    </row>
    <row r="479" spans="1:15">
      <c r="A479" t="s">
        <v>14</v>
      </c>
      <c r="B479">
        <v>2018</v>
      </c>
      <c r="C479" t="s">
        <v>30</v>
      </c>
      <c r="D479" t="s">
        <v>39</v>
      </c>
      <c r="E479" t="s">
        <v>43</v>
      </c>
      <c r="F479" t="s">
        <v>17</v>
      </c>
      <c r="G479" t="s">
        <v>16</v>
      </c>
      <c r="H479" s="35">
        <v>0.8</v>
      </c>
      <c r="I479" s="41">
        <v>4.0000000000000001E-3</v>
      </c>
      <c r="J479" s="35">
        <v>186.4</v>
      </c>
      <c r="K479" s="36">
        <v>128</v>
      </c>
      <c r="L479" s="36">
        <v>23096</v>
      </c>
      <c r="M479" s="36">
        <v>4306041</v>
      </c>
      <c r="N479" s="36">
        <v>5547929</v>
      </c>
      <c r="O479">
        <v>11</v>
      </c>
    </row>
    <row r="480" spans="1:15">
      <c r="A480" t="s">
        <v>14</v>
      </c>
      <c r="B480">
        <v>2018</v>
      </c>
      <c r="C480" t="s">
        <v>31</v>
      </c>
      <c r="D480" t="s">
        <v>39</v>
      </c>
      <c r="E480" t="s">
        <v>43</v>
      </c>
      <c r="F480" t="s">
        <v>17</v>
      </c>
      <c r="G480" t="s">
        <v>16</v>
      </c>
      <c r="H480" s="35">
        <v>1</v>
      </c>
      <c r="I480" s="41">
        <v>5.0000000000000001E-3</v>
      </c>
      <c r="J480" s="35">
        <v>211.4</v>
      </c>
      <c r="K480" s="36">
        <v>179</v>
      </c>
      <c r="L480" s="36">
        <v>26620</v>
      </c>
      <c r="M480" s="36">
        <v>5627709</v>
      </c>
      <c r="N480" s="36">
        <v>5547929</v>
      </c>
      <c r="O480">
        <v>12</v>
      </c>
    </row>
    <row r="481" spans="1:15">
      <c r="A481" t="s">
        <v>14</v>
      </c>
      <c r="B481">
        <v>2018</v>
      </c>
      <c r="C481" t="s">
        <v>31</v>
      </c>
      <c r="D481" t="s">
        <v>42</v>
      </c>
      <c r="E481" t="s">
        <v>43</v>
      </c>
      <c r="F481" t="s">
        <v>17</v>
      </c>
      <c r="G481" t="s">
        <v>16</v>
      </c>
      <c r="H481" s="35">
        <v>0</v>
      </c>
      <c r="I481" s="41">
        <v>0</v>
      </c>
      <c r="J481" s="35">
        <v>18.100000000000001</v>
      </c>
      <c r="K481" s="36">
        <v>1</v>
      </c>
      <c r="L481" s="36">
        <v>2367</v>
      </c>
      <c r="M481" s="36">
        <v>42787</v>
      </c>
      <c r="N481" s="36">
        <v>5547929</v>
      </c>
      <c r="O481">
        <v>12</v>
      </c>
    </row>
    <row r="482" spans="1:15">
      <c r="A482" t="s">
        <v>14</v>
      </c>
      <c r="B482">
        <v>2019</v>
      </c>
      <c r="C482" t="s">
        <v>20</v>
      </c>
      <c r="D482" t="s">
        <v>39</v>
      </c>
      <c r="E482" t="s">
        <v>43</v>
      </c>
      <c r="F482" t="s">
        <v>17</v>
      </c>
      <c r="G482" t="s">
        <v>16</v>
      </c>
      <c r="H482" s="35">
        <v>1.6</v>
      </c>
      <c r="I482" s="41">
        <v>7.0000000000000001E-3</v>
      </c>
      <c r="J482" s="35">
        <v>243.4</v>
      </c>
      <c r="K482" s="36">
        <v>286</v>
      </c>
      <c r="L482" s="36">
        <v>37016</v>
      </c>
      <c r="M482" s="36">
        <v>9010376</v>
      </c>
      <c r="N482" s="36">
        <v>5589368</v>
      </c>
      <c r="O482">
        <v>1</v>
      </c>
    </row>
    <row r="483" spans="1:15">
      <c r="A483" t="s">
        <v>14</v>
      </c>
      <c r="B483">
        <v>2019</v>
      </c>
      <c r="C483" t="s">
        <v>21</v>
      </c>
      <c r="D483" t="s">
        <v>39</v>
      </c>
      <c r="E483" t="s">
        <v>43</v>
      </c>
      <c r="F483" t="s">
        <v>17</v>
      </c>
      <c r="G483" t="s">
        <v>16</v>
      </c>
      <c r="H483" s="35">
        <v>1.3</v>
      </c>
      <c r="I483" s="41">
        <v>5.0000000000000001E-3</v>
      </c>
      <c r="J483" s="35">
        <v>282.7</v>
      </c>
      <c r="K483" s="36">
        <v>272</v>
      </c>
      <c r="L483" s="36">
        <v>25868</v>
      </c>
      <c r="M483" s="36">
        <v>7312015</v>
      </c>
      <c r="N483" s="36">
        <v>5589368</v>
      </c>
      <c r="O483">
        <v>2</v>
      </c>
    </row>
    <row r="484" spans="1:15">
      <c r="A484" t="s">
        <v>14</v>
      </c>
      <c r="B484">
        <v>2019</v>
      </c>
      <c r="C484" t="s">
        <v>21</v>
      </c>
      <c r="D484" t="s">
        <v>42</v>
      </c>
      <c r="E484" t="s">
        <v>43</v>
      </c>
      <c r="F484" t="s">
        <v>17</v>
      </c>
      <c r="G484" t="s">
        <v>16</v>
      </c>
      <c r="H484" s="35">
        <v>0.1</v>
      </c>
      <c r="I484" s="41">
        <v>0</v>
      </c>
      <c r="J484" s="35">
        <v>201</v>
      </c>
      <c r="K484" s="36">
        <v>1</v>
      </c>
      <c r="L484" s="36">
        <v>1701</v>
      </c>
      <c r="M484" s="36">
        <v>341901</v>
      </c>
      <c r="N484" s="36">
        <v>5589368</v>
      </c>
      <c r="O484">
        <v>2</v>
      </c>
    </row>
    <row r="485" spans="1:15">
      <c r="A485" t="s">
        <v>14</v>
      </c>
      <c r="B485">
        <v>2019</v>
      </c>
      <c r="C485" t="s">
        <v>22</v>
      </c>
      <c r="D485" t="s">
        <v>39</v>
      </c>
      <c r="E485" t="s">
        <v>43</v>
      </c>
      <c r="F485" t="s">
        <v>17</v>
      </c>
      <c r="G485" t="s">
        <v>16</v>
      </c>
      <c r="H485" s="35">
        <v>1.1000000000000001</v>
      </c>
      <c r="I485" s="41">
        <v>4.0000000000000001E-3</v>
      </c>
      <c r="J485" s="35">
        <v>245.1</v>
      </c>
      <c r="K485" s="36">
        <v>248</v>
      </c>
      <c r="L485" s="36">
        <v>24242</v>
      </c>
      <c r="M485" s="36">
        <v>5941374</v>
      </c>
      <c r="N485" s="36">
        <v>5589368</v>
      </c>
      <c r="O485">
        <v>3</v>
      </c>
    </row>
    <row r="486" spans="1:15">
      <c r="A486" t="s">
        <v>14</v>
      </c>
      <c r="B486">
        <v>2019</v>
      </c>
      <c r="C486" t="s">
        <v>23</v>
      </c>
      <c r="D486" t="s">
        <v>39</v>
      </c>
      <c r="E486" t="s">
        <v>43</v>
      </c>
      <c r="F486" t="s">
        <v>17</v>
      </c>
      <c r="G486" t="s">
        <v>16</v>
      </c>
      <c r="H486" s="35">
        <v>0.6</v>
      </c>
      <c r="I486" s="41">
        <v>3.0000000000000001E-3</v>
      </c>
      <c r="J486" s="35">
        <v>182.4</v>
      </c>
      <c r="K486" s="36">
        <v>107</v>
      </c>
      <c r="L486" s="36">
        <v>18047</v>
      </c>
      <c r="M486" s="36">
        <v>3290936</v>
      </c>
      <c r="N486" s="36">
        <v>5589368</v>
      </c>
      <c r="O486">
        <v>4</v>
      </c>
    </row>
    <row r="487" spans="1:15">
      <c r="A487" t="s">
        <v>14</v>
      </c>
      <c r="B487">
        <v>2019</v>
      </c>
      <c r="C487" t="s">
        <v>24</v>
      </c>
      <c r="D487" t="s">
        <v>39</v>
      </c>
      <c r="E487" t="s">
        <v>43</v>
      </c>
      <c r="F487" t="s">
        <v>17</v>
      </c>
      <c r="G487" t="s">
        <v>16</v>
      </c>
      <c r="H487" s="35">
        <v>1.3</v>
      </c>
      <c r="I487" s="41">
        <v>6.0000000000000001E-3</v>
      </c>
      <c r="J487" s="35">
        <v>226.4</v>
      </c>
      <c r="K487" s="36">
        <v>221</v>
      </c>
      <c r="L487" s="36">
        <v>32861</v>
      </c>
      <c r="M487" s="36">
        <v>7440569</v>
      </c>
      <c r="N487" s="36">
        <v>5589368</v>
      </c>
      <c r="O487">
        <v>5</v>
      </c>
    </row>
    <row r="488" spans="1:15">
      <c r="A488" t="s">
        <v>14</v>
      </c>
      <c r="B488">
        <v>2019</v>
      </c>
      <c r="C488" t="s">
        <v>24</v>
      </c>
      <c r="D488" t="s">
        <v>42</v>
      </c>
      <c r="E488" t="s">
        <v>43</v>
      </c>
      <c r="F488" t="s">
        <v>17</v>
      </c>
      <c r="G488" t="s">
        <v>16</v>
      </c>
      <c r="H488" s="35">
        <v>0</v>
      </c>
      <c r="I488" s="41">
        <v>0</v>
      </c>
      <c r="J488" s="35">
        <v>713.2</v>
      </c>
      <c r="K488" s="36">
        <v>1</v>
      </c>
      <c r="L488" s="36">
        <v>228</v>
      </c>
      <c r="M488" s="36">
        <v>162614</v>
      </c>
      <c r="N488" s="36">
        <v>5589368</v>
      </c>
      <c r="O488">
        <v>5</v>
      </c>
    </row>
    <row r="489" spans="1:15">
      <c r="A489" t="s">
        <v>14</v>
      </c>
      <c r="B489">
        <v>2019</v>
      </c>
      <c r="C489" t="s">
        <v>25</v>
      </c>
      <c r="D489" t="s">
        <v>39</v>
      </c>
      <c r="E489" t="s">
        <v>43</v>
      </c>
      <c r="F489" t="s">
        <v>17</v>
      </c>
      <c r="G489" t="s">
        <v>16</v>
      </c>
      <c r="H489" s="35">
        <v>0.6</v>
      </c>
      <c r="I489" s="41">
        <v>3.0000000000000001E-3</v>
      </c>
      <c r="J489" s="35">
        <v>183.8</v>
      </c>
      <c r="K489" s="36">
        <v>139</v>
      </c>
      <c r="L489" s="36">
        <v>17309</v>
      </c>
      <c r="M489" s="36">
        <v>3181045</v>
      </c>
      <c r="N489" s="36">
        <v>5589368</v>
      </c>
      <c r="O489">
        <v>6</v>
      </c>
    </row>
    <row r="490" spans="1:15">
      <c r="A490" t="s">
        <v>14</v>
      </c>
      <c r="B490">
        <v>2019</v>
      </c>
      <c r="C490" t="s">
        <v>25</v>
      </c>
      <c r="D490" t="s">
        <v>42</v>
      </c>
      <c r="E490" t="s">
        <v>43</v>
      </c>
      <c r="F490" t="s">
        <v>17</v>
      </c>
      <c r="G490" t="s">
        <v>16</v>
      </c>
      <c r="H490" s="35">
        <v>0</v>
      </c>
      <c r="I490" s="41">
        <v>0</v>
      </c>
      <c r="J490" s="35">
        <v>65</v>
      </c>
      <c r="K490" s="36">
        <v>1</v>
      </c>
      <c r="L490" s="36">
        <v>786</v>
      </c>
      <c r="M490" s="36">
        <v>51090</v>
      </c>
      <c r="N490" s="36">
        <v>5589368</v>
      </c>
      <c r="O490">
        <v>6</v>
      </c>
    </row>
    <row r="491" spans="1:15">
      <c r="A491" t="s">
        <v>14</v>
      </c>
      <c r="B491">
        <v>2019</v>
      </c>
      <c r="C491" t="s">
        <v>26</v>
      </c>
      <c r="D491" t="s">
        <v>39</v>
      </c>
      <c r="E491" t="s">
        <v>43</v>
      </c>
      <c r="F491" t="s">
        <v>17</v>
      </c>
      <c r="G491" t="s">
        <v>16</v>
      </c>
      <c r="H491" s="35">
        <v>0.5</v>
      </c>
      <c r="I491" s="41">
        <v>3.0000000000000001E-3</v>
      </c>
      <c r="J491" s="35">
        <v>186.6</v>
      </c>
      <c r="K491" s="36">
        <v>121</v>
      </c>
      <c r="L491" s="36">
        <v>15018</v>
      </c>
      <c r="M491" s="36">
        <v>2801677</v>
      </c>
      <c r="N491" s="36">
        <v>5589368</v>
      </c>
      <c r="O491">
        <v>7</v>
      </c>
    </row>
    <row r="492" spans="1:15">
      <c r="A492" t="s">
        <v>14</v>
      </c>
      <c r="B492">
        <v>2019</v>
      </c>
      <c r="C492" t="s">
        <v>26</v>
      </c>
      <c r="D492" t="s">
        <v>42</v>
      </c>
      <c r="E492" t="s">
        <v>43</v>
      </c>
      <c r="F492" t="s">
        <v>17</v>
      </c>
      <c r="G492" t="s">
        <v>16</v>
      </c>
      <c r="H492" s="35">
        <v>0</v>
      </c>
      <c r="I492" s="41">
        <v>1E-3</v>
      </c>
      <c r="J492" s="35">
        <v>12.1</v>
      </c>
      <c r="K492" s="36">
        <v>3</v>
      </c>
      <c r="L492" s="36">
        <v>5629</v>
      </c>
      <c r="M492" s="36">
        <v>68286</v>
      </c>
      <c r="N492" s="36">
        <v>5589368</v>
      </c>
      <c r="O492">
        <v>7</v>
      </c>
    </row>
    <row r="493" spans="1:15">
      <c r="A493" t="s">
        <v>14</v>
      </c>
      <c r="B493">
        <v>2019</v>
      </c>
      <c r="C493" t="s">
        <v>27</v>
      </c>
      <c r="D493" t="s">
        <v>39</v>
      </c>
      <c r="E493" t="s">
        <v>43</v>
      </c>
      <c r="F493" t="s">
        <v>17</v>
      </c>
      <c r="G493" t="s">
        <v>16</v>
      </c>
      <c r="H493" s="35">
        <v>0.4</v>
      </c>
      <c r="I493" s="41">
        <v>2E-3</v>
      </c>
      <c r="J493" s="35">
        <v>185.4</v>
      </c>
      <c r="K493" s="36">
        <v>100</v>
      </c>
      <c r="L493" s="36">
        <v>12132</v>
      </c>
      <c r="M493" s="36">
        <v>2248876</v>
      </c>
      <c r="N493" s="36">
        <v>5589368</v>
      </c>
      <c r="O493">
        <v>8</v>
      </c>
    </row>
    <row r="494" spans="1:15">
      <c r="A494" t="s">
        <v>14</v>
      </c>
      <c r="B494">
        <v>2019</v>
      </c>
      <c r="C494" t="s">
        <v>28</v>
      </c>
      <c r="D494" t="s">
        <v>39</v>
      </c>
      <c r="E494" t="s">
        <v>43</v>
      </c>
      <c r="F494" t="s">
        <v>17</v>
      </c>
      <c r="G494" t="s">
        <v>16</v>
      </c>
      <c r="H494" s="35">
        <v>0.5</v>
      </c>
      <c r="I494" s="41">
        <v>3.0000000000000001E-3</v>
      </c>
      <c r="J494" s="35">
        <v>155.9</v>
      </c>
      <c r="K494" s="36">
        <v>131</v>
      </c>
      <c r="L494" s="36">
        <v>19356</v>
      </c>
      <c r="M494" s="36">
        <v>3017887</v>
      </c>
      <c r="N494" s="36">
        <v>5589368</v>
      </c>
      <c r="O494">
        <v>9</v>
      </c>
    </row>
    <row r="495" spans="1:15">
      <c r="A495" t="s">
        <v>14</v>
      </c>
      <c r="B495">
        <v>2019</v>
      </c>
      <c r="C495" t="s">
        <v>29</v>
      </c>
      <c r="D495" t="s">
        <v>39</v>
      </c>
      <c r="E495" t="s">
        <v>43</v>
      </c>
      <c r="F495" t="s">
        <v>17</v>
      </c>
      <c r="G495" t="s">
        <v>16</v>
      </c>
      <c r="H495" s="35">
        <v>0.2</v>
      </c>
      <c r="I495" s="41">
        <v>2E-3</v>
      </c>
      <c r="J495" s="35">
        <v>130</v>
      </c>
      <c r="K495" s="36">
        <v>51</v>
      </c>
      <c r="L495" s="36">
        <v>9709</v>
      </c>
      <c r="M495" s="36">
        <v>1262119</v>
      </c>
      <c r="N495" s="36">
        <v>5589368</v>
      </c>
      <c r="O495">
        <v>10</v>
      </c>
    </row>
    <row r="496" spans="1:15">
      <c r="A496" t="s">
        <v>14</v>
      </c>
      <c r="B496">
        <v>2019</v>
      </c>
      <c r="C496" t="s">
        <v>29</v>
      </c>
      <c r="D496" t="s">
        <v>42</v>
      </c>
      <c r="E496" t="s">
        <v>43</v>
      </c>
      <c r="F496" t="s">
        <v>17</v>
      </c>
      <c r="G496" t="s">
        <v>16</v>
      </c>
      <c r="H496" s="35">
        <v>1</v>
      </c>
      <c r="I496" s="41">
        <v>1E-3</v>
      </c>
      <c r="J496" s="35">
        <v>776.4</v>
      </c>
      <c r="K496" s="36">
        <v>5</v>
      </c>
      <c r="L496" s="36">
        <v>7411</v>
      </c>
      <c r="M496" s="36">
        <v>5753901</v>
      </c>
      <c r="N496" s="36">
        <v>5589368</v>
      </c>
      <c r="O496">
        <v>10</v>
      </c>
    </row>
    <row r="497" spans="1:15">
      <c r="A497" t="s">
        <v>14</v>
      </c>
      <c r="B497">
        <v>2019</v>
      </c>
      <c r="C497" t="s">
        <v>30</v>
      </c>
      <c r="D497" t="s">
        <v>39</v>
      </c>
      <c r="E497" t="s">
        <v>43</v>
      </c>
      <c r="F497" t="s">
        <v>17</v>
      </c>
      <c r="G497" t="s">
        <v>16</v>
      </c>
      <c r="H497" s="35">
        <v>0.4</v>
      </c>
      <c r="I497" s="41">
        <v>2E-3</v>
      </c>
      <c r="J497" s="35">
        <v>190.6</v>
      </c>
      <c r="K497" s="36">
        <v>110</v>
      </c>
      <c r="L497" s="36">
        <v>11866</v>
      </c>
      <c r="M497" s="36">
        <v>2261363</v>
      </c>
      <c r="N497" s="36">
        <v>5589368</v>
      </c>
      <c r="O497">
        <v>11</v>
      </c>
    </row>
    <row r="498" spans="1:15">
      <c r="A498" t="s">
        <v>14</v>
      </c>
      <c r="B498">
        <v>2019</v>
      </c>
      <c r="C498" t="s">
        <v>31</v>
      </c>
      <c r="D498" t="s">
        <v>39</v>
      </c>
      <c r="E498" t="s">
        <v>43</v>
      </c>
      <c r="F498" t="s">
        <v>17</v>
      </c>
      <c r="G498" t="s">
        <v>16</v>
      </c>
      <c r="H498" s="35">
        <v>0.5</v>
      </c>
      <c r="I498" s="41">
        <v>3.0000000000000001E-3</v>
      </c>
      <c r="J498" s="35">
        <v>143.6</v>
      </c>
      <c r="K498" s="36">
        <v>126</v>
      </c>
      <c r="L498" s="36">
        <v>17841</v>
      </c>
      <c r="M498" s="36">
        <v>2561994</v>
      </c>
      <c r="N498" s="36">
        <v>5589368</v>
      </c>
      <c r="O498">
        <v>12</v>
      </c>
    </row>
    <row r="499" spans="1:15">
      <c r="A499" t="s">
        <v>14</v>
      </c>
      <c r="B499">
        <v>2019</v>
      </c>
      <c r="C499" t="s">
        <v>31</v>
      </c>
      <c r="D499" t="s">
        <v>42</v>
      </c>
      <c r="E499" t="s">
        <v>43</v>
      </c>
      <c r="F499" t="s">
        <v>17</v>
      </c>
      <c r="G499" t="s">
        <v>16</v>
      </c>
      <c r="H499" s="35">
        <v>0.1</v>
      </c>
      <c r="I499" s="41">
        <v>1E-3</v>
      </c>
      <c r="J499" s="35">
        <v>76.400000000000006</v>
      </c>
      <c r="K499" s="36">
        <v>2</v>
      </c>
      <c r="L499" s="36">
        <v>4684</v>
      </c>
      <c r="M499" s="36">
        <v>357948</v>
      </c>
      <c r="N499" s="36">
        <v>5589368</v>
      </c>
      <c r="O499">
        <v>12</v>
      </c>
    </row>
    <row r="500" spans="1:15">
      <c r="A500" t="s">
        <v>14</v>
      </c>
      <c r="B500">
        <v>2020</v>
      </c>
      <c r="C500" t="s">
        <v>20</v>
      </c>
      <c r="D500" t="s">
        <v>39</v>
      </c>
      <c r="E500" t="s">
        <v>43</v>
      </c>
      <c r="F500" t="s">
        <v>17</v>
      </c>
      <c r="G500" t="s">
        <v>16</v>
      </c>
      <c r="H500" s="35">
        <v>0.5</v>
      </c>
      <c r="I500" s="41">
        <v>3.0000000000000001E-3</v>
      </c>
      <c r="J500" s="35">
        <v>174.2</v>
      </c>
      <c r="K500" s="36">
        <v>75</v>
      </c>
      <c r="L500" s="36">
        <v>14913</v>
      </c>
      <c r="M500" s="36">
        <v>2598269</v>
      </c>
      <c r="N500" s="36">
        <v>5631670</v>
      </c>
      <c r="O500">
        <v>1</v>
      </c>
    </row>
    <row r="501" spans="1:15">
      <c r="A501" t="s">
        <v>14</v>
      </c>
      <c r="B501">
        <v>2020</v>
      </c>
      <c r="C501" t="s">
        <v>21</v>
      </c>
      <c r="D501" t="s">
        <v>39</v>
      </c>
      <c r="E501" t="s">
        <v>43</v>
      </c>
      <c r="F501" t="s">
        <v>17</v>
      </c>
      <c r="G501" t="s">
        <v>16</v>
      </c>
      <c r="H501" s="35">
        <v>0.2</v>
      </c>
      <c r="I501" s="41">
        <v>1E-3</v>
      </c>
      <c r="J501" s="35">
        <v>170.9</v>
      </c>
      <c r="K501" s="36">
        <v>79</v>
      </c>
      <c r="L501" s="36">
        <v>6635</v>
      </c>
      <c r="M501" s="36">
        <v>1133830</v>
      </c>
      <c r="N501" s="36">
        <v>5631670</v>
      </c>
      <c r="O501">
        <v>2</v>
      </c>
    </row>
    <row r="502" spans="1:15">
      <c r="A502" t="s">
        <v>14</v>
      </c>
      <c r="B502">
        <v>2020</v>
      </c>
      <c r="C502" t="s">
        <v>22</v>
      </c>
      <c r="D502" t="s">
        <v>39</v>
      </c>
      <c r="E502" t="s">
        <v>43</v>
      </c>
      <c r="F502" t="s">
        <v>17</v>
      </c>
      <c r="G502" t="s">
        <v>16</v>
      </c>
      <c r="H502" s="35">
        <v>0.3</v>
      </c>
      <c r="I502" s="41">
        <v>2E-3</v>
      </c>
      <c r="J502" s="35">
        <v>208.1</v>
      </c>
      <c r="K502" s="36">
        <v>117</v>
      </c>
      <c r="L502" s="36">
        <v>8658</v>
      </c>
      <c r="M502" s="36">
        <v>1802053</v>
      </c>
      <c r="N502" s="36">
        <v>5631670</v>
      </c>
      <c r="O502">
        <v>3</v>
      </c>
    </row>
    <row r="503" spans="1:15">
      <c r="A503" t="s">
        <v>14</v>
      </c>
      <c r="B503">
        <v>2020</v>
      </c>
      <c r="C503" t="s">
        <v>22</v>
      </c>
      <c r="D503" t="s">
        <v>42</v>
      </c>
      <c r="E503" t="s">
        <v>43</v>
      </c>
      <c r="F503" t="s">
        <v>17</v>
      </c>
      <c r="G503" t="s">
        <v>16</v>
      </c>
      <c r="H503" s="35">
        <v>0.1</v>
      </c>
      <c r="I503" s="41">
        <v>0</v>
      </c>
      <c r="J503" s="35">
        <v>147.1</v>
      </c>
      <c r="K503" s="36">
        <v>2</v>
      </c>
      <c r="L503" s="36">
        <v>2370</v>
      </c>
      <c r="M503" s="36">
        <v>348594</v>
      </c>
      <c r="N503" s="36">
        <v>5631670</v>
      </c>
      <c r="O503">
        <v>3</v>
      </c>
    </row>
    <row r="504" spans="1:15">
      <c r="A504" t="s">
        <v>14</v>
      </c>
      <c r="B504">
        <v>2020</v>
      </c>
      <c r="C504" t="s">
        <v>23</v>
      </c>
      <c r="D504" t="s">
        <v>39</v>
      </c>
      <c r="E504" t="s">
        <v>43</v>
      </c>
      <c r="F504" t="s">
        <v>17</v>
      </c>
      <c r="G504" t="s">
        <v>16</v>
      </c>
      <c r="H504" s="35">
        <v>0.9</v>
      </c>
      <c r="I504" s="41">
        <v>3.0000000000000001E-3</v>
      </c>
      <c r="J504" s="35">
        <v>255.9</v>
      </c>
      <c r="K504" s="36">
        <v>134</v>
      </c>
      <c r="L504" s="36">
        <v>19556</v>
      </c>
      <c r="M504" s="36">
        <v>5003589</v>
      </c>
      <c r="N504" s="36">
        <v>5631670</v>
      </c>
      <c r="O504">
        <v>4</v>
      </c>
    </row>
    <row r="505" spans="1:15">
      <c r="A505" t="s">
        <v>14</v>
      </c>
      <c r="B505">
        <v>2020</v>
      </c>
      <c r="C505" t="s">
        <v>24</v>
      </c>
      <c r="D505" t="s">
        <v>39</v>
      </c>
      <c r="E505" t="s">
        <v>43</v>
      </c>
      <c r="F505" t="s">
        <v>17</v>
      </c>
      <c r="G505" t="s">
        <v>16</v>
      </c>
      <c r="H505" s="35">
        <v>0.3</v>
      </c>
      <c r="I505" s="41">
        <v>2E-3</v>
      </c>
      <c r="J505" s="35">
        <v>148.19999999999999</v>
      </c>
      <c r="K505" s="36">
        <v>90</v>
      </c>
      <c r="L505" s="36">
        <v>10230</v>
      </c>
      <c r="M505" s="36">
        <v>1516124</v>
      </c>
      <c r="N505" s="36">
        <v>5631670</v>
      </c>
      <c r="O505">
        <v>5</v>
      </c>
    </row>
    <row r="506" spans="1:15">
      <c r="A506" t="s">
        <v>14</v>
      </c>
      <c r="B506">
        <v>2020</v>
      </c>
      <c r="C506" t="s">
        <v>25</v>
      </c>
      <c r="D506" t="s">
        <v>39</v>
      </c>
      <c r="E506" t="s">
        <v>43</v>
      </c>
      <c r="F506" t="s">
        <v>17</v>
      </c>
      <c r="G506" t="s">
        <v>16</v>
      </c>
      <c r="H506" s="35">
        <v>0.3</v>
      </c>
      <c r="I506" s="41">
        <v>2E-3</v>
      </c>
      <c r="J506" s="35">
        <v>113.5</v>
      </c>
      <c r="K506" s="36">
        <v>94</v>
      </c>
      <c r="L506" s="36">
        <v>12864</v>
      </c>
      <c r="M506" s="36">
        <v>1460533</v>
      </c>
      <c r="N506" s="36">
        <v>5631670</v>
      </c>
      <c r="O506">
        <v>6</v>
      </c>
    </row>
    <row r="507" spans="1:15">
      <c r="A507" t="s">
        <v>14</v>
      </c>
      <c r="B507">
        <v>2020</v>
      </c>
      <c r="C507" t="s">
        <v>25</v>
      </c>
      <c r="D507" t="s">
        <v>42</v>
      </c>
      <c r="E507" t="s">
        <v>43</v>
      </c>
      <c r="F507" t="s">
        <v>17</v>
      </c>
      <c r="G507" t="s">
        <v>16</v>
      </c>
      <c r="H507" s="35">
        <v>0.1</v>
      </c>
      <c r="I507" s="41">
        <v>1E-3</v>
      </c>
      <c r="J507" s="35">
        <v>98</v>
      </c>
      <c r="K507" s="36">
        <v>1</v>
      </c>
      <c r="L507" s="36">
        <v>4407</v>
      </c>
      <c r="M507" s="36">
        <v>431886</v>
      </c>
      <c r="N507" s="36">
        <v>5631670</v>
      </c>
      <c r="O507">
        <v>6</v>
      </c>
    </row>
    <row r="508" spans="1:15">
      <c r="A508" t="s">
        <v>14</v>
      </c>
      <c r="B508">
        <v>2020</v>
      </c>
      <c r="C508" t="s">
        <v>26</v>
      </c>
      <c r="D508" t="s">
        <v>39</v>
      </c>
      <c r="E508" t="s">
        <v>43</v>
      </c>
      <c r="F508" t="s">
        <v>17</v>
      </c>
      <c r="G508" t="s">
        <v>16</v>
      </c>
      <c r="H508" s="35">
        <v>0.1</v>
      </c>
      <c r="I508" s="41">
        <v>1E-3</v>
      </c>
      <c r="J508" s="35">
        <v>131.6</v>
      </c>
      <c r="K508" s="36">
        <v>68</v>
      </c>
      <c r="L508" s="36">
        <v>6224</v>
      </c>
      <c r="M508" s="36">
        <v>818954</v>
      </c>
      <c r="N508" s="36">
        <v>5631670</v>
      </c>
      <c r="O508">
        <v>7</v>
      </c>
    </row>
    <row r="509" spans="1:15">
      <c r="A509" t="s">
        <v>14</v>
      </c>
      <c r="B509">
        <v>2020</v>
      </c>
      <c r="C509" t="s">
        <v>26</v>
      </c>
      <c r="D509" t="s">
        <v>42</v>
      </c>
      <c r="E509" t="s">
        <v>43</v>
      </c>
      <c r="F509" t="s">
        <v>17</v>
      </c>
      <c r="G509" t="s">
        <v>16</v>
      </c>
      <c r="H509" s="35">
        <v>0</v>
      </c>
      <c r="I509" s="41">
        <v>0</v>
      </c>
      <c r="J509" s="35">
        <v>42.2</v>
      </c>
      <c r="K509" s="36">
        <v>1</v>
      </c>
      <c r="L509" s="36">
        <v>788</v>
      </c>
      <c r="M509" s="36">
        <v>33246</v>
      </c>
      <c r="N509" s="36">
        <v>5631670</v>
      </c>
      <c r="O509">
        <v>7</v>
      </c>
    </row>
    <row r="510" spans="1:15">
      <c r="A510" t="s">
        <v>14</v>
      </c>
      <c r="B510">
        <v>2020</v>
      </c>
      <c r="C510" t="s">
        <v>27</v>
      </c>
      <c r="D510" t="s">
        <v>39</v>
      </c>
      <c r="E510" t="s">
        <v>43</v>
      </c>
      <c r="F510" t="s">
        <v>17</v>
      </c>
      <c r="G510" t="s">
        <v>16</v>
      </c>
      <c r="H510" s="35">
        <v>0.4</v>
      </c>
      <c r="I510" s="41">
        <v>2E-3</v>
      </c>
      <c r="J510" s="35">
        <v>227.4</v>
      </c>
      <c r="K510" s="36">
        <v>83</v>
      </c>
      <c r="L510" s="36">
        <v>9436</v>
      </c>
      <c r="M510" s="36">
        <v>2145571</v>
      </c>
      <c r="N510" s="36">
        <v>5631670</v>
      </c>
      <c r="O510">
        <v>8</v>
      </c>
    </row>
    <row r="511" spans="1:15">
      <c r="A511" t="s">
        <v>14</v>
      </c>
      <c r="B511">
        <v>2020</v>
      </c>
      <c r="C511" t="s">
        <v>28</v>
      </c>
      <c r="D511" t="s">
        <v>39</v>
      </c>
      <c r="E511" t="s">
        <v>43</v>
      </c>
      <c r="F511" t="s">
        <v>17</v>
      </c>
      <c r="G511" t="s">
        <v>16</v>
      </c>
      <c r="H511" s="35">
        <v>0.2</v>
      </c>
      <c r="I511" s="41">
        <v>1E-3</v>
      </c>
      <c r="J511" s="35">
        <v>160.80000000000001</v>
      </c>
      <c r="K511" s="36">
        <v>62</v>
      </c>
      <c r="L511" s="36">
        <v>7778</v>
      </c>
      <c r="M511" s="36">
        <v>1250644</v>
      </c>
      <c r="N511" s="36">
        <v>5631670</v>
      </c>
      <c r="O511">
        <v>9</v>
      </c>
    </row>
    <row r="512" spans="1:15">
      <c r="A512" t="s">
        <v>14</v>
      </c>
      <c r="B512">
        <v>2020</v>
      </c>
      <c r="C512" t="s">
        <v>29</v>
      </c>
      <c r="D512" t="s">
        <v>39</v>
      </c>
      <c r="E512" t="s">
        <v>43</v>
      </c>
      <c r="F512" t="s">
        <v>17</v>
      </c>
      <c r="G512" t="s">
        <v>16</v>
      </c>
      <c r="H512" s="35">
        <v>0.4</v>
      </c>
      <c r="I512" s="41">
        <v>2E-3</v>
      </c>
      <c r="J512" s="35">
        <v>241.3</v>
      </c>
      <c r="K512" s="36">
        <v>70</v>
      </c>
      <c r="L512" s="36">
        <v>8761</v>
      </c>
      <c r="M512" s="36">
        <v>2113828</v>
      </c>
      <c r="N512" s="36">
        <v>5631670</v>
      </c>
      <c r="O512">
        <v>10</v>
      </c>
    </row>
    <row r="513" spans="1:15">
      <c r="A513" t="s">
        <v>14</v>
      </c>
      <c r="B513">
        <v>2020</v>
      </c>
      <c r="C513" t="s">
        <v>30</v>
      </c>
      <c r="D513" t="s">
        <v>39</v>
      </c>
      <c r="E513" t="s">
        <v>43</v>
      </c>
      <c r="F513" t="s">
        <v>17</v>
      </c>
      <c r="G513" t="s">
        <v>16</v>
      </c>
      <c r="H513" s="35">
        <v>0.3</v>
      </c>
      <c r="I513" s="41">
        <v>2E-3</v>
      </c>
      <c r="J513" s="35">
        <v>161.9</v>
      </c>
      <c r="K513" s="36">
        <v>77</v>
      </c>
      <c r="L513" s="36">
        <v>10149</v>
      </c>
      <c r="M513" s="36">
        <v>1643402</v>
      </c>
      <c r="N513" s="36">
        <v>5631670</v>
      </c>
      <c r="O513">
        <v>11</v>
      </c>
    </row>
    <row r="514" spans="1:15">
      <c r="A514" t="s">
        <v>14</v>
      </c>
      <c r="B514">
        <v>2020</v>
      </c>
      <c r="C514" t="s">
        <v>30</v>
      </c>
      <c r="D514" t="s">
        <v>42</v>
      </c>
      <c r="E514" t="s">
        <v>43</v>
      </c>
      <c r="F514" t="s">
        <v>17</v>
      </c>
      <c r="G514" t="s">
        <v>16</v>
      </c>
      <c r="H514" s="35">
        <v>0</v>
      </c>
      <c r="I514" s="41">
        <v>0</v>
      </c>
      <c r="J514" s="35">
        <v>160</v>
      </c>
      <c r="K514" s="36">
        <v>2</v>
      </c>
      <c r="L514" s="36">
        <v>1041</v>
      </c>
      <c r="M514" s="36">
        <v>166560</v>
      </c>
      <c r="N514" s="36">
        <v>5631670</v>
      </c>
      <c r="O514">
        <v>11</v>
      </c>
    </row>
    <row r="515" spans="1:15">
      <c r="A515" t="s">
        <v>14</v>
      </c>
      <c r="B515">
        <v>2020</v>
      </c>
      <c r="C515" t="s">
        <v>31</v>
      </c>
      <c r="D515" t="s">
        <v>39</v>
      </c>
      <c r="E515" t="s">
        <v>43</v>
      </c>
      <c r="F515" t="s">
        <v>17</v>
      </c>
      <c r="G515" t="s">
        <v>16</v>
      </c>
      <c r="H515" s="35">
        <v>0.3</v>
      </c>
      <c r="I515" s="41">
        <v>2E-3</v>
      </c>
      <c r="J515" s="35">
        <v>206.4</v>
      </c>
      <c r="K515" s="36">
        <v>81</v>
      </c>
      <c r="L515" s="36">
        <v>9503</v>
      </c>
      <c r="M515" s="36">
        <v>1961208</v>
      </c>
      <c r="N515" s="36">
        <v>5631670</v>
      </c>
      <c r="O515">
        <v>12</v>
      </c>
    </row>
    <row r="516" spans="1:15">
      <c r="A516" t="s">
        <v>14</v>
      </c>
      <c r="B516">
        <v>2021</v>
      </c>
      <c r="C516" t="s">
        <v>20</v>
      </c>
      <c r="D516" t="s">
        <v>39</v>
      </c>
      <c r="E516" t="s">
        <v>43</v>
      </c>
      <c r="F516" t="s">
        <v>17</v>
      </c>
      <c r="G516" t="s">
        <v>16</v>
      </c>
      <c r="H516" s="35">
        <v>0.4</v>
      </c>
      <c r="I516" s="41">
        <v>1E-3</v>
      </c>
      <c r="J516" s="35">
        <v>263.39999999999998</v>
      </c>
      <c r="K516" s="36">
        <v>116</v>
      </c>
      <c r="L516" s="36">
        <v>7703</v>
      </c>
      <c r="M516" s="36">
        <v>2029312</v>
      </c>
      <c r="N516" s="36">
        <v>5675418</v>
      </c>
      <c r="O516">
        <v>1</v>
      </c>
    </row>
    <row r="517" spans="1:15">
      <c r="A517" t="s">
        <v>14</v>
      </c>
      <c r="B517">
        <v>2021</v>
      </c>
      <c r="C517" t="s">
        <v>21</v>
      </c>
      <c r="D517" t="s">
        <v>39</v>
      </c>
      <c r="E517" t="s">
        <v>43</v>
      </c>
      <c r="F517" t="s">
        <v>17</v>
      </c>
      <c r="G517" t="s">
        <v>16</v>
      </c>
      <c r="H517" s="35">
        <v>0.2</v>
      </c>
      <c r="I517" s="41">
        <v>1E-3</v>
      </c>
      <c r="J517" s="35">
        <v>222.2</v>
      </c>
      <c r="K517" s="36">
        <v>94</v>
      </c>
      <c r="L517" s="36">
        <v>4832</v>
      </c>
      <c r="M517" s="36">
        <v>1073718</v>
      </c>
      <c r="N517" s="36">
        <v>5675418</v>
      </c>
      <c r="O517">
        <v>2</v>
      </c>
    </row>
    <row r="518" spans="1:15">
      <c r="A518" t="s">
        <v>14</v>
      </c>
      <c r="B518">
        <v>2021</v>
      </c>
      <c r="C518" t="s">
        <v>22</v>
      </c>
      <c r="D518" t="s">
        <v>39</v>
      </c>
      <c r="E518" t="s">
        <v>43</v>
      </c>
      <c r="F518" t="s">
        <v>17</v>
      </c>
      <c r="G518" t="s">
        <v>16</v>
      </c>
      <c r="H518" s="35">
        <v>0.5</v>
      </c>
      <c r="I518" s="41">
        <v>3.0000000000000001E-3</v>
      </c>
      <c r="J518" s="35">
        <v>186.2</v>
      </c>
      <c r="K518" s="36">
        <v>136</v>
      </c>
      <c r="L518" s="36">
        <v>15091</v>
      </c>
      <c r="M518" s="36">
        <v>2810169</v>
      </c>
      <c r="N518" s="36">
        <v>5675418</v>
      </c>
      <c r="O518">
        <v>3</v>
      </c>
    </row>
    <row r="519" spans="1:15">
      <c r="A519" t="s">
        <v>14</v>
      </c>
      <c r="B519">
        <v>2021</v>
      </c>
      <c r="C519" t="s">
        <v>22</v>
      </c>
      <c r="D519" t="s">
        <v>42</v>
      </c>
      <c r="E519" t="s">
        <v>43</v>
      </c>
      <c r="F519" t="s">
        <v>17</v>
      </c>
      <c r="G519" t="s">
        <v>16</v>
      </c>
      <c r="H519" s="35">
        <v>0.4</v>
      </c>
      <c r="I519" s="41">
        <v>2E-3</v>
      </c>
      <c r="J519" s="35">
        <v>238.2</v>
      </c>
      <c r="K519" s="36">
        <v>6</v>
      </c>
      <c r="L519" s="36">
        <v>8815</v>
      </c>
      <c r="M519" s="36">
        <v>2100135</v>
      </c>
      <c r="N519" s="36">
        <v>5675418</v>
      </c>
      <c r="O519">
        <v>3</v>
      </c>
    </row>
    <row r="520" spans="1:15">
      <c r="A520" t="s">
        <v>14</v>
      </c>
      <c r="B520">
        <v>2021</v>
      </c>
      <c r="C520" t="s">
        <v>23</v>
      </c>
      <c r="D520" t="s">
        <v>39</v>
      </c>
      <c r="E520" t="s">
        <v>43</v>
      </c>
      <c r="F520" t="s">
        <v>17</v>
      </c>
      <c r="G520" t="s">
        <v>16</v>
      </c>
      <c r="H520" s="35">
        <v>0.1</v>
      </c>
      <c r="I520" s="41">
        <v>1E-3</v>
      </c>
      <c r="J520" s="35">
        <v>142.9</v>
      </c>
      <c r="K520" s="36">
        <v>59</v>
      </c>
      <c r="L520" s="36">
        <v>5837</v>
      </c>
      <c r="M520" s="36">
        <v>833927</v>
      </c>
      <c r="N520" s="36">
        <v>5675418</v>
      </c>
      <c r="O520">
        <v>4</v>
      </c>
    </row>
    <row r="521" spans="1:15">
      <c r="A521" t="s">
        <v>14</v>
      </c>
      <c r="B521">
        <v>2021</v>
      </c>
      <c r="C521" t="s">
        <v>24</v>
      </c>
      <c r="D521" t="s">
        <v>39</v>
      </c>
      <c r="E521" t="s">
        <v>43</v>
      </c>
      <c r="F521" t="s">
        <v>17</v>
      </c>
      <c r="G521" t="s">
        <v>16</v>
      </c>
      <c r="H521" s="35">
        <v>0.2</v>
      </c>
      <c r="I521" s="41">
        <v>1E-3</v>
      </c>
      <c r="J521" s="35">
        <v>165.8</v>
      </c>
      <c r="K521" s="36">
        <v>78</v>
      </c>
      <c r="L521" s="36">
        <v>7591</v>
      </c>
      <c r="M521" s="36">
        <v>1258596</v>
      </c>
      <c r="N521" s="36">
        <v>5675418</v>
      </c>
      <c r="O521">
        <v>5</v>
      </c>
    </row>
    <row r="522" spans="1:15">
      <c r="A522" t="s">
        <v>14</v>
      </c>
      <c r="B522">
        <v>2021</v>
      </c>
      <c r="C522" t="s">
        <v>25</v>
      </c>
      <c r="D522" t="s">
        <v>39</v>
      </c>
      <c r="E522" t="s">
        <v>43</v>
      </c>
      <c r="F522" t="s">
        <v>17</v>
      </c>
      <c r="G522" t="s">
        <v>16</v>
      </c>
      <c r="H522" s="35">
        <v>0.2</v>
      </c>
      <c r="I522" s="41">
        <v>2E-3</v>
      </c>
      <c r="J522" s="35">
        <v>104.7</v>
      </c>
      <c r="K522" s="36">
        <v>87</v>
      </c>
      <c r="L522" s="36">
        <v>11171</v>
      </c>
      <c r="M522" s="36">
        <v>1170008</v>
      </c>
      <c r="N522" s="36">
        <v>5675418</v>
      </c>
      <c r="O522">
        <v>6</v>
      </c>
    </row>
    <row r="523" spans="1:15">
      <c r="A523" t="s">
        <v>14</v>
      </c>
      <c r="B523">
        <v>2021</v>
      </c>
      <c r="C523" t="s">
        <v>26</v>
      </c>
      <c r="D523" t="s">
        <v>39</v>
      </c>
      <c r="E523" t="s">
        <v>43</v>
      </c>
      <c r="F523" t="s">
        <v>17</v>
      </c>
      <c r="G523" t="s">
        <v>16</v>
      </c>
      <c r="H523" s="35">
        <v>0.3</v>
      </c>
      <c r="I523" s="41">
        <v>1E-3</v>
      </c>
      <c r="J523" s="35">
        <v>275.7</v>
      </c>
      <c r="K523" s="36">
        <v>71</v>
      </c>
      <c r="L523" s="36">
        <v>7193</v>
      </c>
      <c r="M523" s="36">
        <v>1983148</v>
      </c>
      <c r="N523" s="36">
        <v>5675418</v>
      </c>
      <c r="O523">
        <v>7</v>
      </c>
    </row>
    <row r="524" spans="1:15">
      <c r="A524" t="s">
        <v>14</v>
      </c>
      <c r="B524">
        <v>2021</v>
      </c>
      <c r="C524" t="s">
        <v>26</v>
      </c>
      <c r="D524" t="s">
        <v>42</v>
      </c>
      <c r="E524" t="s">
        <v>43</v>
      </c>
      <c r="F524" t="s">
        <v>17</v>
      </c>
      <c r="G524" t="s">
        <v>16</v>
      </c>
      <c r="H524" s="35">
        <v>0.1</v>
      </c>
      <c r="I524" s="41">
        <v>1E-3</v>
      </c>
      <c r="J524" s="35">
        <v>107.4</v>
      </c>
      <c r="K524" s="36">
        <v>3</v>
      </c>
      <c r="L524" s="36">
        <v>6404</v>
      </c>
      <c r="M524" s="36">
        <v>687553</v>
      </c>
      <c r="N524" s="36">
        <v>5675418</v>
      </c>
      <c r="O524">
        <v>7</v>
      </c>
    </row>
    <row r="525" spans="1:15">
      <c r="A525" t="s">
        <v>14</v>
      </c>
      <c r="B525">
        <v>2021</v>
      </c>
      <c r="C525" t="s">
        <v>27</v>
      </c>
      <c r="D525" t="s">
        <v>39</v>
      </c>
      <c r="E525" t="s">
        <v>43</v>
      </c>
      <c r="F525" t="s">
        <v>17</v>
      </c>
      <c r="G525" t="s">
        <v>16</v>
      </c>
      <c r="H525" s="35">
        <v>1.3</v>
      </c>
      <c r="I525" s="41">
        <v>4.0000000000000001E-3</v>
      </c>
      <c r="J525" s="35">
        <v>345.8</v>
      </c>
      <c r="K525" s="36">
        <v>62</v>
      </c>
      <c r="L525" s="36">
        <v>21231</v>
      </c>
      <c r="M525" s="36">
        <v>7341941</v>
      </c>
      <c r="N525" s="36">
        <v>5675418</v>
      </c>
      <c r="O525">
        <v>8</v>
      </c>
    </row>
    <row r="526" spans="1:15">
      <c r="A526" t="s">
        <v>14</v>
      </c>
      <c r="B526">
        <v>2021</v>
      </c>
      <c r="C526" t="s">
        <v>28</v>
      </c>
      <c r="D526" t="s">
        <v>39</v>
      </c>
      <c r="E526" t="s">
        <v>43</v>
      </c>
      <c r="F526" t="s">
        <v>17</v>
      </c>
      <c r="G526" t="s">
        <v>16</v>
      </c>
      <c r="H526" s="35">
        <v>0.8</v>
      </c>
      <c r="I526" s="41">
        <v>3.0000000000000001E-3</v>
      </c>
      <c r="J526" s="35">
        <v>279.60000000000002</v>
      </c>
      <c r="K526" s="36">
        <v>79</v>
      </c>
      <c r="L526" s="36">
        <v>16108</v>
      </c>
      <c r="M526" s="36">
        <v>4504341</v>
      </c>
      <c r="N526" s="36">
        <v>5675418</v>
      </c>
      <c r="O526">
        <v>9</v>
      </c>
    </row>
    <row r="527" spans="1:15">
      <c r="A527" t="s">
        <v>14</v>
      </c>
      <c r="B527">
        <v>2021</v>
      </c>
      <c r="C527" t="s">
        <v>29</v>
      </c>
      <c r="D527" t="s">
        <v>39</v>
      </c>
      <c r="E527" t="s">
        <v>43</v>
      </c>
      <c r="F527" t="s">
        <v>17</v>
      </c>
      <c r="G527" t="s">
        <v>16</v>
      </c>
      <c r="H527" s="35">
        <v>0.8</v>
      </c>
      <c r="I527" s="41">
        <v>3.0000000000000001E-3</v>
      </c>
      <c r="J527" s="35">
        <v>223.2</v>
      </c>
      <c r="K527" s="36">
        <v>114</v>
      </c>
      <c r="L527" s="36">
        <v>19253</v>
      </c>
      <c r="M527" s="36">
        <v>4297005</v>
      </c>
      <c r="N527" s="36">
        <v>5675418</v>
      </c>
      <c r="O527">
        <v>10</v>
      </c>
    </row>
    <row r="528" spans="1:15">
      <c r="A528" t="s">
        <v>14</v>
      </c>
      <c r="B528">
        <v>2021</v>
      </c>
      <c r="C528" t="s">
        <v>29</v>
      </c>
      <c r="D528" t="s">
        <v>42</v>
      </c>
      <c r="E528" t="s">
        <v>43</v>
      </c>
      <c r="F528" t="s">
        <v>17</v>
      </c>
      <c r="G528" t="s">
        <v>16</v>
      </c>
      <c r="H528" s="35">
        <v>0</v>
      </c>
      <c r="I528" s="41">
        <v>0</v>
      </c>
      <c r="J528" s="35">
        <v>91</v>
      </c>
      <c r="K528" s="36">
        <v>1</v>
      </c>
      <c r="L528" s="36">
        <v>949</v>
      </c>
      <c r="M528" s="36">
        <v>86359</v>
      </c>
      <c r="N528" s="36">
        <v>5675418</v>
      </c>
      <c r="O528">
        <v>10</v>
      </c>
    </row>
    <row r="529" spans="1:15">
      <c r="A529" t="s">
        <v>14</v>
      </c>
      <c r="B529">
        <v>2021</v>
      </c>
      <c r="C529" t="s">
        <v>30</v>
      </c>
      <c r="D529" t="s">
        <v>39</v>
      </c>
      <c r="E529" t="s">
        <v>43</v>
      </c>
      <c r="F529" t="s">
        <v>17</v>
      </c>
      <c r="G529" t="s">
        <v>16</v>
      </c>
      <c r="H529" s="35">
        <v>0.5</v>
      </c>
      <c r="I529" s="41">
        <v>2E-3</v>
      </c>
      <c r="J529" s="35">
        <v>279.7</v>
      </c>
      <c r="K529" s="36">
        <v>78</v>
      </c>
      <c r="L529" s="36">
        <v>10647</v>
      </c>
      <c r="M529" s="36">
        <v>2977522</v>
      </c>
      <c r="N529" s="36">
        <v>5675418</v>
      </c>
      <c r="O529">
        <v>11</v>
      </c>
    </row>
    <row r="530" spans="1:15">
      <c r="A530" t="s">
        <v>14</v>
      </c>
      <c r="B530">
        <v>2021</v>
      </c>
      <c r="C530" t="s">
        <v>31</v>
      </c>
      <c r="D530" t="s">
        <v>39</v>
      </c>
      <c r="E530" t="s">
        <v>43</v>
      </c>
      <c r="F530" t="s">
        <v>17</v>
      </c>
      <c r="G530" t="s">
        <v>16</v>
      </c>
      <c r="H530" s="35">
        <v>0.4</v>
      </c>
      <c r="I530" s="41">
        <v>2E-3</v>
      </c>
      <c r="J530" s="35">
        <v>230.9</v>
      </c>
      <c r="K530" s="36">
        <v>128</v>
      </c>
      <c r="L530" s="36">
        <v>9398</v>
      </c>
      <c r="M530" s="36">
        <v>2169617</v>
      </c>
      <c r="N530" s="36">
        <v>5675418</v>
      </c>
      <c r="O530">
        <v>12</v>
      </c>
    </row>
    <row r="531" spans="1:15">
      <c r="A531" t="s">
        <v>14</v>
      </c>
      <c r="B531">
        <v>2021</v>
      </c>
      <c r="C531" t="s">
        <v>31</v>
      </c>
      <c r="D531" t="s">
        <v>42</v>
      </c>
      <c r="E531" t="s">
        <v>43</v>
      </c>
      <c r="F531" t="s">
        <v>17</v>
      </c>
      <c r="G531" t="s">
        <v>16</v>
      </c>
      <c r="H531" s="35">
        <v>0</v>
      </c>
      <c r="I531" s="41">
        <v>0</v>
      </c>
      <c r="J531" s="35">
        <v>447</v>
      </c>
      <c r="K531" s="36">
        <v>1</v>
      </c>
      <c r="L531" s="36">
        <v>39</v>
      </c>
      <c r="M531" s="36">
        <v>17433</v>
      </c>
      <c r="N531" s="36">
        <v>5675418</v>
      </c>
      <c r="O531">
        <v>12</v>
      </c>
    </row>
    <row r="532" spans="1:15">
      <c r="A532" t="s">
        <v>14</v>
      </c>
      <c r="B532">
        <v>2022</v>
      </c>
      <c r="C532" t="s">
        <v>20</v>
      </c>
      <c r="D532" t="s">
        <v>39</v>
      </c>
      <c r="E532" t="s">
        <v>43</v>
      </c>
      <c r="F532" t="s">
        <v>17</v>
      </c>
      <c r="G532" t="s">
        <v>16</v>
      </c>
      <c r="H532" s="35">
        <v>0.6</v>
      </c>
      <c r="I532" s="41">
        <v>3.0000000000000001E-3</v>
      </c>
      <c r="J532" s="35">
        <v>210.7</v>
      </c>
      <c r="K532" s="36">
        <v>145</v>
      </c>
      <c r="L532" s="36">
        <v>15960</v>
      </c>
      <c r="M532" s="36">
        <v>3362357</v>
      </c>
      <c r="N532" s="36">
        <v>5713342</v>
      </c>
      <c r="O532">
        <v>1</v>
      </c>
    </row>
    <row r="533" spans="1:15">
      <c r="A533" t="s">
        <v>14</v>
      </c>
      <c r="B533">
        <v>2022</v>
      </c>
      <c r="C533" t="s">
        <v>21</v>
      </c>
      <c r="D533" t="s">
        <v>39</v>
      </c>
      <c r="E533" t="s">
        <v>43</v>
      </c>
      <c r="F533" t="s">
        <v>17</v>
      </c>
      <c r="G533" t="s">
        <v>16</v>
      </c>
      <c r="H533" s="35">
        <v>0.1</v>
      </c>
      <c r="I533" s="41">
        <v>1E-3</v>
      </c>
      <c r="J533" s="35">
        <v>120</v>
      </c>
      <c r="K533" s="36">
        <v>72</v>
      </c>
      <c r="L533" s="36">
        <v>4315</v>
      </c>
      <c r="M533" s="36">
        <v>517978</v>
      </c>
      <c r="N533" s="36">
        <v>5713342</v>
      </c>
      <c r="O533">
        <v>2</v>
      </c>
    </row>
    <row r="534" spans="1:15">
      <c r="A534" t="s">
        <v>14</v>
      </c>
      <c r="B534">
        <v>2022</v>
      </c>
      <c r="C534" t="s">
        <v>22</v>
      </c>
      <c r="D534" t="s">
        <v>39</v>
      </c>
      <c r="E534" t="s">
        <v>43</v>
      </c>
      <c r="F534" t="s">
        <v>17</v>
      </c>
      <c r="G534" t="s">
        <v>16</v>
      </c>
      <c r="H534" s="35">
        <v>0.2</v>
      </c>
      <c r="I534" s="41">
        <v>1E-3</v>
      </c>
      <c r="J534" s="35">
        <v>152.9</v>
      </c>
      <c r="K534" s="36">
        <v>73</v>
      </c>
      <c r="L534" s="36">
        <v>6553</v>
      </c>
      <c r="M534" s="36">
        <v>1002039</v>
      </c>
      <c r="N534" s="36">
        <v>5713342</v>
      </c>
      <c r="O534">
        <v>3</v>
      </c>
    </row>
    <row r="535" spans="1:15">
      <c r="A535" t="s">
        <v>14</v>
      </c>
      <c r="B535">
        <v>2022</v>
      </c>
      <c r="C535" t="s">
        <v>23</v>
      </c>
      <c r="D535" t="s">
        <v>39</v>
      </c>
      <c r="E535" t="s">
        <v>43</v>
      </c>
      <c r="F535" t="s">
        <v>17</v>
      </c>
      <c r="G535" t="s">
        <v>16</v>
      </c>
      <c r="H535" s="35">
        <v>0.5</v>
      </c>
      <c r="I535" s="41">
        <v>3.0000000000000001E-3</v>
      </c>
      <c r="J535" s="35">
        <v>205.9</v>
      </c>
      <c r="K535" s="36">
        <v>138</v>
      </c>
      <c r="L535" s="36">
        <v>14915</v>
      </c>
      <c r="M535" s="36">
        <v>3071040</v>
      </c>
      <c r="N535" s="36">
        <v>5713342</v>
      </c>
      <c r="O535">
        <v>4</v>
      </c>
    </row>
    <row r="536" spans="1:15">
      <c r="A536" t="s">
        <v>14</v>
      </c>
      <c r="B536">
        <v>2022</v>
      </c>
      <c r="C536" t="s">
        <v>24</v>
      </c>
      <c r="D536" t="s">
        <v>39</v>
      </c>
      <c r="E536" t="s">
        <v>43</v>
      </c>
      <c r="F536" t="s">
        <v>17</v>
      </c>
      <c r="G536" t="s">
        <v>16</v>
      </c>
      <c r="H536" s="35">
        <v>0.5</v>
      </c>
      <c r="I536" s="41">
        <v>4.0000000000000001E-3</v>
      </c>
      <c r="J536" s="35">
        <v>133.30000000000001</v>
      </c>
      <c r="K536" s="36">
        <v>93</v>
      </c>
      <c r="L536" s="36">
        <v>20335</v>
      </c>
      <c r="M536" s="36">
        <v>2711501</v>
      </c>
      <c r="N536" s="36">
        <v>5713342</v>
      </c>
      <c r="O536">
        <v>5</v>
      </c>
    </row>
    <row r="537" spans="1:15">
      <c r="A537" t="s">
        <v>14</v>
      </c>
      <c r="B537">
        <v>2022</v>
      </c>
      <c r="C537" t="s">
        <v>25</v>
      </c>
      <c r="D537" t="s">
        <v>39</v>
      </c>
      <c r="E537" t="s">
        <v>43</v>
      </c>
      <c r="F537" t="s">
        <v>17</v>
      </c>
      <c r="G537" t="s">
        <v>16</v>
      </c>
      <c r="H537" s="35">
        <v>0.8</v>
      </c>
      <c r="I537" s="41">
        <v>5.0000000000000001E-3</v>
      </c>
      <c r="J537" s="35">
        <v>179.7</v>
      </c>
      <c r="K537" s="36">
        <v>90</v>
      </c>
      <c r="L537" s="36">
        <v>26855</v>
      </c>
      <c r="M537" s="36">
        <v>4825712</v>
      </c>
      <c r="N537" s="36">
        <v>5713342</v>
      </c>
      <c r="O537">
        <v>6</v>
      </c>
    </row>
    <row r="538" spans="1:15">
      <c r="A538" t="s">
        <v>14</v>
      </c>
      <c r="B538">
        <v>2022</v>
      </c>
      <c r="C538" t="s">
        <v>26</v>
      </c>
      <c r="D538" t="s">
        <v>39</v>
      </c>
      <c r="E538" t="s">
        <v>43</v>
      </c>
      <c r="F538" t="s">
        <v>17</v>
      </c>
      <c r="G538" t="s">
        <v>16</v>
      </c>
      <c r="H538" s="35">
        <v>0.6</v>
      </c>
      <c r="I538" s="41">
        <v>4.0000000000000001E-3</v>
      </c>
      <c r="J538" s="35">
        <v>156.9</v>
      </c>
      <c r="K538" s="36">
        <v>60</v>
      </c>
      <c r="L538" s="36">
        <v>22848</v>
      </c>
      <c r="M538" s="36">
        <v>3584063</v>
      </c>
      <c r="N538" s="36">
        <v>5713342</v>
      </c>
      <c r="O538">
        <v>7</v>
      </c>
    </row>
    <row r="539" spans="1:15">
      <c r="A539" t="s">
        <v>14</v>
      </c>
      <c r="B539">
        <v>2022</v>
      </c>
      <c r="C539" t="s">
        <v>27</v>
      </c>
      <c r="D539" t="s">
        <v>39</v>
      </c>
      <c r="E539" t="s">
        <v>43</v>
      </c>
      <c r="F539" t="s">
        <v>17</v>
      </c>
      <c r="G539" t="s">
        <v>16</v>
      </c>
      <c r="H539" s="35">
        <v>0.4</v>
      </c>
      <c r="I539" s="41">
        <v>3.0000000000000001E-3</v>
      </c>
      <c r="J539" s="35">
        <v>118.5</v>
      </c>
      <c r="K539" s="36">
        <v>61</v>
      </c>
      <c r="L539" s="36">
        <v>18529</v>
      </c>
      <c r="M539" s="36">
        <v>2195084</v>
      </c>
      <c r="N539" s="36">
        <v>5713342</v>
      </c>
      <c r="O539">
        <v>8</v>
      </c>
    </row>
    <row r="540" spans="1:15">
      <c r="A540" t="s">
        <v>14</v>
      </c>
      <c r="B540">
        <v>2022</v>
      </c>
      <c r="C540" t="s">
        <v>28</v>
      </c>
      <c r="D540" t="s">
        <v>39</v>
      </c>
      <c r="E540" t="s">
        <v>43</v>
      </c>
      <c r="F540" t="s">
        <v>17</v>
      </c>
      <c r="G540" t="s">
        <v>16</v>
      </c>
      <c r="H540" s="35">
        <v>0.7</v>
      </c>
      <c r="I540" s="41">
        <v>4.0000000000000001E-3</v>
      </c>
      <c r="J540" s="35">
        <v>182.3</v>
      </c>
      <c r="K540" s="36">
        <v>84</v>
      </c>
      <c r="L540" s="36">
        <v>22845</v>
      </c>
      <c r="M540" s="36">
        <v>4165014</v>
      </c>
      <c r="N540" s="36">
        <v>5713342</v>
      </c>
      <c r="O540">
        <v>9</v>
      </c>
    </row>
    <row r="541" spans="1:15">
      <c r="A541" t="s">
        <v>14</v>
      </c>
      <c r="B541">
        <v>2022</v>
      </c>
      <c r="C541" t="s">
        <v>29</v>
      </c>
      <c r="D541" t="s">
        <v>39</v>
      </c>
      <c r="E541" t="s">
        <v>43</v>
      </c>
      <c r="F541" t="s">
        <v>17</v>
      </c>
      <c r="G541" t="s">
        <v>16</v>
      </c>
      <c r="H541" s="35">
        <v>0.4</v>
      </c>
      <c r="I541" s="41">
        <v>3.0000000000000001E-3</v>
      </c>
      <c r="J541" s="35">
        <v>127.8</v>
      </c>
      <c r="K541" s="36">
        <v>50</v>
      </c>
      <c r="L541" s="36">
        <v>18618</v>
      </c>
      <c r="M541" s="36">
        <v>2379260</v>
      </c>
      <c r="N541" s="36">
        <v>5713342</v>
      </c>
      <c r="O541">
        <v>10</v>
      </c>
    </row>
    <row r="542" spans="1:15">
      <c r="A542" t="s">
        <v>14</v>
      </c>
      <c r="B542">
        <v>2022</v>
      </c>
      <c r="C542" t="s">
        <v>30</v>
      </c>
      <c r="D542" t="s">
        <v>39</v>
      </c>
      <c r="E542" t="s">
        <v>43</v>
      </c>
      <c r="F542" t="s">
        <v>17</v>
      </c>
      <c r="G542" t="s">
        <v>16</v>
      </c>
      <c r="H542" s="35">
        <v>0.9</v>
      </c>
      <c r="I542" s="41">
        <v>6.0000000000000001E-3</v>
      </c>
      <c r="J542" s="35">
        <v>161.9</v>
      </c>
      <c r="K542" s="36">
        <v>139</v>
      </c>
      <c r="L542" s="36">
        <v>32518</v>
      </c>
      <c r="M542" s="36">
        <v>5265881</v>
      </c>
      <c r="N542" s="36">
        <v>5713342</v>
      </c>
      <c r="O542">
        <v>11</v>
      </c>
    </row>
    <row r="543" spans="1:15">
      <c r="A543" t="s">
        <v>14</v>
      </c>
      <c r="B543">
        <v>2022</v>
      </c>
      <c r="C543" t="s">
        <v>31</v>
      </c>
      <c r="D543" t="s">
        <v>39</v>
      </c>
      <c r="E543" t="s">
        <v>43</v>
      </c>
      <c r="F543" t="s">
        <v>17</v>
      </c>
      <c r="G543" t="s">
        <v>16</v>
      </c>
      <c r="H543" s="35">
        <v>1.6</v>
      </c>
      <c r="I543" s="41">
        <v>8.0000000000000002E-3</v>
      </c>
      <c r="J543" s="35">
        <v>206.7</v>
      </c>
      <c r="K543" s="36">
        <v>207</v>
      </c>
      <c r="L543" s="36">
        <v>45351</v>
      </c>
      <c r="M543" s="36">
        <v>9375774</v>
      </c>
      <c r="N543" s="36">
        <v>5713342</v>
      </c>
      <c r="O543">
        <v>12</v>
      </c>
    </row>
    <row r="544" spans="1:15">
      <c r="A544" t="s">
        <v>14</v>
      </c>
      <c r="B544">
        <v>2023</v>
      </c>
      <c r="C544" t="s">
        <v>20</v>
      </c>
      <c r="D544" t="s">
        <v>39</v>
      </c>
      <c r="E544" t="s">
        <v>43</v>
      </c>
      <c r="F544" t="s">
        <v>17</v>
      </c>
      <c r="G544" t="s">
        <v>16</v>
      </c>
      <c r="H544" s="35">
        <v>0.6</v>
      </c>
      <c r="I544" s="41">
        <v>3.0000000000000001E-3</v>
      </c>
      <c r="J544" s="35">
        <v>192.6</v>
      </c>
      <c r="K544" s="36">
        <v>186</v>
      </c>
      <c r="L544" s="36">
        <v>16860</v>
      </c>
      <c r="M544" s="36">
        <v>3247907</v>
      </c>
      <c r="N544" s="36">
        <v>5750834</v>
      </c>
      <c r="O544">
        <v>1</v>
      </c>
    </row>
    <row r="545" spans="1:15">
      <c r="A545" t="s">
        <v>14</v>
      </c>
      <c r="B545">
        <v>2023</v>
      </c>
      <c r="C545" t="s">
        <v>21</v>
      </c>
      <c r="D545" t="s">
        <v>39</v>
      </c>
      <c r="E545" t="s">
        <v>43</v>
      </c>
      <c r="F545" t="s">
        <v>17</v>
      </c>
      <c r="G545" t="s">
        <v>16</v>
      </c>
      <c r="H545" s="35">
        <v>0.3</v>
      </c>
      <c r="I545" s="41">
        <v>2E-3</v>
      </c>
      <c r="J545" s="35">
        <v>182.3</v>
      </c>
      <c r="K545" s="36">
        <v>98</v>
      </c>
      <c r="L545" s="36">
        <v>8666</v>
      </c>
      <c r="M545" s="36">
        <v>1579840</v>
      </c>
      <c r="N545" s="36">
        <v>5750834</v>
      </c>
      <c r="O545">
        <v>2</v>
      </c>
    </row>
    <row r="546" spans="1:15">
      <c r="A546" t="s">
        <v>14</v>
      </c>
      <c r="B546">
        <v>2023</v>
      </c>
      <c r="C546" t="s">
        <v>22</v>
      </c>
      <c r="D546" t="s">
        <v>39</v>
      </c>
      <c r="E546" t="s">
        <v>43</v>
      </c>
      <c r="F546" t="s">
        <v>17</v>
      </c>
      <c r="G546" t="s">
        <v>16</v>
      </c>
      <c r="H546" s="35">
        <v>1.8</v>
      </c>
      <c r="I546" s="41">
        <v>8.0000000000000002E-3</v>
      </c>
      <c r="J546" s="35">
        <v>218.4</v>
      </c>
      <c r="K546" s="36">
        <v>358</v>
      </c>
      <c r="L546" s="36">
        <v>46811</v>
      </c>
      <c r="M546" s="36">
        <v>10224469</v>
      </c>
      <c r="N546" s="36">
        <v>5750834</v>
      </c>
      <c r="O546">
        <v>3</v>
      </c>
    </row>
    <row r="547" spans="1:15">
      <c r="A547" t="s">
        <v>14</v>
      </c>
      <c r="B547">
        <v>2023</v>
      </c>
      <c r="C547" t="s">
        <v>22</v>
      </c>
      <c r="D547" t="s">
        <v>42</v>
      </c>
      <c r="E547" t="s">
        <v>43</v>
      </c>
      <c r="F547" t="s">
        <v>17</v>
      </c>
      <c r="G547" t="s">
        <v>16</v>
      </c>
      <c r="H547" s="35">
        <v>0.3</v>
      </c>
      <c r="I547" s="41">
        <v>0</v>
      </c>
      <c r="J547" s="35">
        <v>641</v>
      </c>
      <c r="K547" s="36">
        <v>1</v>
      </c>
      <c r="L547" s="36">
        <v>2328</v>
      </c>
      <c r="M547" s="36">
        <v>1492248</v>
      </c>
      <c r="N547" s="36">
        <v>5750834</v>
      </c>
      <c r="O547">
        <v>3</v>
      </c>
    </row>
    <row r="548" spans="1:15">
      <c r="A548" t="s">
        <v>14</v>
      </c>
      <c r="B548">
        <v>2023</v>
      </c>
      <c r="C548" t="s">
        <v>23</v>
      </c>
      <c r="D548" t="s">
        <v>39</v>
      </c>
      <c r="E548" t="s">
        <v>43</v>
      </c>
      <c r="F548" t="s">
        <v>17</v>
      </c>
      <c r="G548" t="s">
        <v>16</v>
      </c>
      <c r="H548" s="35">
        <v>0.4</v>
      </c>
      <c r="I548" s="41">
        <v>4.0000000000000001E-3</v>
      </c>
      <c r="J548" s="35">
        <v>92.6</v>
      </c>
      <c r="K548" s="36">
        <v>88</v>
      </c>
      <c r="L548" s="36">
        <v>25073</v>
      </c>
      <c r="M548" s="36">
        <v>2322920</v>
      </c>
      <c r="N548" s="36">
        <v>5750834</v>
      </c>
      <c r="O548">
        <v>4</v>
      </c>
    </row>
    <row r="549" spans="1:15">
      <c r="A549" t="s">
        <v>14</v>
      </c>
      <c r="B549">
        <v>2023</v>
      </c>
      <c r="C549" t="s">
        <v>23</v>
      </c>
      <c r="D549" t="s">
        <v>42</v>
      </c>
      <c r="E549" t="s">
        <v>43</v>
      </c>
      <c r="F549" t="s">
        <v>17</v>
      </c>
      <c r="G549" t="s">
        <v>16</v>
      </c>
      <c r="H549" s="35">
        <v>0.1</v>
      </c>
      <c r="I549" s="41">
        <v>2E-3</v>
      </c>
      <c r="J549" s="35">
        <v>35.1</v>
      </c>
      <c r="K549" s="36">
        <v>4</v>
      </c>
      <c r="L549" s="36">
        <v>13616</v>
      </c>
      <c r="M549" s="36">
        <v>477800</v>
      </c>
      <c r="N549" s="36">
        <v>5750834</v>
      </c>
      <c r="O549">
        <v>4</v>
      </c>
    </row>
    <row r="550" spans="1:15">
      <c r="A550" t="s">
        <v>14</v>
      </c>
      <c r="B550">
        <v>2023</v>
      </c>
      <c r="C550" t="s">
        <v>24</v>
      </c>
      <c r="D550" t="s">
        <v>39</v>
      </c>
      <c r="E550" t="s">
        <v>43</v>
      </c>
      <c r="F550" t="s">
        <v>17</v>
      </c>
      <c r="G550" t="s">
        <v>16</v>
      </c>
      <c r="H550" s="35">
        <v>0.1</v>
      </c>
      <c r="I550" s="41">
        <v>1E-3</v>
      </c>
      <c r="J550" s="35">
        <v>206.1</v>
      </c>
      <c r="K550" s="36">
        <v>68</v>
      </c>
      <c r="L550" s="36">
        <v>4071</v>
      </c>
      <c r="M550" s="36">
        <v>838994</v>
      </c>
      <c r="N550" s="36">
        <v>5750834</v>
      </c>
      <c r="O550">
        <v>5</v>
      </c>
    </row>
    <row r="551" spans="1:15">
      <c r="A551" t="s">
        <v>14</v>
      </c>
      <c r="B551">
        <v>2023</v>
      </c>
      <c r="C551" t="s">
        <v>25</v>
      </c>
      <c r="D551" t="s">
        <v>39</v>
      </c>
      <c r="E551" t="s">
        <v>43</v>
      </c>
      <c r="F551" t="s">
        <v>17</v>
      </c>
      <c r="G551" t="s">
        <v>16</v>
      </c>
      <c r="H551" s="35">
        <v>0.4</v>
      </c>
      <c r="I551" s="41">
        <v>3.0000000000000001E-3</v>
      </c>
      <c r="J551" s="35">
        <v>122.4</v>
      </c>
      <c r="K551" s="36">
        <v>72</v>
      </c>
      <c r="L551" s="36">
        <v>19453</v>
      </c>
      <c r="M551" s="36">
        <v>2381208</v>
      </c>
      <c r="N551" s="36">
        <v>5750834</v>
      </c>
      <c r="O551">
        <v>6</v>
      </c>
    </row>
    <row r="552" spans="1:15">
      <c r="A552" t="s">
        <v>14</v>
      </c>
      <c r="B552">
        <v>2023</v>
      </c>
      <c r="C552" t="s">
        <v>26</v>
      </c>
      <c r="D552" t="s">
        <v>39</v>
      </c>
      <c r="E552" t="s">
        <v>43</v>
      </c>
      <c r="F552" t="s">
        <v>17</v>
      </c>
      <c r="G552" t="s">
        <v>16</v>
      </c>
      <c r="H552" s="35">
        <v>1.6</v>
      </c>
      <c r="I552" s="41">
        <v>6.0000000000000001E-3</v>
      </c>
      <c r="J552" s="35">
        <v>271.89999999999998</v>
      </c>
      <c r="K552" s="36">
        <v>88</v>
      </c>
      <c r="L552" s="36">
        <v>33727</v>
      </c>
      <c r="M552" s="36">
        <v>9171049</v>
      </c>
      <c r="N552" s="36">
        <v>5750834</v>
      </c>
      <c r="O552">
        <v>7</v>
      </c>
    </row>
    <row r="553" spans="1:15">
      <c r="A553" t="s">
        <v>14</v>
      </c>
      <c r="B553">
        <v>2023</v>
      </c>
      <c r="C553" t="s">
        <v>27</v>
      </c>
      <c r="D553" t="s">
        <v>39</v>
      </c>
      <c r="E553" t="s">
        <v>43</v>
      </c>
      <c r="F553" t="s">
        <v>17</v>
      </c>
      <c r="G553" t="s">
        <v>16</v>
      </c>
      <c r="H553" s="35">
        <v>1.1000000000000001</v>
      </c>
      <c r="I553" s="41">
        <v>7.0000000000000001E-3</v>
      </c>
      <c r="J553" s="35">
        <v>173.3</v>
      </c>
      <c r="K553" s="36">
        <v>92</v>
      </c>
      <c r="L553" s="36">
        <v>37453</v>
      </c>
      <c r="M553" s="36">
        <v>6491865</v>
      </c>
      <c r="N553" s="36">
        <v>5750834</v>
      </c>
      <c r="O553">
        <v>8</v>
      </c>
    </row>
    <row r="554" spans="1:15">
      <c r="A554" t="s">
        <v>14</v>
      </c>
      <c r="B554">
        <v>2023</v>
      </c>
      <c r="C554" t="s">
        <v>28</v>
      </c>
      <c r="D554" t="s">
        <v>39</v>
      </c>
      <c r="E554" t="s">
        <v>43</v>
      </c>
      <c r="F554" t="s">
        <v>17</v>
      </c>
      <c r="G554" t="s">
        <v>16</v>
      </c>
      <c r="H554" s="35">
        <v>0.6</v>
      </c>
      <c r="I554" s="41">
        <v>4.0000000000000001E-3</v>
      </c>
      <c r="J554" s="35">
        <v>141.6</v>
      </c>
      <c r="K554" s="36">
        <v>49</v>
      </c>
      <c r="L554" s="36">
        <v>23335</v>
      </c>
      <c r="M554" s="36">
        <v>3303406</v>
      </c>
      <c r="N554" s="36">
        <v>5750834</v>
      </c>
      <c r="O554">
        <v>9</v>
      </c>
    </row>
    <row r="555" spans="1:15">
      <c r="A555" t="s">
        <v>14</v>
      </c>
      <c r="B555">
        <v>2023</v>
      </c>
      <c r="C555" t="s">
        <v>29</v>
      </c>
      <c r="D555" t="s">
        <v>39</v>
      </c>
      <c r="E555" t="s">
        <v>43</v>
      </c>
      <c r="F555" t="s">
        <v>17</v>
      </c>
      <c r="G555" t="s">
        <v>16</v>
      </c>
      <c r="H555" s="35">
        <v>0.4</v>
      </c>
      <c r="I555" s="41">
        <v>2E-3</v>
      </c>
      <c r="J555" s="35">
        <v>146.30000000000001</v>
      </c>
      <c r="K555" s="36">
        <v>48</v>
      </c>
      <c r="L555" s="36">
        <v>13830</v>
      </c>
      <c r="M555" s="36">
        <v>2022848</v>
      </c>
      <c r="N555" s="36">
        <v>5750834</v>
      </c>
      <c r="O555">
        <v>10</v>
      </c>
    </row>
    <row r="556" spans="1:15">
      <c r="A556" t="s">
        <v>14</v>
      </c>
      <c r="B556">
        <v>2023</v>
      </c>
      <c r="C556" t="s">
        <v>30</v>
      </c>
      <c r="D556" t="s">
        <v>39</v>
      </c>
      <c r="E556" t="s">
        <v>43</v>
      </c>
      <c r="F556" t="s">
        <v>17</v>
      </c>
      <c r="G556" t="s">
        <v>16</v>
      </c>
      <c r="H556" s="35">
        <v>0.5</v>
      </c>
      <c r="I556" s="41">
        <v>2E-3</v>
      </c>
      <c r="J556" s="35">
        <v>221.8</v>
      </c>
      <c r="K556" s="36">
        <v>52</v>
      </c>
      <c r="L556" s="36">
        <v>11906</v>
      </c>
      <c r="M556" s="36">
        <v>2640728</v>
      </c>
      <c r="N556" s="36">
        <v>5750834</v>
      </c>
      <c r="O556">
        <v>11</v>
      </c>
    </row>
    <row r="557" spans="1:15">
      <c r="A557" t="s">
        <v>14</v>
      </c>
      <c r="B557">
        <v>2023</v>
      </c>
      <c r="C557" t="s">
        <v>30</v>
      </c>
      <c r="D557" t="s">
        <v>42</v>
      </c>
      <c r="E557" t="s">
        <v>43</v>
      </c>
      <c r="F557" t="s">
        <v>17</v>
      </c>
      <c r="G557" t="s">
        <v>16</v>
      </c>
      <c r="H557" s="35">
        <v>0</v>
      </c>
      <c r="I557" s="41">
        <v>0</v>
      </c>
      <c r="J557" s="35">
        <v>209.6</v>
      </c>
      <c r="K557" s="36">
        <v>1</v>
      </c>
      <c r="L557" s="36">
        <v>781</v>
      </c>
      <c r="M557" s="36">
        <v>163708</v>
      </c>
      <c r="N557" s="36">
        <v>5750834</v>
      </c>
      <c r="O557">
        <v>11</v>
      </c>
    </row>
    <row r="558" spans="1:15">
      <c r="A558" t="s">
        <v>14</v>
      </c>
      <c r="B558">
        <v>2023</v>
      </c>
      <c r="C558" t="s">
        <v>31</v>
      </c>
      <c r="D558" t="s">
        <v>39</v>
      </c>
      <c r="E558" t="s">
        <v>43</v>
      </c>
      <c r="F558" t="s">
        <v>17</v>
      </c>
      <c r="G558" t="s">
        <v>16</v>
      </c>
      <c r="H558" s="35">
        <v>0.3</v>
      </c>
      <c r="I558" s="41">
        <v>2E-3</v>
      </c>
      <c r="J558" s="35">
        <v>160.9</v>
      </c>
      <c r="K558" s="36">
        <v>80</v>
      </c>
      <c r="L558" s="36">
        <v>10110</v>
      </c>
      <c r="M558" s="36">
        <v>1626822</v>
      </c>
      <c r="N558" s="36">
        <v>5750834</v>
      </c>
      <c r="O558">
        <v>12</v>
      </c>
    </row>
    <row r="559" spans="1:15">
      <c r="A559" t="s">
        <v>14</v>
      </c>
      <c r="B559">
        <v>2024</v>
      </c>
      <c r="C559" t="s">
        <v>20</v>
      </c>
      <c r="D559" t="s">
        <v>39</v>
      </c>
      <c r="E559" t="s">
        <v>43</v>
      </c>
      <c r="F559" t="s">
        <v>17</v>
      </c>
      <c r="G559" t="s">
        <v>16</v>
      </c>
      <c r="H559" s="35">
        <v>0.6</v>
      </c>
      <c r="I559" s="41">
        <v>3.0000000000000001E-3</v>
      </c>
      <c r="J559" s="35">
        <v>172.6</v>
      </c>
      <c r="K559" s="36">
        <v>145</v>
      </c>
      <c r="L559" s="36">
        <v>20235</v>
      </c>
      <c r="M559" s="36">
        <v>3493432</v>
      </c>
      <c r="N559" s="36">
        <v>5795693</v>
      </c>
      <c r="O559">
        <v>1</v>
      </c>
    </row>
    <row r="560" spans="1:15">
      <c r="A560" t="s">
        <v>14</v>
      </c>
      <c r="B560">
        <v>2024</v>
      </c>
      <c r="C560" t="s">
        <v>21</v>
      </c>
      <c r="D560" t="s">
        <v>39</v>
      </c>
      <c r="E560" t="s">
        <v>43</v>
      </c>
      <c r="F560" t="s">
        <v>17</v>
      </c>
      <c r="G560" t="s">
        <v>16</v>
      </c>
      <c r="H560" s="35">
        <v>0.6</v>
      </c>
      <c r="I560" s="41">
        <v>5.0000000000000001E-3</v>
      </c>
      <c r="J560" s="35">
        <v>137</v>
      </c>
      <c r="K560" s="36">
        <v>191</v>
      </c>
      <c r="L560" s="36">
        <v>27117</v>
      </c>
      <c r="M560" s="36">
        <v>3715900</v>
      </c>
      <c r="N560" s="36">
        <v>5795693</v>
      </c>
      <c r="O560">
        <v>2</v>
      </c>
    </row>
    <row r="561" spans="1:15">
      <c r="A561" t="s">
        <v>14</v>
      </c>
      <c r="B561">
        <v>2024</v>
      </c>
      <c r="C561" t="s">
        <v>22</v>
      </c>
      <c r="D561" t="s">
        <v>39</v>
      </c>
      <c r="E561" t="s">
        <v>43</v>
      </c>
      <c r="F561" t="s">
        <v>17</v>
      </c>
      <c r="G561" t="s">
        <v>16</v>
      </c>
      <c r="H561" s="35">
        <v>1.1000000000000001</v>
      </c>
      <c r="I561" s="41">
        <v>6.0000000000000001E-3</v>
      </c>
      <c r="J561" s="35">
        <v>204.1</v>
      </c>
      <c r="K561" s="36">
        <v>199</v>
      </c>
      <c r="L561" s="36">
        <v>32301</v>
      </c>
      <c r="M561" s="36">
        <v>6591486</v>
      </c>
      <c r="N561" s="36">
        <v>5795693</v>
      </c>
      <c r="O561">
        <v>3</v>
      </c>
    </row>
    <row r="562" spans="1:15">
      <c r="A562" t="s">
        <v>14</v>
      </c>
      <c r="B562">
        <v>2024</v>
      </c>
      <c r="C562" t="s">
        <v>23</v>
      </c>
      <c r="D562" t="s">
        <v>39</v>
      </c>
      <c r="E562" t="s">
        <v>43</v>
      </c>
      <c r="F562" t="s">
        <v>17</v>
      </c>
      <c r="G562" t="s">
        <v>16</v>
      </c>
      <c r="H562" s="35">
        <v>0.5</v>
      </c>
      <c r="I562" s="41">
        <v>1E-3</v>
      </c>
      <c r="J562" s="35">
        <v>466.1</v>
      </c>
      <c r="K562" s="36">
        <v>91</v>
      </c>
      <c r="L562" s="36">
        <v>6662</v>
      </c>
      <c r="M562" s="36">
        <v>3105477</v>
      </c>
      <c r="N562" s="36">
        <v>5795693</v>
      </c>
      <c r="O562">
        <v>4</v>
      </c>
    </row>
    <row r="563" spans="1:15">
      <c r="A563" t="s">
        <v>14</v>
      </c>
      <c r="B563">
        <v>2024</v>
      </c>
      <c r="C563" t="s">
        <v>24</v>
      </c>
      <c r="D563" t="s">
        <v>39</v>
      </c>
      <c r="E563" t="s">
        <v>43</v>
      </c>
      <c r="F563" t="s">
        <v>17</v>
      </c>
      <c r="G563" t="s">
        <v>16</v>
      </c>
      <c r="H563" s="35">
        <v>0.3</v>
      </c>
      <c r="I563" s="41">
        <v>2E-3</v>
      </c>
      <c r="J563" s="35">
        <v>108</v>
      </c>
      <c r="K563" s="36">
        <v>73</v>
      </c>
      <c r="L563" s="36">
        <v>13948</v>
      </c>
      <c r="M563" s="36">
        <v>1506796</v>
      </c>
      <c r="N563" s="36">
        <v>5795693</v>
      </c>
      <c r="O563">
        <v>5</v>
      </c>
    </row>
    <row r="564" spans="1:15">
      <c r="A564" t="s">
        <v>14</v>
      </c>
      <c r="B564">
        <v>2024</v>
      </c>
      <c r="C564" t="s">
        <v>25</v>
      </c>
      <c r="D564" t="s">
        <v>39</v>
      </c>
      <c r="E564" t="s">
        <v>43</v>
      </c>
      <c r="F564" t="s">
        <v>17</v>
      </c>
      <c r="G564" t="s">
        <v>16</v>
      </c>
      <c r="H564" s="35">
        <v>0.7</v>
      </c>
      <c r="I564" s="41">
        <v>6.0000000000000001E-3</v>
      </c>
      <c r="J564" s="35">
        <v>113</v>
      </c>
      <c r="K564" s="36">
        <v>80</v>
      </c>
      <c r="L564" s="36">
        <v>35391</v>
      </c>
      <c r="M564" s="36">
        <v>3998793</v>
      </c>
      <c r="N564" s="36">
        <v>5795693</v>
      </c>
      <c r="O564">
        <v>6</v>
      </c>
    </row>
    <row r="565" spans="1:15">
      <c r="A565" t="s">
        <v>14</v>
      </c>
      <c r="B565">
        <v>2024</v>
      </c>
      <c r="C565" t="s">
        <v>26</v>
      </c>
      <c r="D565" t="s">
        <v>39</v>
      </c>
      <c r="E565" t="s">
        <v>43</v>
      </c>
      <c r="F565" t="s">
        <v>17</v>
      </c>
      <c r="G565" t="s">
        <v>16</v>
      </c>
      <c r="H565" s="35">
        <v>0.8</v>
      </c>
      <c r="I565" s="41">
        <v>6.0000000000000001E-3</v>
      </c>
      <c r="J565" s="35">
        <v>129.9</v>
      </c>
      <c r="K565" s="36">
        <v>105</v>
      </c>
      <c r="L565" s="36">
        <v>36484</v>
      </c>
      <c r="M565" s="36">
        <v>4739957</v>
      </c>
      <c r="N565" s="36">
        <v>5795693</v>
      </c>
      <c r="O565">
        <v>7</v>
      </c>
    </row>
    <row r="566" spans="1:15">
      <c r="A566" t="s">
        <v>14</v>
      </c>
      <c r="B566">
        <v>2024</v>
      </c>
      <c r="C566" t="s">
        <v>27</v>
      </c>
      <c r="D566" t="s">
        <v>39</v>
      </c>
      <c r="E566" t="s">
        <v>43</v>
      </c>
      <c r="F566" t="s">
        <v>17</v>
      </c>
      <c r="G566" t="s">
        <v>16</v>
      </c>
      <c r="H566" s="35">
        <v>0.4</v>
      </c>
      <c r="I566" s="41">
        <v>4.0000000000000001E-3</v>
      </c>
      <c r="J566" s="35">
        <v>116</v>
      </c>
      <c r="K566" s="36">
        <v>64</v>
      </c>
      <c r="L566" s="36">
        <v>20831</v>
      </c>
      <c r="M566" s="36">
        <v>2415769</v>
      </c>
      <c r="N566" s="36">
        <v>5795693</v>
      </c>
      <c r="O566">
        <v>8</v>
      </c>
    </row>
    <row r="567" spans="1:15">
      <c r="A567" t="s">
        <v>14</v>
      </c>
      <c r="B567">
        <v>2024</v>
      </c>
      <c r="C567" t="s">
        <v>28</v>
      </c>
      <c r="D567" t="s">
        <v>39</v>
      </c>
      <c r="E567" t="s">
        <v>43</v>
      </c>
      <c r="F567" t="s">
        <v>17</v>
      </c>
      <c r="G567" t="s">
        <v>16</v>
      </c>
      <c r="H567" s="35">
        <v>0.5</v>
      </c>
      <c r="I567" s="41">
        <v>4.0000000000000001E-3</v>
      </c>
      <c r="J567" s="35">
        <v>117.8</v>
      </c>
      <c r="K567" s="36">
        <v>51</v>
      </c>
      <c r="L567" s="36">
        <v>22677</v>
      </c>
      <c r="M567" s="36">
        <v>2670799</v>
      </c>
      <c r="N567" s="36">
        <v>5795693</v>
      </c>
      <c r="O567">
        <v>9</v>
      </c>
    </row>
    <row r="568" spans="1:15">
      <c r="A568" t="s">
        <v>14</v>
      </c>
      <c r="B568">
        <v>2024</v>
      </c>
      <c r="C568" t="s">
        <v>29</v>
      </c>
      <c r="D568" t="s">
        <v>39</v>
      </c>
      <c r="E568" t="s">
        <v>43</v>
      </c>
      <c r="F568" t="s">
        <v>17</v>
      </c>
      <c r="G568" t="s">
        <v>16</v>
      </c>
      <c r="H568" s="35">
        <v>0.3</v>
      </c>
      <c r="I568" s="41">
        <v>2E-3</v>
      </c>
      <c r="J568" s="35">
        <v>124.1</v>
      </c>
      <c r="K568" s="36">
        <v>63</v>
      </c>
      <c r="L568" s="36">
        <v>12517</v>
      </c>
      <c r="M568" s="36">
        <v>1552786</v>
      </c>
      <c r="N568" s="36">
        <v>5795693</v>
      </c>
      <c r="O568">
        <v>10</v>
      </c>
    </row>
    <row r="569" spans="1:15">
      <c r="A569" t="s">
        <v>14</v>
      </c>
      <c r="B569">
        <v>2024</v>
      </c>
      <c r="C569" t="s">
        <v>30</v>
      </c>
      <c r="D569" t="s">
        <v>39</v>
      </c>
      <c r="E569" t="s">
        <v>43</v>
      </c>
      <c r="F569" t="s">
        <v>17</v>
      </c>
      <c r="G569" t="s">
        <v>16</v>
      </c>
      <c r="H569" s="35">
        <v>1.4</v>
      </c>
      <c r="I569" s="41">
        <v>8.0000000000000002E-3</v>
      </c>
      <c r="J569" s="35">
        <v>178.4</v>
      </c>
      <c r="K569" s="36">
        <v>194</v>
      </c>
      <c r="L569" s="36">
        <v>44862</v>
      </c>
      <c r="M569" s="36">
        <v>8004591</v>
      </c>
      <c r="N569" s="36">
        <v>5795693</v>
      </c>
      <c r="O569">
        <v>11</v>
      </c>
    </row>
    <row r="570" spans="1:15">
      <c r="A570" t="s">
        <v>14</v>
      </c>
      <c r="B570">
        <v>2024</v>
      </c>
      <c r="C570" t="s">
        <v>31</v>
      </c>
      <c r="D570" t="s">
        <v>39</v>
      </c>
      <c r="E570" t="s">
        <v>43</v>
      </c>
      <c r="F570" t="s">
        <v>17</v>
      </c>
      <c r="G570" t="s">
        <v>16</v>
      </c>
      <c r="H570" s="35">
        <v>0.7</v>
      </c>
      <c r="I570" s="41">
        <v>4.0000000000000001E-3</v>
      </c>
      <c r="J570" s="35">
        <v>189.4</v>
      </c>
      <c r="K570" s="36">
        <v>144</v>
      </c>
      <c r="L570" s="36">
        <v>21230</v>
      </c>
      <c r="M570" s="36">
        <v>4021131</v>
      </c>
      <c r="N570" s="36">
        <v>5795693</v>
      </c>
      <c r="O570">
        <v>12</v>
      </c>
    </row>
    <row r="571" spans="1:15">
      <c r="A571" t="s">
        <v>14</v>
      </c>
      <c r="B571">
        <v>2013</v>
      </c>
      <c r="C571" t="s">
        <v>23</v>
      </c>
      <c r="D571" t="s">
        <v>39</v>
      </c>
      <c r="E571" t="s">
        <v>40</v>
      </c>
      <c r="F571" t="s">
        <v>15</v>
      </c>
      <c r="G571" t="s">
        <v>18</v>
      </c>
      <c r="H571" s="35">
        <v>0</v>
      </c>
      <c r="I571" s="41">
        <v>0</v>
      </c>
      <c r="J571" s="35">
        <v>209.4</v>
      </c>
      <c r="K571" s="36">
        <v>18</v>
      </c>
      <c r="L571" s="36">
        <v>891</v>
      </c>
      <c r="M571" s="36">
        <v>186577</v>
      </c>
      <c r="N571" s="36">
        <v>5380759</v>
      </c>
      <c r="O571">
        <v>4</v>
      </c>
    </row>
    <row r="572" spans="1:15">
      <c r="A572" t="s">
        <v>14</v>
      </c>
      <c r="B572">
        <v>2013</v>
      </c>
      <c r="C572" t="s">
        <v>25</v>
      </c>
      <c r="D572" t="s">
        <v>39</v>
      </c>
      <c r="E572" t="s">
        <v>40</v>
      </c>
      <c r="F572" t="s">
        <v>15</v>
      </c>
      <c r="G572" t="s">
        <v>18</v>
      </c>
      <c r="H572" s="35">
        <v>0</v>
      </c>
      <c r="I572" s="41">
        <v>0</v>
      </c>
      <c r="J572" s="35">
        <v>63.2</v>
      </c>
      <c r="K572" s="36">
        <v>4</v>
      </c>
      <c r="L572" s="36">
        <v>265</v>
      </c>
      <c r="M572" s="36">
        <v>16743</v>
      </c>
      <c r="N572" s="36">
        <v>5380759</v>
      </c>
      <c r="O572">
        <v>6</v>
      </c>
    </row>
    <row r="573" spans="1:15">
      <c r="A573" t="s">
        <v>14</v>
      </c>
      <c r="B573">
        <v>2013</v>
      </c>
      <c r="C573" t="s">
        <v>25</v>
      </c>
      <c r="D573" t="s">
        <v>42</v>
      </c>
      <c r="E573" t="s">
        <v>40</v>
      </c>
      <c r="F573" t="s">
        <v>15</v>
      </c>
      <c r="G573" t="s">
        <v>18</v>
      </c>
      <c r="H573" s="35">
        <v>0.6</v>
      </c>
      <c r="I573" s="41">
        <v>3.0000000000000001E-3</v>
      </c>
      <c r="J573" s="35">
        <v>181.2</v>
      </c>
      <c r="K573" s="36">
        <v>5</v>
      </c>
      <c r="L573" s="36">
        <v>18738</v>
      </c>
      <c r="M573" s="36">
        <v>3395097</v>
      </c>
      <c r="N573" s="36">
        <v>5380759</v>
      </c>
      <c r="O573">
        <v>6</v>
      </c>
    </row>
    <row r="574" spans="1:15">
      <c r="A574" t="s">
        <v>14</v>
      </c>
      <c r="B574">
        <v>2013</v>
      </c>
      <c r="C574" t="s">
        <v>30</v>
      </c>
      <c r="D574" t="s">
        <v>39</v>
      </c>
      <c r="E574" t="s">
        <v>40</v>
      </c>
      <c r="F574" t="s">
        <v>15</v>
      </c>
      <c r="G574" t="s">
        <v>18</v>
      </c>
      <c r="H574" s="35">
        <v>0.5</v>
      </c>
      <c r="I574" s="41">
        <v>3.0000000000000001E-3</v>
      </c>
      <c r="J574" s="35">
        <v>191.2</v>
      </c>
      <c r="K574" s="36">
        <v>48</v>
      </c>
      <c r="L574" s="36">
        <v>13620</v>
      </c>
      <c r="M574" s="36">
        <v>2603621</v>
      </c>
      <c r="N574" s="36">
        <v>5380759</v>
      </c>
      <c r="O574">
        <v>11</v>
      </c>
    </row>
    <row r="575" spans="1:15">
      <c r="A575" t="s">
        <v>14</v>
      </c>
      <c r="B575">
        <v>2013</v>
      </c>
      <c r="C575" t="s">
        <v>30</v>
      </c>
      <c r="D575" t="s">
        <v>42</v>
      </c>
      <c r="E575" t="s">
        <v>40</v>
      </c>
      <c r="F575" t="s">
        <v>15</v>
      </c>
      <c r="G575" t="s">
        <v>18</v>
      </c>
      <c r="H575" s="35">
        <v>0.6</v>
      </c>
      <c r="I575" s="41">
        <v>2E-3</v>
      </c>
      <c r="J575" s="35">
        <v>317</v>
      </c>
      <c r="K575" s="36">
        <v>4</v>
      </c>
      <c r="L575" s="36">
        <v>10723</v>
      </c>
      <c r="M575" s="36">
        <v>3398695</v>
      </c>
      <c r="N575" s="36">
        <v>5380759</v>
      </c>
      <c r="O575">
        <v>11</v>
      </c>
    </row>
    <row r="576" spans="1:15">
      <c r="A576" t="s">
        <v>14</v>
      </c>
      <c r="B576">
        <v>2013</v>
      </c>
      <c r="C576" t="s">
        <v>30</v>
      </c>
      <c r="D576" t="s">
        <v>42</v>
      </c>
      <c r="E576" t="s">
        <v>41</v>
      </c>
      <c r="F576" t="s">
        <v>15</v>
      </c>
      <c r="G576" t="s">
        <v>18</v>
      </c>
      <c r="H576" s="35">
        <v>0</v>
      </c>
      <c r="I576" s="41">
        <v>0</v>
      </c>
      <c r="J576" s="35">
        <v>124</v>
      </c>
      <c r="K576" s="36">
        <v>1</v>
      </c>
      <c r="L576" s="36">
        <v>229</v>
      </c>
      <c r="M576" s="36">
        <v>28396</v>
      </c>
      <c r="N576" s="36">
        <v>5380759</v>
      </c>
      <c r="O576">
        <v>11</v>
      </c>
    </row>
    <row r="577" spans="1:15">
      <c r="A577" t="s">
        <v>14</v>
      </c>
      <c r="B577">
        <v>2014</v>
      </c>
      <c r="C577" t="s">
        <v>31</v>
      </c>
      <c r="D577" t="s">
        <v>39</v>
      </c>
      <c r="E577" t="s">
        <v>40</v>
      </c>
      <c r="F577" t="s">
        <v>15</v>
      </c>
      <c r="G577" t="s">
        <v>18</v>
      </c>
      <c r="H577" s="35">
        <v>1.9</v>
      </c>
      <c r="I577" s="41">
        <v>5.0000000000000001E-3</v>
      </c>
      <c r="J577" s="35">
        <v>393.7</v>
      </c>
      <c r="K577" s="36">
        <v>185</v>
      </c>
      <c r="L577" s="36">
        <v>25975</v>
      </c>
      <c r="M577" s="36">
        <v>10226602</v>
      </c>
      <c r="N577" s="36">
        <v>5412924</v>
      </c>
      <c r="O577">
        <v>12</v>
      </c>
    </row>
    <row r="578" spans="1:15">
      <c r="A578" t="s">
        <v>14</v>
      </c>
      <c r="B578">
        <v>2014</v>
      </c>
      <c r="C578" t="s">
        <v>31</v>
      </c>
      <c r="D578" t="s">
        <v>39</v>
      </c>
      <c r="E578" t="s">
        <v>41</v>
      </c>
      <c r="F578" t="s">
        <v>15</v>
      </c>
      <c r="G578" t="s">
        <v>18</v>
      </c>
      <c r="H578" s="35">
        <v>0</v>
      </c>
      <c r="I578" s="41">
        <v>0</v>
      </c>
      <c r="J578" s="35">
        <v>117.5</v>
      </c>
      <c r="K578" s="36">
        <v>7</v>
      </c>
      <c r="L578" s="36">
        <v>1533</v>
      </c>
      <c r="M578" s="36">
        <v>180138</v>
      </c>
      <c r="N578" s="36">
        <v>5412924</v>
      </c>
      <c r="O578">
        <v>12</v>
      </c>
    </row>
    <row r="579" spans="1:15">
      <c r="A579" t="s">
        <v>14</v>
      </c>
      <c r="B579">
        <v>2014</v>
      </c>
      <c r="C579" t="s">
        <v>31</v>
      </c>
      <c r="D579" t="s">
        <v>42</v>
      </c>
      <c r="E579" t="s">
        <v>40</v>
      </c>
      <c r="F579" t="s">
        <v>15</v>
      </c>
      <c r="G579" t="s">
        <v>18</v>
      </c>
      <c r="H579" s="35">
        <v>0.1</v>
      </c>
      <c r="I579" s="41">
        <v>0</v>
      </c>
      <c r="J579" s="35">
        <v>719.9</v>
      </c>
      <c r="K579" s="36">
        <v>4</v>
      </c>
      <c r="L579" s="36">
        <v>534</v>
      </c>
      <c r="M579" s="36">
        <v>384438</v>
      </c>
      <c r="N579" s="36">
        <v>5412924</v>
      </c>
      <c r="O579">
        <v>12</v>
      </c>
    </row>
    <row r="580" spans="1:15">
      <c r="A580" t="s">
        <v>14</v>
      </c>
      <c r="B580">
        <v>2015</v>
      </c>
      <c r="C580" t="s">
        <v>21</v>
      </c>
      <c r="D580" t="s">
        <v>39</v>
      </c>
      <c r="E580" t="s">
        <v>40</v>
      </c>
      <c r="F580" t="s">
        <v>15</v>
      </c>
      <c r="G580" t="s">
        <v>18</v>
      </c>
      <c r="H580" s="35">
        <v>1.4</v>
      </c>
      <c r="I580" s="41">
        <v>2E-3</v>
      </c>
      <c r="J580" s="35">
        <v>618.5</v>
      </c>
      <c r="K580" s="36">
        <v>119</v>
      </c>
      <c r="L580" s="36">
        <v>12455</v>
      </c>
      <c r="M580" s="36">
        <v>7703398</v>
      </c>
      <c r="N580" s="36">
        <v>5446629</v>
      </c>
      <c r="O580">
        <v>2</v>
      </c>
    </row>
    <row r="581" spans="1:15">
      <c r="A581" t="s">
        <v>14</v>
      </c>
      <c r="B581">
        <v>2015</v>
      </c>
      <c r="C581" t="s">
        <v>21</v>
      </c>
      <c r="D581" t="s">
        <v>39</v>
      </c>
      <c r="E581" t="s">
        <v>41</v>
      </c>
      <c r="F581" t="s">
        <v>15</v>
      </c>
      <c r="G581" t="s">
        <v>18</v>
      </c>
      <c r="H581" s="35">
        <v>0</v>
      </c>
      <c r="I581" s="41">
        <v>0</v>
      </c>
      <c r="J581" s="35">
        <v>879.2</v>
      </c>
      <c r="K581" s="36">
        <v>1</v>
      </c>
      <c r="L581" s="36">
        <v>176</v>
      </c>
      <c r="M581" s="36">
        <v>154736</v>
      </c>
      <c r="N581" s="36">
        <v>5446629</v>
      </c>
      <c r="O581">
        <v>2</v>
      </c>
    </row>
    <row r="582" spans="1:15">
      <c r="A582" t="s">
        <v>14</v>
      </c>
      <c r="B582">
        <v>2015</v>
      </c>
      <c r="C582" t="s">
        <v>21</v>
      </c>
      <c r="D582" t="s">
        <v>42</v>
      </c>
      <c r="E582" t="s">
        <v>40</v>
      </c>
      <c r="F582" t="s">
        <v>15</v>
      </c>
      <c r="G582" t="s">
        <v>18</v>
      </c>
      <c r="H582" s="35">
        <v>0.3</v>
      </c>
      <c r="I582" s="41">
        <v>1E-3</v>
      </c>
      <c r="J582" s="35">
        <v>245.7</v>
      </c>
      <c r="K582" s="36">
        <v>3</v>
      </c>
      <c r="L582" s="36">
        <v>7250</v>
      </c>
      <c r="M582" s="36">
        <v>1781200</v>
      </c>
      <c r="N582" s="36">
        <v>5446629</v>
      </c>
      <c r="O582">
        <v>2</v>
      </c>
    </row>
    <row r="583" spans="1:15">
      <c r="A583" t="s">
        <v>14</v>
      </c>
      <c r="B583">
        <v>2015</v>
      </c>
      <c r="C583" t="s">
        <v>23</v>
      </c>
      <c r="D583" t="s">
        <v>39</v>
      </c>
      <c r="E583" t="s">
        <v>40</v>
      </c>
      <c r="F583" t="s">
        <v>15</v>
      </c>
      <c r="G583" t="s">
        <v>18</v>
      </c>
      <c r="H583" s="35">
        <v>0</v>
      </c>
      <c r="I583" s="41">
        <v>0</v>
      </c>
      <c r="J583" s="35">
        <v>274.39999999999998</v>
      </c>
      <c r="K583" s="36">
        <v>3</v>
      </c>
      <c r="L583" s="36">
        <v>13</v>
      </c>
      <c r="M583" s="36">
        <v>3567</v>
      </c>
      <c r="N583" s="36">
        <v>5446629</v>
      </c>
      <c r="O583">
        <v>4</v>
      </c>
    </row>
    <row r="584" spans="1:15">
      <c r="A584" t="s">
        <v>14</v>
      </c>
      <c r="B584">
        <v>2015</v>
      </c>
      <c r="C584" t="s">
        <v>25</v>
      </c>
      <c r="D584" t="s">
        <v>39</v>
      </c>
      <c r="E584" t="s">
        <v>40</v>
      </c>
      <c r="F584" t="s">
        <v>15</v>
      </c>
      <c r="G584" t="s">
        <v>18</v>
      </c>
      <c r="H584" s="35">
        <v>0</v>
      </c>
      <c r="I584" s="41">
        <v>0</v>
      </c>
      <c r="J584" s="35">
        <v>232</v>
      </c>
      <c r="K584" s="36">
        <v>6</v>
      </c>
      <c r="L584" s="36">
        <v>18</v>
      </c>
      <c r="M584" s="36">
        <v>4176</v>
      </c>
      <c r="N584" s="36">
        <v>5446629</v>
      </c>
      <c r="O584">
        <v>6</v>
      </c>
    </row>
    <row r="585" spans="1:15">
      <c r="A585" t="s">
        <v>14</v>
      </c>
      <c r="B585">
        <v>2015</v>
      </c>
      <c r="C585" t="s">
        <v>25</v>
      </c>
      <c r="D585" t="s">
        <v>39</v>
      </c>
      <c r="E585" t="s">
        <v>41</v>
      </c>
      <c r="F585" t="s">
        <v>15</v>
      </c>
      <c r="G585" t="s">
        <v>18</v>
      </c>
      <c r="H585" s="35">
        <v>0.2</v>
      </c>
      <c r="I585" s="41">
        <v>2E-3</v>
      </c>
      <c r="J585" s="35">
        <v>132.69999999999999</v>
      </c>
      <c r="K585" s="36">
        <v>4</v>
      </c>
      <c r="L585" s="36">
        <v>8557</v>
      </c>
      <c r="M585" s="36">
        <v>1135186</v>
      </c>
      <c r="N585" s="36">
        <v>5446629</v>
      </c>
      <c r="O585">
        <v>6</v>
      </c>
    </row>
    <row r="586" spans="1:15">
      <c r="A586" t="s">
        <v>14</v>
      </c>
      <c r="B586">
        <v>2015</v>
      </c>
      <c r="C586" t="s">
        <v>26</v>
      </c>
      <c r="D586" t="s">
        <v>39</v>
      </c>
      <c r="E586" t="s">
        <v>40</v>
      </c>
      <c r="F586" t="s">
        <v>15</v>
      </c>
      <c r="G586" t="s">
        <v>18</v>
      </c>
      <c r="H586" s="35">
        <v>0.1</v>
      </c>
      <c r="I586" s="41">
        <v>1E-3</v>
      </c>
      <c r="J586" s="35">
        <v>101.5</v>
      </c>
      <c r="K586" s="36">
        <v>12</v>
      </c>
      <c r="L586" s="36">
        <v>4198</v>
      </c>
      <c r="M586" s="36">
        <v>426267</v>
      </c>
      <c r="N586" s="36">
        <v>5446629</v>
      </c>
      <c r="O586">
        <v>7</v>
      </c>
    </row>
    <row r="587" spans="1:15">
      <c r="A587" t="s">
        <v>14</v>
      </c>
      <c r="B587">
        <v>2015</v>
      </c>
      <c r="C587" t="s">
        <v>26</v>
      </c>
      <c r="D587" t="s">
        <v>39</v>
      </c>
      <c r="E587" t="s">
        <v>41</v>
      </c>
      <c r="F587" t="s">
        <v>15</v>
      </c>
      <c r="G587" t="s">
        <v>18</v>
      </c>
      <c r="H587" s="35">
        <v>0</v>
      </c>
      <c r="I587" s="41">
        <v>0</v>
      </c>
      <c r="J587" s="35">
        <v>147.30000000000001</v>
      </c>
      <c r="K587" s="36">
        <v>1</v>
      </c>
      <c r="L587" s="36">
        <v>4</v>
      </c>
      <c r="M587" s="36">
        <v>589</v>
      </c>
      <c r="N587" s="36">
        <v>5446629</v>
      </c>
      <c r="O587">
        <v>7</v>
      </c>
    </row>
    <row r="588" spans="1:15">
      <c r="A588" t="s">
        <v>14</v>
      </c>
      <c r="B588">
        <v>2015</v>
      </c>
      <c r="C588" t="s">
        <v>29</v>
      </c>
      <c r="D588" t="s">
        <v>39</v>
      </c>
      <c r="E588" t="s">
        <v>40</v>
      </c>
      <c r="F588" t="s">
        <v>15</v>
      </c>
      <c r="G588" t="s">
        <v>18</v>
      </c>
      <c r="H588" s="35">
        <v>0</v>
      </c>
      <c r="I588" s="41">
        <v>0</v>
      </c>
      <c r="J588" s="35">
        <v>193</v>
      </c>
      <c r="K588" s="36">
        <v>4</v>
      </c>
      <c r="L588" s="36">
        <v>828</v>
      </c>
      <c r="M588" s="36">
        <v>159837</v>
      </c>
      <c r="N588" s="36">
        <v>5446629</v>
      </c>
      <c r="O588">
        <v>10</v>
      </c>
    </row>
    <row r="589" spans="1:15">
      <c r="A589" t="s">
        <v>14</v>
      </c>
      <c r="B589">
        <v>2015</v>
      </c>
      <c r="C589" t="s">
        <v>29</v>
      </c>
      <c r="D589" t="s">
        <v>42</v>
      </c>
      <c r="E589" t="s">
        <v>40</v>
      </c>
      <c r="F589" t="s">
        <v>15</v>
      </c>
      <c r="G589" t="s">
        <v>18</v>
      </c>
      <c r="H589" s="35">
        <v>1.3</v>
      </c>
      <c r="I589" s="41">
        <v>4.0000000000000001E-3</v>
      </c>
      <c r="J589" s="35">
        <v>313.10000000000002</v>
      </c>
      <c r="K589" s="36">
        <v>2</v>
      </c>
      <c r="L589" s="36">
        <v>22123</v>
      </c>
      <c r="M589" s="36">
        <v>6926483</v>
      </c>
      <c r="N589" s="36">
        <v>5446629</v>
      </c>
      <c r="O589">
        <v>10</v>
      </c>
    </row>
    <row r="590" spans="1:15">
      <c r="A590" t="s">
        <v>14</v>
      </c>
      <c r="B590">
        <v>2015</v>
      </c>
      <c r="C590" t="s">
        <v>31</v>
      </c>
      <c r="D590" t="s">
        <v>39</v>
      </c>
      <c r="E590" t="s">
        <v>40</v>
      </c>
      <c r="F590" t="s">
        <v>15</v>
      </c>
      <c r="G590" t="s">
        <v>18</v>
      </c>
      <c r="H590" s="35">
        <v>0.3</v>
      </c>
      <c r="I590" s="41">
        <v>1E-3</v>
      </c>
      <c r="J590" s="35">
        <v>275.5</v>
      </c>
      <c r="K590" s="36">
        <v>34</v>
      </c>
      <c r="L590" s="36">
        <v>5409</v>
      </c>
      <c r="M590" s="36">
        <v>1490380</v>
      </c>
      <c r="N590" s="36">
        <v>5446629</v>
      </c>
      <c r="O590">
        <v>12</v>
      </c>
    </row>
    <row r="591" spans="1:15">
      <c r="A591" t="s">
        <v>14</v>
      </c>
      <c r="B591">
        <v>2015</v>
      </c>
      <c r="C591" t="s">
        <v>31</v>
      </c>
      <c r="D591" t="s">
        <v>39</v>
      </c>
      <c r="E591" t="s">
        <v>41</v>
      </c>
      <c r="F591" t="s">
        <v>15</v>
      </c>
      <c r="G591" t="s">
        <v>18</v>
      </c>
      <c r="H591" s="35">
        <v>0</v>
      </c>
      <c r="I591" s="41">
        <v>0</v>
      </c>
      <c r="J591" s="35">
        <v>641</v>
      </c>
      <c r="K591" s="36">
        <v>1</v>
      </c>
      <c r="L591" s="36">
        <v>1</v>
      </c>
      <c r="M591" s="36">
        <v>641</v>
      </c>
      <c r="N591" s="36">
        <v>5446629</v>
      </c>
      <c r="O591">
        <v>12</v>
      </c>
    </row>
    <row r="592" spans="1:15">
      <c r="A592" t="s">
        <v>14</v>
      </c>
      <c r="B592">
        <v>2016</v>
      </c>
      <c r="C592" t="s">
        <v>21</v>
      </c>
      <c r="D592" t="s">
        <v>39</v>
      </c>
      <c r="E592" t="s">
        <v>40</v>
      </c>
      <c r="F592" t="s">
        <v>15</v>
      </c>
      <c r="G592" t="s">
        <v>18</v>
      </c>
      <c r="H592" s="35">
        <v>0.2</v>
      </c>
      <c r="I592" s="41">
        <v>2E-3</v>
      </c>
      <c r="J592" s="35">
        <v>109</v>
      </c>
      <c r="K592" s="36">
        <v>17</v>
      </c>
      <c r="L592" s="36">
        <v>11265</v>
      </c>
      <c r="M592" s="36">
        <v>1227364</v>
      </c>
      <c r="N592" s="36">
        <v>5481869</v>
      </c>
      <c r="O592">
        <v>2</v>
      </c>
    </row>
    <row r="593" spans="1:15">
      <c r="A593" t="s">
        <v>14</v>
      </c>
      <c r="B593">
        <v>2016</v>
      </c>
      <c r="C593" t="s">
        <v>21</v>
      </c>
      <c r="D593" t="s">
        <v>42</v>
      </c>
      <c r="E593" t="s">
        <v>40</v>
      </c>
      <c r="F593" t="s">
        <v>15</v>
      </c>
      <c r="G593" t="s">
        <v>18</v>
      </c>
      <c r="H593" s="35">
        <v>0.1</v>
      </c>
      <c r="I593" s="41">
        <v>1E-3</v>
      </c>
      <c r="J593" s="35">
        <v>90</v>
      </c>
      <c r="K593" s="36">
        <v>1</v>
      </c>
      <c r="L593" s="36">
        <v>3676</v>
      </c>
      <c r="M593" s="36">
        <v>330840</v>
      </c>
      <c r="N593" s="36">
        <v>5481869</v>
      </c>
      <c r="O593">
        <v>2</v>
      </c>
    </row>
    <row r="594" spans="1:15">
      <c r="A594" t="s">
        <v>14</v>
      </c>
      <c r="B594">
        <v>2016</v>
      </c>
      <c r="C594" t="s">
        <v>22</v>
      </c>
      <c r="D594" t="s">
        <v>39</v>
      </c>
      <c r="E594" t="s">
        <v>40</v>
      </c>
      <c r="F594" t="s">
        <v>15</v>
      </c>
      <c r="G594" t="s">
        <v>18</v>
      </c>
      <c r="H594" s="35">
        <v>0.4</v>
      </c>
      <c r="I594" s="41">
        <v>1E-3</v>
      </c>
      <c r="J594" s="35">
        <v>354.6</v>
      </c>
      <c r="K594" s="36">
        <v>42</v>
      </c>
      <c r="L594" s="36">
        <v>6680</v>
      </c>
      <c r="M594" s="36">
        <v>2368666</v>
      </c>
      <c r="N594" s="36">
        <v>5481869</v>
      </c>
      <c r="O594">
        <v>3</v>
      </c>
    </row>
    <row r="595" spans="1:15">
      <c r="A595" t="s">
        <v>14</v>
      </c>
      <c r="B595">
        <v>2016</v>
      </c>
      <c r="C595" t="s">
        <v>22</v>
      </c>
      <c r="D595" t="s">
        <v>42</v>
      </c>
      <c r="E595" t="s">
        <v>40</v>
      </c>
      <c r="F595" t="s">
        <v>15</v>
      </c>
      <c r="G595" t="s">
        <v>18</v>
      </c>
      <c r="H595" s="35">
        <v>0</v>
      </c>
      <c r="I595" s="41">
        <v>0</v>
      </c>
      <c r="J595" s="35">
        <v>103.3</v>
      </c>
      <c r="K595" s="36">
        <v>2</v>
      </c>
      <c r="L595" s="36">
        <v>1244</v>
      </c>
      <c r="M595" s="36">
        <v>128504</v>
      </c>
      <c r="N595" s="36">
        <v>5481869</v>
      </c>
      <c r="O595">
        <v>3</v>
      </c>
    </row>
    <row r="596" spans="1:15">
      <c r="A596" t="s">
        <v>14</v>
      </c>
      <c r="B596">
        <v>2016</v>
      </c>
      <c r="C596" t="s">
        <v>29</v>
      </c>
      <c r="D596" t="s">
        <v>39</v>
      </c>
      <c r="E596" t="s">
        <v>40</v>
      </c>
      <c r="F596" t="s">
        <v>15</v>
      </c>
      <c r="G596" t="s">
        <v>18</v>
      </c>
      <c r="H596" s="35">
        <v>0.1</v>
      </c>
      <c r="I596" s="41">
        <v>1E-3</v>
      </c>
      <c r="J596" s="35">
        <v>146</v>
      </c>
      <c r="K596" s="36">
        <v>22</v>
      </c>
      <c r="L596" s="36">
        <v>5180</v>
      </c>
      <c r="M596" s="36">
        <v>756267</v>
      </c>
      <c r="N596" s="36">
        <v>5481869</v>
      </c>
      <c r="O596">
        <v>10</v>
      </c>
    </row>
    <row r="597" spans="1:15">
      <c r="A597" t="s">
        <v>14</v>
      </c>
      <c r="B597">
        <v>2016</v>
      </c>
      <c r="C597" t="s">
        <v>29</v>
      </c>
      <c r="D597" t="s">
        <v>39</v>
      </c>
      <c r="E597" t="s">
        <v>41</v>
      </c>
      <c r="F597" t="s">
        <v>15</v>
      </c>
      <c r="G597" t="s">
        <v>18</v>
      </c>
      <c r="H597" s="35">
        <v>0</v>
      </c>
      <c r="I597" s="41">
        <v>0</v>
      </c>
      <c r="J597" s="35">
        <v>184.3</v>
      </c>
      <c r="K597" s="36">
        <v>1</v>
      </c>
      <c r="L597" s="36">
        <v>129</v>
      </c>
      <c r="M597" s="36">
        <v>23770</v>
      </c>
      <c r="N597" s="36">
        <v>5481869</v>
      </c>
      <c r="O597">
        <v>10</v>
      </c>
    </row>
    <row r="598" spans="1:15">
      <c r="A598" t="s">
        <v>14</v>
      </c>
      <c r="B598">
        <v>2017</v>
      </c>
      <c r="C598" t="s">
        <v>20</v>
      </c>
      <c r="D598" t="s">
        <v>39</v>
      </c>
      <c r="E598" t="s">
        <v>40</v>
      </c>
      <c r="F598" t="s">
        <v>15</v>
      </c>
      <c r="G598" t="s">
        <v>18</v>
      </c>
      <c r="H598" s="35">
        <v>6.2</v>
      </c>
      <c r="I598" s="41">
        <v>8.0000000000000002E-3</v>
      </c>
      <c r="J598" s="35">
        <v>789.6</v>
      </c>
      <c r="K598" s="36">
        <v>350</v>
      </c>
      <c r="L598" s="36">
        <v>43664</v>
      </c>
      <c r="M598" s="36">
        <v>34479215</v>
      </c>
      <c r="N598" s="36">
        <v>5517212</v>
      </c>
      <c r="O598">
        <v>1</v>
      </c>
    </row>
    <row r="599" spans="1:15">
      <c r="A599" t="s">
        <v>14</v>
      </c>
      <c r="B599">
        <v>2017</v>
      </c>
      <c r="C599" t="s">
        <v>20</v>
      </c>
      <c r="D599" t="s">
        <v>39</v>
      </c>
      <c r="E599" t="s">
        <v>41</v>
      </c>
      <c r="F599" t="s">
        <v>15</v>
      </c>
      <c r="G599" t="s">
        <v>18</v>
      </c>
      <c r="H599" s="35">
        <v>0.2</v>
      </c>
      <c r="I599" s="41">
        <v>0</v>
      </c>
      <c r="J599" s="35">
        <v>492.8</v>
      </c>
      <c r="K599" s="36">
        <v>20</v>
      </c>
      <c r="L599" s="36">
        <v>2744</v>
      </c>
      <c r="M599" s="36">
        <v>1352327</v>
      </c>
      <c r="N599" s="36">
        <v>5517212</v>
      </c>
      <c r="O599">
        <v>1</v>
      </c>
    </row>
    <row r="600" spans="1:15">
      <c r="A600" t="s">
        <v>14</v>
      </c>
      <c r="B600">
        <v>2017</v>
      </c>
      <c r="C600" t="s">
        <v>20</v>
      </c>
      <c r="D600" t="s">
        <v>42</v>
      </c>
      <c r="E600" t="s">
        <v>40</v>
      </c>
      <c r="F600" t="s">
        <v>15</v>
      </c>
      <c r="G600" t="s">
        <v>18</v>
      </c>
      <c r="H600" s="35">
        <v>2.5</v>
      </c>
      <c r="I600" s="41">
        <v>5.0000000000000001E-3</v>
      </c>
      <c r="J600" s="35">
        <v>479.3</v>
      </c>
      <c r="K600" s="36">
        <v>12</v>
      </c>
      <c r="L600" s="36">
        <v>28263</v>
      </c>
      <c r="M600" s="36">
        <v>13547312</v>
      </c>
      <c r="N600" s="36">
        <v>5517212</v>
      </c>
      <c r="O600">
        <v>1</v>
      </c>
    </row>
    <row r="601" spans="1:15">
      <c r="A601" t="s">
        <v>14</v>
      </c>
      <c r="B601">
        <v>2017</v>
      </c>
      <c r="C601" t="s">
        <v>21</v>
      </c>
      <c r="D601" t="s">
        <v>39</v>
      </c>
      <c r="E601" t="s">
        <v>40</v>
      </c>
      <c r="F601" t="s">
        <v>15</v>
      </c>
      <c r="G601" t="s">
        <v>18</v>
      </c>
      <c r="H601" s="35">
        <v>2.4</v>
      </c>
      <c r="I601" s="41">
        <v>3.0000000000000001E-3</v>
      </c>
      <c r="J601" s="35">
        <v>704.2</v>
      </c>
      <c r="K601" s="36">
        <v>169</v>
      </c>
      <c r="L601" s="36">
        <v>18759</v>
      </c>
      <c r="M601" s="36">
        <v>13210018</v>
      </c>
      <c r="N601" s="36">
        <v>5517212</v>
      </c>
      <c r="O601">
        <v>2</v>
      </c>
    </row>
    <row r="602" spans="1:15">
      <c r="A602" t="s">
        <v>14</v>
      </c>
      <c r="B602">
        <v>2017</v>
      </c>
      <c r="C602" t="s">
        <v>21</v>
      </c>
      <c r="D602" t="s">
        <v>39</v>
      </c>
      <c r="E602" t="s">
        <v>41</v>
      </c>
      <c r="F602" t="s">
        <v>15</v>
      </c>
      <c r="G602" t="s">
        <v>18</v>
      </c>
      <c r="H602" s="35">
        <v>0.2</v>
      </c>
      <c r="I602" s="41">
        <v>0</v>
      </c>
      <c r="J602" s="35">
        <v>1542.9</v>
      </c>
      <c r="K602" s="36">
        <v>7</v>
      </c>
      <c r="L602" s="36">
        <v>657</v>
      </c>
      <c r="M602" s="36">
        <v>1013660</v>
      </c>
      <c r="N602" s="36">
        <v>5517212</v>
      </c>
      <c r="O602">
        <v>2</v>
      </c>
    </row>
    <row r="603" spans="1:15">
      <c r="A603" t="s">
        <v>14</v>
      </c>
      <c r="B603">
        <v>2017</v>
      </c>
      <c r="C603" t="s">
        <v>21</v>
      </c>
      <c r="D603" t="s">
        <v>42</v>
      </c>
      <c r="E603" t="s">
        <v>40</v>
      </c>
      <c r="F603" t="s">
        <v>15</v>
      </c>
      <c r="G603" t="s">
        <v>18</v>
      </c>
      <c r="H603" s="35">
        <v>0.6</v>
      </c>
      <c r="I603" s="41">
        <v>2E-3</v>
      </c>
      <c r="J603" s="35">
        <v>327.10000000000002</v>
      </c>
      <c r="K603" s="36">
        <v>5</v>
      </c>
      <c r="L603" s="36">
        <v>9668</v>
      </c>
      <c r="M603" s="36">
        <v>3162259</v>
      </c>
      <c r="N603" s="36">
        <v>5517212</v>
      </c>
      <c r="O603">
        <v>2</v>
      </c>
    </row>
    <row r="604" spans="1:15">
      <c r="A604" t="s">
        <v>14</v>
      </c>
      <c r="B604">
        <v>2017</v>
      </c>
      <c r="C604" t="s">
        <v>23</v>
      </c>
      <c r="D604" t="s">
        <v>39</v>
      </c>
      <c r="E604" t="s">
        <v>40</v>
      </c>
      <c r="F604" t="s">
        <v>15</v>
      </c>
      <c r="G604" t="s">
        <v>18</v>
      </c>
      <c r="H604" s="35">
        <v>0.5</v>
      </c>
      <c r="I604" s="41">
        <v>1E-3</v>
      </c>
      <c r="J604" s="35">
        <v>525.20000000000005</v>
      </c>
      <c r="K604" s="36">
        <v>50</v>
      </c>
      <c r="L604" s="36">
        <v>5224</v>
      </c>
      <c r="M604" s="36">
        <v>2743595</v>
      </c>
      <c r="N604" s="36">
        <v>5517212</v>
      </c>
      <c r="O604">
        <v>4</v>
      </c>
    </row>
    <row r="605" spans="1:15">
      <c r="A605" t="s">
        <v>14</v>
      </c>
      <c r="B605">
        <v>2017</v>
      </c>
      <c r="C605" t="s">
        <v>23</v>
      </c>
      <c r="D605" t="s">
        <v>39</v>
      </c>
      <c r="E605" t="s">
        <v>41</v>
      </c>
      <c r="F605" t="s">
        <v>15</v>
      </c>
      <c r="G605" t="s">
        <v>18</v>
      </c>
      <c r="H605" s="35">
        <v>0</v>
      </c>
      <c r="I605" s="41">
        <v>0</v>
      </c>
      <c r="J605" s="35">
        <v>173.9</v>
      </c>
      <c r="K605" s="36">
        <v>5</v>
      </c>
      <c r="L605" s="36">
        <v>563</v>
      </c>
      <c r="M605" s="36">
        <v>97895</v>
      </c>
      <c r="N605" s="36">
        <v>5517212</v>
      </c>
      <c r="O605">
        <v>4</v>
      </c>
    </row>
    <row r="606" spans="1:15">
      <c r="A606" t="s">
        <v>14</v>
      </c>
      <c r="B606">
        <v>2017</v>
      </c>
      <c r="C606" t="s">
        <v>25</v>
      </c>
      <c r="D606" t="s">
        <v>39</v>
      </c>
      <c r="E606" t="s">
        <v>40</v>
      </c>
      <c r="F606" t="s">
        <v>15</v>
      </c>
      <c r="G606" t="s">
        <v>18</v>
      </c>
      <c r="H606" s="35">
        <v>0.1</v>
      </c>
      <c r="I606" s="41">
        <v>1E-3</v>
      </c>
      <c r="J606" s="35">
        <v>101.5</v>
      </c>
      <c r="K606" s="36">
        <v>24</v>
      </c>
      <c r="L606" s="36">
        <v>4030</v>
      </c>
      <c r="M606" s="36">
        <v>408991</v>
      </c>
      <c r="N606" s="36">
        <v>5517212</v>
      </c>
      <c r="O606">
        <v>6</v>
      </c>
    </row>
    <row r="607" spans="1:15">
      <c r="A607" t="s">
        <v>14</v>
      </c>
      <c r="B607">
        <v>2017</v>
      </c>
      <c r="C607" t="s">
        <v>25</v>
      </c>
      <c r="D607" t="s">
        <v>39</v>
      </c>
      <c r="E607" t="s">
        <v>41</v>
      </c>
      <c r="F607" t="s">
        <v>15</v>
      </c>
      <c r="G607" t="s">
        <v>18</v>
      </c>
      <c r="H607" s="35">
        <v>0</v>
      </c>
      <c r="I607" s="41">
        <v>0</v>
      </c>
      <c r="J607" s="35">
        <v>126.1</v>
      </c>
      <c r="K607" s="36">
        <v>2</v>
      </c>
      <c r="L607" s="36">
        <v>1706</v>
      </c>
      <c r="M607" s="36">
        <v>215167</v>
      </c>
      <c r="N607" s="36">
        <v>5517212</v>
      </c>
      <c r="O607">
        <v>6</v>
      </c>
    </row>
    <row r="608" spans="1:15">
      <c r="A608" t="s">
        <v>14</v>
      </c>
      <c r="B608">
        <v>2017</v>
      </c>
      <c r="C608" t="s">
        <v>28</v>
      </c>
      <c r="D608" t="s">
        <v>39</v>
      </c>
      <c r="E608" t="s">
        <v>40</v>
      </c>
      <c r="F608" t="s">
        <v>15</v>
      </c>
      <c r="G608" t="s">
        <v>18</v>
      </c>
      <c r="H608" s="35">
        <v>0</v>
      </c>
      <c r="I608" s="41">
        <v>0</v>
      </c>
      <c r="J608" s="35">
        <v>145.80000000000001</v>
      </c>
      <c r="K608" s="36">
        <v>27</v>
      </c>
      <c r="L608" s="36">
        <v>932</v>
      </c>
      <c r="M608" s="36">
        <v>135863</v>
      </c>
      <c r="N608" s="36">
        <v>5517212</v>
      </c>
      <c r="O608">
        <v>9</v>
      </c>
    </row>
    <row r="609" spans="1:15">
      <c r="A609" t="s">
        <v>14</v>
      </c>
      <c r="B609">
        <v>2017</v>
      </c>
      <c r="C609" t="s">
        <v>28</v>
      </c>
      <c r="D609" t="s">
        <v>39</v>
      </c>
      <c r="E609" t="s">
        <v>41</v>
      </c>
      <c r="F609" t="s">
        <v>15</v>
      </c>
      <c r="G609" t="s">
        <v>18</v>
      </c>
      <c r="H609" s="35">
        <v>0</v>
      </c>
      <c r="I609" s="41">
        <v>0</v>
      </c>
      <c r="J609" s="35">
        <v>98.2</v>
      </c>
      <c r="K609" s="36">
        <v>2</v>
      </c>
      <c r="L609" s="36">
        <v>71</v>
      </c>
      <c r="M609" s="36">
        <v>6972</v>
      </c>
      <c r="N609" s="36">
        <v>5517212</v>
      </c>
      <c r="O609">
        <v>9</v>
      </c>
    </row>
    <row r="610" spans="1:15">
      <c r="A610" t="s">
        <v>14</v>
      </c>
      <c r="B610">
        <v>2017</v>
      </c>
      <c r="C610" t="s">
        <v>29</v>
      </c>
      <c r="D610" t="s">
        <v>39</v>
      </c>
      <c r="E610" t="s">
        <v>40</v>
      </c>
      <c r="F610" t="s">
        <v>15</v>
      </c>
      <c r="G610" t="s">
        <v>18</v>
      </c>
      <c r="H610" s="35">
        <v>2.4</v>
      </c>
      <c r="I610" s="41">
        <v>2E-3</v>
      </c>
      <c r="J610" s="35">
        <v>1534.4</v>
      </c>
      <c r="K610" s="36">
        <v>85</v>
      </c>
      <c r="L610" s="36">
        <v>8727</v>
      </c>
      <c r="M610" s="36">
        <v>13390362</v>
      </c>
      <c r="N610" s="36">
        <v>5517212</v>
      </c>
      <c r="O610">
        <v>10</v>
      </c>
    </row>
    <row r="611" spans="1:15">
      <c r="A611" t="s">
        <v>14</v>
      </c>
      <c r="B611">
        <v>2017</v>
      </c>
      <c r="C611" t="s">
        <v>29</v>
      </c>
      <c r="D611" t="s">
        <v>39</v>
      </c>
      <c r="E611" t="s">
        <v>41</v>
      </c>
      <c r="F611" t="s">
        <v>15</v>
      </c>
      <c r="G611" t="s">
        <v>18</v>
      </c>
      <c r="H611" s="35">
        <v>0.2</v>
      </c>
      <c r="I611" s="41">
        <v>0</v>
      </c>
      <c r="J611" s="35">
        <v>6618.1</v>
      </c>
      <c r="K611" s="36">
        <v>6</v>
      </c>
      <c r="L611" s="36">
        <v>140</v>
      </c>
      <c r="M611" s="36">
        <v>926531</v>
      </c>
      <c r="N611" s="36">
        <v>5517212</v>
      </c>
      <c r="O611">
        <v>10</v>
      </c>
    </row>
    <row r="612" spans="1:15">
      <c r="A612" t="s">
        <v>14</v>
      </c>
      <c r="B612">
        <v>2017</v>
      </c>
      <c r="C612" t="s">
        <v>29</v>
      </c>
      <c r="D612" t="s">
        <v>42</v>
      </c>
      <c r="E612" t="s">
        <v>40</v>
      </c>
      <c r="F612" t="s">
        <v>15</v>
      </c>
      <c r="G612" t="s">
        <v>18</v>
      </c>
      <c r="H612" s="35">
        <v>0.1</v>
      </c>
      <c r="I612" s="41">
        <v>0</v>
      </c>
      <c r="J612" s="35">
        <v>200.4</v>
      </c>
      <c r="K612" s="36">
        <v>2</v>
      </c>
      <c r="L612" s="36">
        <v>1824</v>
      </c>
      <c r="M612" s="36">
        <v>365547</v>
      </c>
      <c r="N612" s="36">
        <v>5517212</v>
      </c>
      <c r="O612">
        <v>10</v>
      </c>
    </row>
    <row r="613" spans="1:15">
      <c r="A613" t="s">
        <v>14</v>
      </c>
      <c r="B613">
        <v>2017</v>
      </c>
      <c r="C613" t="s">
        <v>31</v>
      </c>
      <c r="D613" t="s">
        <v>39</v>
      </c>
      <c r="E613" t="s">
        <v>40</v>
      </c>
      <c r="F613" t="s">
        <v>15</v>
      </c>
      <c r="G613" t="s">
        <v>18</v>
      </c>
      <c r="H613" s="35">
        <v>0.2</v>
      </c>
      <c r="I613" s="41">
        <v>1E-3</v>
      </c>
      <c r="J613" s="35">
        <v>246.2</v>
      </c>
      <c r="K613" s="36">
        <v>35</v>
      </c>
      <c r="L613" s="36">
        <v>4359</v>
      </c>
      <c r="M613" s="36">
        <v>1073330</v>
      </c>
      <c r="N613" s="36">
        <v>5517212</v>
      </c>
      <c r="O613">
        <v>12</v>
      </c>
    </row>
    <row r="614" spans="1:15">
      <c r="A614" t="s">
        <v>14</v>
      </c>
      <c r="B614">
        <v>2017</v>
      </c>
      <c r="C614" t="s">
        <v>31</v>
      </c>
      <c r="D614" t="s">
        <v>42</v>
      </c>
      <c r="E614" t="s">
        <v>40</v>
      </c>
      <c r="F614" t="s">
        <v>15</v>
      </c>
      <c r="G614" t="s">
        <v>18</v>
      </c>
      <c r="H614" s="35">
        <v>0</v>
      </c>
      <c r="I614" s="41">
        <v>1E-3</v>
      </c>
      <c r="J614" s="35">
        <v>57.5</v>
      </c>
      <c r="K614" s="36">
        <v>1</v>
      </c>
      <c r="L614" s="36">
        <v>3542</v>
      </c>
      <c r="M614" s="36">
        <v>203754</v>
      </c>
      <c r="N614" s="36">
        <v>5517212</v>
      </c>
      <c r="O614">
        <v>12</v>
      </c>
    </row>
    <row r="615" spans="1:15">
      <c r="A615" t="s">
        <v>14</v>
      </c>
      <c r="B615">
        <v>2018</v>
      </c>
      <c r="C615" t="s">
        <v>22</v>
      </c>
      <c r="D615" t="s">
        <v>39</v>
      </c>
      <c r="E615" t="s">
        <v>40</v>
      </c>
      <c r="F615" t="s">
        <v>15</v>
      </c>
      <c r="G615" t="s">
        <v>18</v>
      </c>
      <c r="H615" s="35">
        <v>0.1</v>
      </c>
      <c r="I615" s="41">
        <v>1E-3</v>
      </c>
      <c r="J615" s="35">
        <v>126.4</v>
      </c>
      <c r="K615" s="36">
        <v>13</v>
      </c>
      <c r="L615" s="36">
        <v>3952</v>
      </c>
      <c r="M615" s="36">
        <v>499505</v>
      </c>
      <c r="N615" s="36">
        <v>5547929</v>
      </c>
      <c r="O615">
        <v>3</v>
      </c>
    </row>
    <row r="616" spans="1:15">
      <c r="A616" t="s">
        <v>14</v>
      </c>
      <c r="B616">
        <v>2018</v>
      </c>
      <c r="C616" t="s">
        <v>24</v>
      </c>
      <c r="D616" t="s">
        <v>39</v>
      </c>
      <c r="E616" t="s">
        <v>40</v>
      </c>
      <c r="F616" t="s">
        <v>15</v>
      </c>
      <c r="G616" t="s">
        <v>18</v>
      </c>
      <c r="H616" s="35">
        <v>0</v>
      </c>
      <c r="I616" s="41">
        <v>0</v>
      </c>
      <c r="J616" s="35">
        <v>127.3</v>
      </c>
      <c r="K616" s="36">
        <v>3</v>
      </c>
      <c r="L616" s="36">
        <v>19</v>
      </c>
      <c r="M616" s="36">
        <v>2419</v>
      </c>
      <c r="N616" s="36">
        <v>5547929</v>
      </c>
      <c r="O616">
        <v>5</v>
      </c>
    </row>
    <row r="617" spans="1:15">
      <c r="A617" t="s">
        <v>14</v>
      </c>
      <c r="B617">
        <v>2018</v>
      </c>
      <c r="C617" t="s">
        <v>26</v>
      </c>
      <c r="D617" t="s">
        <v>39</v>
      </c>
      <c r="E617" t="s">
        <v>40</v>
      </c>
      <c r="F617" t="s">
        <v>15</v>
      </c>
      <c r="G617" t="s">
        <v>18</v>
      </c>
      <c r="H617" s="35">
        <v>0</v>
      </c>
      <c r="I617" s="41">
        <v>0</v>
      </c>
      <c r="J617" s="35">
        <v>421.4</v>
      </c>
      <c r="K617" s="36">
        <v>3</v>
      </c>
      <c r="L617" s="36">
        <v>11</v>
      </c>
      <c r="M617" s="36">
        <v>4635</v>
      </c>
      <c r="N617" s="36">
        <v>5547929</v>
      </c>
      <c r="O617">
        <v>7</v>
      </c>
    </row>
    <row r="618" spans="1:15">
      <c r="A618" t="s">
        <v>14</v>
      </c>
      <c r="B618">
        <v>2018</v>
      </c>
      <c r="C618" t="s">
        <v>26</v>
      </c>
      <c r="D618" t="s">
        <v>39</v>
      </c>
      <c r="E618" t="s">
        <v>41</v>
      </c>
      <c r="F618" t="s">
        <v>15</v>
      </c>
      <c r="G618" t="s">
        <v>18</v>
      </c>
      <c r="H618" s="35">
        <v>0.1</v>
      </c>
      <c r="I618" s="41">
        <v>0</v>
      </c>
      <c r="J618" s="35">
        <v>884</v>
      </c>
      <c r="K618" s="36">
        <v>1</v>
      </c>
      <c r="L618" s="36">
        <v>909</v>
      </c>
      <c r="M618" s="36">
        <v>803517</v>
      </c>
      <c r="N618" s="36">
        <v>5547929</v>
      </c>
      <c r="O618">
        <v>7</v>
      </c>
    </row>
    <row r="619" spans="1:15">
      <c r="A619" t="s">
        <v>14</v>
      </c>
      <c r="B619">
        <v>2018</v>
      </c>
      <c r="C619" t="s">
        <v>29</v>
      </c>
      <c r="D619" t="s">
        <v>39</v>
      </c>
      <c r="E619" t="s">
        <v>40</v>
      </c>
      <c r="F619" t="s">
        <v>15</v>
      </c>
      <c r="G619" t="s">
        <v>18</v>
      </c>
      <c r="H619" s="35">
        <v>0.4</v>
      </c>
      <c r="I619" s="41">
        <v>0</v>
      </c>
      <c r="J619" s="35">
        <v>2399.6</v>
      </c>
      <c r="K619" s="36">
        <v>5</v>
      </c>
      <c r="L619" s="36">
        <v>829</v>
      </c>
      <c r="M619" s="36">
        <v>1989233</v>
      </c>
      <c r="N619" s="36">
        <v>5547929</v>
      </c>
      <c r="O619">
        <v>10</v>
      </c>
    </row>
    <row r="620" spans="1:15">
      <c r="A620" t="s">
        <v>14</v>
      </c>
      <c r="B620">
        <v>2018</v>
      </c>
      <c r="C620" t="s">
        <v>29</v>
      </c>
      <c r="D620" t="s">
        <v>39</v>
      </c>
      <c r="E620" t="s">
        <v>41</v>
      </c>
      <c r="F620" t="s">
        <v>15</v>
      </c>
      <c r="G620" t="s">
        <v>18</v>
      </c>
      <c r="H620" s="35">
        <v>0</v>
      </c>
      <c r="I620" s="41">
        <v>0</v>
      </c>
      <c r="J620" s="35">
        <v>802.1</v>
      </c>
      <c r="K620" s="36">
        <v>2</v>
      </c>
      <c r="L620" s="36">
        <v>97</v>
      </c>
      <c r="M620" s="36">
        <v>77800</v>
      </c>
      <c r="N620" s="36">
        <v>5547929</v>
      </c>
      <c r="O620">
        <v>10</v>
      </c>
    </row>
    <row r="621" spans="1:15">
      <c r="A621" t="s">
        <v>14</v>
      </c>
      <c r="B621">
        <v>2018</v>
      </c>
      <c r="C621" t="s">
        <v>30</v>
      </c>
      <c r="D621" t="s">
        <v>39</v>
      </c>
      <c r="E621" t="s">
        <v>40</v>
      </c>
      <c r="F621" t="s">
        <v>15</v>
      </c>
      <c r="G621" t="s">
        <v>18</v>
      </c>
      <c r="H621" s="35">
        <v>0.4</v>
      </c>
      <c r="I621" s="41">
        <v>2E-3</v>
      </c>
      <c r="J621" s="35">
        <v>226.8</v>
      </c>
      <c r="K621" s="36">
        <v>38</v>
      </c>
      <c r="L621" s="36">
        <v>8856</v>
      </c>
      <c r="M621" s="36">
        <v>2008144</v>
      </c>
      <c r="N621" s="36">
        <v>5547929</v>
      </c>
      <c r="O621">
        <v>11</v>
      </c>
    </row>
    <row r="622" spans="1:15">
      <c r="A622" t="s">
        <v>14</v>
      </c>
      <c r="B622">
        <v>2018</v>
      </c>
      <c r="C622" t="s">
        <v>30</v>
      </c>
      <c r="D622" t="s">
        <v>39</v>
      </c>
      <c r="E622" t="s">
        <v>41</v>
      </c>
      <c r="F622" t="s">
        <v>15</v>
      </c>
      <c r="G622" t="s">
        <v>18</v>
      </c>
      <c r="H622" s="35">
        <v>0</v>
      </c>
      <c r="I622" s="41">
        <v>0</v>
      </c>
      <c r="J622" s="35">
        <v>344</v>
      </c>
      <c r="K622" s="36">
        <v>1</v>
      </c>
      <c r="L622" s="36">
        <v>8</v>
      </c>
      <c r="M622" s="36">
        <v>2752</v>
      </c>
      <c r="N622" s="36">
        <v>5547929</v>
      </c>
      <c r="O622">
        <v>11</v>
      </c>
    </row>
    <row r="623" spans="1:15">
      <c r="A623" t="s">
        <v>14</v>
      </c>
      <c r="B623">
        <v>2019</v>
      </c>
      <c r="C623" t="s">
        <v>20</v>
      </c>
      <c r="D623" t="s">
        <v>39</v>
      </c>
      <c r="E623" t="s">
        <v>40</v>
      </c>
      <c r="F623" t="s">
        <v>15</v>
      </c>
      <c r="G623" t="s">
        <v>18</v>
      </c>
      <c r="H623" s="35">
        <v>1.3</v>
      </c>
      <c r="I623" s="41">
        <v>3.0000000000000001E-3</v>
      </c>
      <c r="J623" s="35">
        <v>379.7</v>
      </c>
      <c r="K623" s="36">
        <v>107</v>
      </c>
      <c r="L623" s="36">
        <v>19415</v>
      </c>
      <c r="M623" s="36">
        <v>7372734</v>
      </c>
      <c r="N623" s="36">
        <v>5589368</v>
      </c>
      <c r="O623">
        <v>1</v>
      </c>
    </row>
    <row r="624" spans="1:15">
      <c r="A624" t="s">
        <v>14</v>
      </c>
      <c r="B624">
        <v>2019</v>
      </c>
      <c r="C624" t="s">
        <v>20</v>
      </c>
      <c r="D624" t="s">
        <v>39</v>
      </c>
      <c r="E624" t="s">
        <v>41</v>
      </c>
      <c r="F624" t="s">
        <v>15</v>
      </c>
      <c r="G624" t="s">
        <v>18</v>
      </c>
      <c r="H624" s="35">
        <v>0.1</v>
      </c>
      <c r="I624" s="41">
        <v>1E-3</v>
      </c>
      <c r="J624" s="35">
        <v>185.9</v>
      </c>
      <c r="K624" s="36">
        <v>5</v>
      </c>
      <c r="L624" s="36">
        <v>3446</v>
      </c>
      <c r="M624" s="36">
        <v>640781</v>
      </c>
      <c r="N624" s="36">
        <v>5589368</v>
      </c>
      <c r="O624">
        <v>1</v>
      </c>
    </row>
    <row r="625" spans="1:15">
      <c r="A625" t="s">
        <v>14</v>
      </c>
      <c r="B625">
        <v>2019</v>
      </c>
      <c r="C625" t="s">
        <v>20</v>
      </c>
      <c r="D625" t="s">
        <v>42</v>
      </c>
      <c r="E625" t="s">
        <v>40</v>
      </c>
      <c r="F625" t="s">
        <v>15</v>
      </c>
      <c r="G625" t="s">
        <v>18</v>
      </c>
      <c r="H625" s="35">
        <v>1.1000000000000001</v>
      </c>
      <c r="I625" s="41">
        <v>2E-3</v>
      </c>
      <c r="J625" s="35">
        <v>711.9</v>
      </c>
      <c r="K625" s="36">
        <v>3</v>
      </c>
      <c r="L625" s="36">
        <v>9012</v>
      </c>
      <c r="M625" s="36">
        <v>6415355</v>
      </c>
      <c r="N625" s="36">
        <v>5589368</v>
      </c>
      <c r="O625">
        <v>1</v>
      </c>
    </row>
    <row r="626" spans="1:15">
      <c r="A626" t="s">
        <v>14</v>
      </c>
      <c r="B626">
        <v>2019</v>
      </c>
      <c r="C626" t="s">
        <v>21</v>
      </c>
      <c r="D626" t="s">
        <v>39</v>
      </c>
      <c r="E626" t="s">
        <v>40</v>
      </c>
      <c r="F626" t="s">
        <v>15</v>
      </c>
      <c r="G626" t="s">
        <v>18</v>
      </c>
      <c r="H626" s="35">
        <v>5.4</v>
      </c>
      <c r="I626" s="41">
        <v>8.9999999999999993E-3</v>
      </c>
      <c r="J626" s="35">
        <v>603.5</v>
      </c>
      <c r="K626" s="36">
        <v>369</v>
      </c>
      <c r="L626" s="36">
        <v>49594</v>
      </c>
      <c r="M626" s="36">
        <v>29927972</v>
      </c>
      <c r="N626" s="36">
        <v>5589368</v>
      </c>
      <c r="O626">
        <v>2</v>
      </c>
    </row>
    <row r="627" spans="1:15">
      <c r="A627" t="s">
        <v>14</v>
      </c>
      <c r="B627">
        <v>2019</v>
      </c>
      <c r="C627" t="s">
        <v>21</v>
      </c>
      <c r="D627" t="s">
        <v>39</v>
      </c>
      <c r="E627" t="s">
        <v>41</v>
      </c>
      <c r="F627" t="s">
        <v>15</v>
      </c>
      <c r="G627" t="s">
        <v>18</v>
      </c>
      <c r="H627" s="35">
        <v>0.2</v>
      </c>
      <c r="I627" s="41">
        <v>0</v>
      </c>
      <c r="J627" s="35">
        <v>657.7</v>
      </c>
      <c r="K627" s="36">
        <v>18</v>
      </c>
      <c r="L627" s="36">
        <v>1953</v>
      </c>
      <c r="M627" s="36">
        <v>1284482</v>
      </c>
      <c r="N627" s="36">
        <v>5589368</v>
      </c>
      <c r="O627">
        <v>2</v>
      </c>
    </row>
    <row r="628" spans="1:15">
      <c r="A628" t="s">
        <v>14</v>
      </c>
      <c r="B628">
        <v>2019</v>
      </c>
      <c r="C628" t="s">
        <v>21</v>
      </c>
      <c r="D628" t="s">
        <v>42</v>
      </c>
      <c r="E628" t="s">
        <v>40</v>
      </c>
      <c r="F628" t="s">
        <v>15</v>
      </c>
      <c r="G628" t="s">
        <v>18</v>
      </c>
      <c r="H628" s="35">
        <v>0.5</v>
      </c>
      <c r="I628" s="41">
        <v>1E-3</v>
      </c>
      <c r="J628" s="35">
        <v>654.4</v>
      </c>
      <c r="K628" s="36">
        <v>4</v>
      </c>
      <c r="L628" s="36">
        <v>3996</v>
      </c>
      <c r="M628" s="36">
        <v>2615106</v>
      </c>
      <c r="N628" s="36">
        <v>5589368</v>
      </c>
      <c r="O628">
        <v>2</v>
      </c>
    </row>
    <row r="629" spans="1:15">
      <c r="A629" t="s">
        <v>14</v>
      </c>
      <c r="B629">
        <v>2019</v>
      </c>
      <c r="C629" t="s">
        <v>25</v>
      </c>
      <c r="D629" t="s">
        <v>39</v>
      </c>
      <c r="E629" t="s">
        <v>40</v>
      </c>
      <c r="F629" t="s">
        <v>15</v>
      </c>
      <c r="G629" t="s">
        <v>18</v>
      </c>
      <c r="H629" s="35">
        <v>0</v>
      </c>
      <c r="I629" s="41">
        <v>0</v>
      </c>
      <c r="J629" s="35">
        <v>151.9</v>
      </c>
      <c r="K629" s="36">
        <v>20</v>
      </c>
      <c r="L629" s="36">
        <v>978</v>
      </c>
      <c r="M629" s="36">
        <v>148574</v>
      </c>
      <c r="N629" s="36">
        <v>5589368</v>
      </c>
      <c r="O629">
        <v>6</v>
      </c>
    </row>
    <row r="630" spans="1:15">
      <c r="A630" t="s">
        <v>14</v>
      </c>
      <c r="B630">
        <v>2019</v>
      </c>
      <c r="C630" t="s">
        <v>25</v>
      </c>
      <c r="D630" t="s">
        <v>39</v>
      </c>
      <c r="E630" t="s">
        <v>41</v>
      </c>
      <c r="F630" t="s">
        <v>15</v>
      </c>
      <c r="G630" t="s">
        <v>18</v>
      </c>
      <c r="H630" s="35">
        <v>0</v>
      </c>
      <c r="I630" s="41">
        <v>0</v>
      </c>
      <c r="J630" s="35">
        <v>274.7</v>
      </c>
      <c r="K630" s="36">
        <v>2</v>
      </c>
      <c r="L630" s="36">
        <v>63</v>
      </c>
      <c r="M630" s="36">
        <v>17307</v>
      </c>
      <c r="N630" s="36">
        <v>5589368</v>
      </c>
      <c r="O630">
        <v>6</v>
      </c>
    </row>
    <row r="631" spans="1:15">
      <c r="A631" t="s">
        <v>14</v>
      </c>
      <c r="B631">
        <v>2019</v>
      </c>
      <c r="C631" t="s">
        <v>27</v>
      </c>
      <c r="D631" t="s">
        <v>39</v>
      </c>
      <c r="E631" t="s">
        <v>40</v>
      </c>
      <c r="F631" t="s">
        <v>15</v>
      </c>
      <c r="G631" t="s">
        <v>18</v>
      </c>
      <c r="H631" s="35">
        <v>0</v>
      </c>
      <c r="I631" s="41">
        <v>0</v>
      </c>
      <c r="J631" s="35">
        <v>144.6</v>
      </c>
      <c r="K631" s="36">
        <v>12</v>
      </c>
      <c r="L631" s="36">
        <v>173</v>
      </c>
      <c r="M631" s="36">
        <v>25016</v>
      </c>
      <c r="N631" s="36">
        <v>5589368</v>
      </c>
      <c r="O631">
        <v>8</v>
      </c>
    </row>
    <row r="632" spans="1:15">
      <c r="A632" t="s">
        <v>14</v>
      </c>
      <c r="B632">
        <v>2019</v>
      </c>
      <c r="C632" t="s">
        <v>27</v>
      </c>
      <c r="D632" t="s">
        <v>39</v>
      </c>
      <c r="E632" t="s">
        <v>41</v>
      </c>
      <c r="F632" t="s">
        <v>15</v>
      </c>
      <c r="G632" t="s">
        <v>18</v>
      </c>
      <c r="H632" s="35">
        <v>0</v>
      </c>
      <c r="I632" s="41">
        <v>0</v>
      </c>
      <c r="J632" s="35">
        <v>271</v>
      </c>
      <c r="K632" s="36">
        <v>2</v>
      </c>
      <c r="L632" s="36">
        <v>60</v>
      </c>
      <c r="M632" s="36">
        <v>16260</v>
      </c>
      <c r="N632" s="36">
        <v>5589368</v>
      </c>
      <c r="O632">
        <v>8</v>
      </c>
    </row>
    <row r="633" spans="1:15">
      <c r="A633" t="s">
        <v>14</v>
      </c>
      <c r="B633">
        <v>2019</v>
      </c>
      <c r="C633" t="s">
        <v>28</v>
      </c>
      <c r="D633" t="s">
        <v>39</v>
      </c>
      <c r="E633" t="s">
        <v>40</v>
      </c>
      <c r="F633" t="s">
        <v>15</v>
      </c>
      <c r="G633" t="s">
        <v>18</v>
      </c>
      <c r="H633" s="35">
        <v>0</v>
      </c>
      <c r="I633" s="41">
        <v>0</v>
      </c>
      <c r="J633" s="35">
        <v>73.900000000000006</v>
      </c>
      <c r="K633" s="36">
        <v>18</v>
      </c>
      <c r="L633" s="36">
        <v>1241</v>
      </c>
      <c r="M633" s="36">
        <v>91702</v>
      </c>
      <c r="N633" s="36">
        <v>5589368</v>
      </c>
      <c r="O633">
        <v>9</v>
      </c>
    </row>
    <row r="634" spans="1:15">
      <c r="A634" t="s">
        <v>14</v>
      </c>
      <c r="B634">
        <v>2019</v>
      </c>
      <c r="C634" t="s">
        <v>28</v>
      </c>
      <c r="D634" t="s">
        <v>39</v>
      </c>
      <c r="E634" t="s">
        <v>41</v>
      </c>
      <c r="F634" t="s">
        <v>15</v>
      </c>
      <c r="G634" t="s">
        <v>18</v>
      </c>
      <c r="H634" s="35">
        <v>0</v>
      </c>
      <c r="I634" s="41">
        <v>0</v>
      </c>
      <c r="J634" s="35">
        <v>795.3</v>
      </c>
      <c r="K634" s="36">
        <v>3</v>
      </c>
      <c r="L634" s="36">
        <v>115</v>
      </c>
      <c r="M634" s="36">
        <v>91459</v>
      </c>
      <c r="N634" s="36">
        <v>5589368</v>
      </c>
      <c r="O634">
        <v>9</v>
      </c>
    </row>
    <row r="635" spans="1:15">
      <c r="A635" t="s">
        <v>14</v>
      </c>
      <c r="B635">
        <v>2019</v>
      </c>
      <c r="C635" t="s">
        <v>29</v>
      </c>
      <c r="D635" t="s">
        <v>39</v>
      </c>
      <c r="E635" t="s">
        <v>40</v>
      </c>
      <c r="F635" t="s">
        <v>15</v>
      </c>
      <c r="G635" t="s">
        <v>18</v>
      </c>
      <c r="H635" s="35">
        <v>0.3</v>
      </c>
      <c r="I635" s="41">
        <v>1E-3</v>
      </c>
      <c r="J635" s="35">
        <v>595.5</v>
      </c>
      <c r="K635" s="36">
        <v>35</v>
      </c>
      <c r="L635" s="36">
        <v>2982</v>
      </c>
      <c r="M635" s="36">
        <v>1775698</v>
      </c>
      <c r="N635" s="36">
        <v>5589368</v>
      </c>
      <c r="O635">
        <v>10</v>
      </c>
    </row>
    <row r="636" spans="1:15">
      <c r="A636" t="s">
        <v>14</v>
      </c>
      <c r="B636">
        <v>2019</v>
      </c>
      <c r="C636" t="s">
        <v>29</v>
      </c>
      <c r="D636" t="s">
        <v>39</v>
      </c>
      <c r="E636" t="s">
        <v>41</v>
      </c>
      <c r="F636" t="s">
        <v>15</v>
      </c>
      <c r="G636" t="s">
        <v>18</v>
      </c>
      <c r="H636" s="35">
        <v>0.2</v>
      </c>
      <c r="I636" s="41">
        <v>0</v>
      </c>
      <c r="J636" s="35">
        <v>2272.1</v>
      </c>
      <c r="K636" s="36">
        <v>4</v>
      </c>
      <c r="L636" s="36">
        <v>441</v>
      </c>
      <c r="M636" s="36">
        <v>1002015</v>
      </c>
      <c r="N636" s="36">
        <v>5589368</v>
      </c>
      <c r="O636">
        <v>10</v>
      </c>
    </row>
    <row r="637" spans="1:15">
      <c r="A637" t="s">
        <v>14</v>
      </c>
      <c r="B637">
        <v>2019</v>
      </c>
      <c r="C637" t="s">
        <v>29</v>
      </c>
      <c r="D637" t="s">
        <v>42</v>
      </c>
      <c r="E637" t="s">
        <v>40</v>
      </c>
      <c r="F637" t="s">
        <v>15</v>
      </c>
      <c r="G637" t="s">
        <v>18</v>
      </c>
      <c r="H637" s="35">
        <v>0.6</v>
      </c>
      <c r="I637" s="41">
        <v>1E-3</v>
      </c>
      <c r="J637" s="35">
        <v>576.79999999999995</v>
      </c>
      <c r="K637" s="36">
        <v>4</v>
      </c>
      <c r="L637" s="36">
        <v>6051</v>
      </c>
      <c r="M637" s="36">
        <v>3490421</v>
      </c>
      <c r="N637" s="36">
        <v>5589368</v>
      </c>
      <c r="O637">
        <v>10</v>
      </c>
    </row>
    <row r="638" spans="1:15">
      <c r="A638" t="s">
        <v>14</v>
      </c>
      <c r="B638">
        <v>2019</v>
      </c>
      <c r="C638" t="s">
        <v>30</v>
      </c>
      <c r="D638" t="s">
        <v>39</v>
      </c>
      <c r="E638" t="s">
        <v>40</v>
      </c>
      <c r="F638" t="s">
        <v>15</v>
      </c>
      <c r="G638" t="s">
        <v>18</v>
      </c>
      <c r="H638" s="35">
        <v>0.1</v>
      </c>
      <c r="I638" s="41">
        <v>1E-3</v>
      </c>
      <c r="J638" s="35">
        <v>186.5</v>
      </c>
      <c r="K638" s="36">
        <v>27</v>
      </c>
      <c r="L638" s="36">
        <v>3531</v>
      </c>
      <c r="M638" s="36">
        <v>658518</v>
      </c>
      <c r="N638" s="36">
        <v>5589368</v>
      </c>
      <c r="O638">
        <v>11</v>
      </c>
    </row>
    <row r="639" spans="1:15">
      <c r="A639" t="s">
        <v>14</v>
      </c>
      <c r="B639">
        <v>2020</v>
      </c>
      <c r="C639" t="s">
        <v>20</v>
      </c>
      <c r="D639" t="s">
        <v>39</v>
      </c>
      <c r="E639" t="s">
        <v>40</v>
      </c>
      <c r="F639" t="s">
        <v>15</v>
      </c>
      <c r="G639" t="s">
        <v>18</v>
      </c>
      <c r="H639" s="35">
        <v>0.3</v>
      </c>
      <c r="I639" s="41">
        <v>1E-3</v>
      </c>
      <c r="J639" s="35">
        <v>317.5</v>
      </c>
      <c r="K639" s="36">
        <v>26</v>
      </c>
      <c r="L639" s="36">
        <v>5239</v>
      </c>
      <c r="M639" s="36">
        <v>1663379</v>
      </c>
      <c r="N639" s="36">
        <v>5631670</v>
      </c>
      <c r="O639">
        <v>1</v>
      </c>
    </row>
    <row r="640" spans="1:15">
      <c r="A640" t="s">
        <v>14</v>
      </c>
      <c r="B640">
        <v>2020</v>
      </c>
      <c r="C640" t="s">
        <v>20</v>
      </c>
      <c r="D640" t="s">
        <v>42</v>
      </c>
      <c r="E640" t="s">
        <v>40</v>
      </c>
      <c r="F640" t="s">
        <v>15</v>
      </c>
      <c r="G640" t="s">
        <v>18</v>
      </c>
      <c r="H640" s="35">
        <v>0.5</v>
      </c>
      <c r="I640" s="41">
        <v>1E-3</v>
      </c>
      <c r="J640" s="35">
        <v>788.3</v>
      </c>
      <c r="K640" s="36">
        <v>2</v>
      </c>
      <c r="L640" s="36">
        <v>3851</v>
      </c>
      <c r="M640" s="36">
        <v>3035932</v>
      </c>
      <c r="N640" s="36">
        <v>5631670</v>
      </c>
      <c r="O640">
        <v>1</v>
      </c>
    </row>
    <row r="641" spans="1:15">
      <c r="A641" t="s">
        <v>14</v>
      </c>
      <c r="B641">
        <v>2020</v>
      </c>
      <c r="C641" t="s">
        <v>21</v>
      </c>
      <c r="D641" t="s">
        <v>39</v>
      </c>
      <c r="E641" t="s">
        <v>40</v>
      </c>
      <c r="F641" t="s">
        <v>15</v>
      </c>
      <c r="G641" t="s">
        <v>18</v>
      </c>
      <c r="H641" s="35">
        <v>0.1</v>
      </c>
      <c r="I641" s="41">
        <v>1E-3</v>
      </c>
      <c r="J641" s="35">
        <v>101</v>
      </c>
      <c r="K641" s="36">
        <v>17</v>
      </c>
      <c r="L641" s="36">
        <v>2920</v>
      </c>
      <c r="M641" s="36">
        <v>295030</v>
      </c>
      <c r="N641" s="36">
        <v>5631670</v>
      </c>
      <c r="O641">
        <v>2</v>
      </c>
    </row>
    <row r="642" spans="1:15">
      <c r="A642" t="s">
        <v>14</v>
      </c>
      <c r="B642">
        <v>2020</v>
      </c>
      <c r="C642" t="s">
        <v>22</v>
      </c>
      <c r="D642" t="s">
        <v>39</v>
      </c>
      <c r="E642" t="s">
        <v>40</v>
      </c>
      <c r="F642" t="s">
        <v>15</v>
      </c>
      <c r="G642" t="s">
        <v>18</v>
      </c>
      <c r="H642" s="35">
        <v>0.2</v>
      </c>
      <c r="I642" s="41">
        <v>0</v>
      </c>
      <c r="J642" s="35">
        <v>339.6</v>
      </c>
      <c r="K642" s="36">
        <v>13</v>
      </c>
      <c r="L642" s="36">
        <v>2535</v>
      </c>
      <c r="M642" s="36">
        <v>860852</v>
      </c>
      <c r="N642" s="36">
        <v>5631670</v>
      </c>
      <c r="O642">
        <v>3</v>
      </c>
    </row>
    <row r="643" spans="1:15">
      <c r="A643" t="s">
        <v>14</v>
      </c>
      <c r="B643">
        <v>2020</v>
      </c>
      <c r="C643" t="s">
        <v>27</v>
      </c>
      <c r="D643" t="s">
        <v>39</v>
      </c>
      <c r="E643" t="s">
        <v>40</v>
      </c>
      <c r="F643" t="s">
        <v>15</v>
      </c>
      <c r="G643" t="s">
        <v>18</v>
      </c>
      <c r="H643" s="35">
        <v>0.1</v>
      </c>
      <c r="I643" s="41">
        <v>1E-3</v>
      </c>
      <c r="J643" s="35">
        <v>114.9</v>
      </c>
      <c r="K643" s="36">
        <v>37</v>
      </c>
      <c r="L643" s="36">
        <v>3165</v>
      </c>
      <c r="M643" s="36">
        <v>363595</v>
      </c>
      <c r="N643" s="36">
        <v>5631670</v>
      </c>
      <c r="O643">
        <v>8</v>
      </c>
    </row>
    <row r="644" spans="1:15">
      <c r="A644" t="s">
        <v>14</v>
      </c>
      <c r="B644">
        <v>2020</v>
      </c>
      <c r="C644" t="s">
        <v>27</v>
      </c>
      <c r="D644" t="s">
        <v>39</v>
      </c>
      <c r="E644" t="s">
        <v>41</v>
      </c>
      <c r="F644" t="s">
        <v>15</v>
      </c>
      <c r="G644" t="s">
        <v>18</v>
      </c>
      <c r="H644" s="35">
        <v>0</v>
      </c>
      <c r="I644" s="41">
        <v>0</v>
      </c>
      <c r="J644" s="35">
        <v>612.1</v>
      </c>
      <c r="K644" s="36">
        <v>2</v>
      </c>
      <c r="L644" s="36">
        <v>32</v>
      </c>
      <c r="M644" s="36">
        <v>19586</v>
      </c>
      <c r="N644" s="36">
        <v>5631670</v>
      </c>
      <c r="O644">
        <v>8</v>
      </c>
    </row>
    <row r="645" spans="1:15">
      <c r="A645" t="s">
        <v>14</v>
      </c>
      <c r="B645">
        <v>2020</v>
      </c>
      <c r="C645" t="s">
        <v>28</v>
      </c>
      <c r="D645" t="s">
        <v>39</v>
      </c>
      <c r="E645" t="s">
        <v>40</v>
      </c>
      <c r="F645" t="s">
        <v>15</v>
      </c>
      <c r="G645" t="s">
        <v>18</v>
      </c>
      <c r="H645" s="35">
        <v>0</v>
      </c>
      <c r="I645" s="41">
        <v>0</v>
      </c>
      <c r="J645" s="35">
        <v>298.2</v>
      </c>
      <c r="K645" s="36">
        <v>8</v>
      </c>
      <c r="L645" s="36">
        <v>358</v>
      </c>
      <c r="M645" s="36">
        <v>106745</v>
      </c>
      <c r="N645" s="36">
        <v>5631670</v>
      </c>
      <c r="O645">
        <v>9</v>
      </c>
    </row>
    <row r="646" spans="1:15">
      <c r="A646" t="s">
        <v>14</v>
      </c>
      <c r="B646">
        <v>2020</v>
      </c>
      <c r="C646" t="s">
        <v>28</v>
      </c>
      <c r="D646" t="s">
        <v>39</v>
      </c>
      <c r="E646" t="s">
        <v>41</v>
      </c>
      <c r="F646" t="s">
        <v>15</v>
      </c>
      <c r="G646" t="s">
        <v>18</v>
      </c>
      <c r="H646" s="35">
        <v>0</v>
      </c>
      <c r="I646" s="41">
        <v>0</v>
      </c>
      <c r="J646" s="35">
        <v>169.1</v>
      </c>
      <c r="K646" s="36">
        <v>2</v>
      </c>
      <c r="L646" s="36">
        <v>169</v>
      </c>
      <c r="M646" s="36">
        <v>28578</v>
      </c>
      <c r="N646" s="36">
        <v>5631670</v>
      </c>
      <c r="O646">
        <v>9</v>
      </c>
    </row>
    <row r="647" spans="1:15">
      <c r="A647" t="s">
        <v>14</v>
      </c>
      <c r="B647">
        <v>2020</v>
      </c>
      <c r="C647" t="s">
        <v>28</v>
      </c>
      <c r="D647" t="s">
        <v>42</v>
      </c>
      <c r="E647" t="s">
        <v>40</v>
      </c>
      <c r="F647" t="s">
        <v>15</v>
      </c>
      <c r="G647" t="s">
        <v>18</v>
      </c>
      <c r="H647" s="35">
        <v>0</v>
      </c>
      <c r="I647" s="41">
        <v>0</v>
      </c>
      <c r="J647" s="35">
        <v>158.9</v>
      </c>
      <c r="K647" s="36">
        <v>1</v>
      </c>
      <c r="L647" s="36">
        <v>630</v>
      </c>
      <c r="M647" s="36">
        <v>100129</v>
      </c>
      <c r="N647" s="36">
        <v>5631670</v>
      </c>
      <c r="O647">
        <v>9</v>
      </c>
    </row>
    <row r="648" spans="1:15">
      <c r="A648" t="s">
        <v>14</v>
      </c>
      <c r="B648">
        <v>2020</v>
      </c>
      <c r="C648" t="s">
        <v>29</v>
      </c>
      <c r="D648" t="s">
        <v>39</v>
      </c>
      <c r="E648" t="s">
        <v>40</v>
      </c>
      <c r="F648" t="s">
        <v>15</v>
      </c>
      <c r="G648" t="s">
        <v>18</v>
      </c>
      <c r="H648" s="35">
        <v>0</v>
      </c>
      <c r="I648" s="41">
        <v>0</v>
      </c>
      <c r="J648" s="35">
        <v>364.5</v>
      </c>
      <c r="K648" s="36">
        <v>11</v>
      </c>
      <c r="L648" s="36">
        <v>697</v>
      </c>
      <c r="M648" s="36">
        <v>254034</v>
      </c>
      <c r="N648" s="36">
        <v>5631670</v>
      </c>
      <c r="O648">
        <v>10</v>
      </c>
    </row>
    <row r="649" spans="1:15">
      <c r="A649" t="s">
        <v>14</v>
      </c>
      <c r="B649">
        <v>2020</v>
      </c>
      <c r="C649" t="s">
        <v>29</v>
      </c>
      <c r="D649" t="s">
        <v>39</v>
      </c>
      <c r="E649" t="s">
        <v>41</v>
      </c>
      <c r="F649" t="s">
        <v>15</v>
      </c>
      <c r="G649" t="s">
        <v>18</v>
      </c>
      <c r="H649" s="35">
        <v>0</v>
      </c>
      <c r="I649" s="41">
        <v>0</v>
      </c>
      <c r="J649" s="35">
        <v>141</v>
      </c>
      <c r="K649" s="36">
        <v>1</v>
      </c>
      <c r="L649" s="36">
        <v>2</v>
      </c>
      <c r="M649" s="36">
        <v>282</v>
      </c>
      <c r="N649" s="36">
        <v>5631670</v>
      </c>
      <c r="O649">
        <v>10</v>
      </c>
    </row>
    <row r="650" spans="1:15">
      <c r="A650" t="s">
        <v>14</v>
      </c>
      <c r="B650">
        <v>2021</v>
      </c>
      <c r="C650" t="s">
        <v>20</v>
      </c>
      <c r="D650" t="s">
        <v>39</v>
      </c>
      <c r="E650" t="s">
        <v>40</v>
      </c>
      <c r="F650" t="s">
        <v>15</v>
      </c>
      <c r="G650" t="s">
        <v>18</v>
      </c>
      <c r="H650" s="35">
        <v>0.5</v>
      </c>
      <c r="I650" s="41">
        <v>2E-3</v>
      </c>
      <c r="J650" s="35">
        <v>290.2</v>
      </c>
      <c r="K650" s="36">
        <v>118</v>
      </c>
      <c r="L650" s="36">
        <v>9154</v>
      </c>
      <c r="M650" s="36">
        <v>2656546</v>
      </c>
      <c r="N650" s="36">
        <v>5675418</v>
      </c>
      <c r="O650">
        <v>1</v>
      </c>
    </row>
    <row r="651" spans="1:15">
      <c r="A651" t="s">
        <v>14</v>
      </c>
      <c r="B651">
        <v>2021</v>
      </c>
      <c r="C651" t="s">
        <v>20</v>
      </c>
      <c r="D651" t="s">
        <v>39</v>
      </c>
      <c r="E651" t="s">
        <v>41</v>
      </c>
      <c r="F651" t="s">
        <v>15</v>
      </c>
      <c r="G651" t="s">
        <v>18</v>
      </c>
      <c r="H651" s="35">
        <v>0</v>
      </c>
      <c r="I651" s="41">
        <v>0</v>
      </c>
      <c r="J651" s="35">
        <v>134.69999999999999</v>
      </c>
      <c r="K651" s="36">
        <v>2</v>
      </c>
      <c r="L651" s="36">
        <v>148</v>
      </c>
      <c r="M651" s="36">
        <v>19937</v>
      </c>
      <c r="N651" s="36">
        <v>5675418</v>
      </c>
      <c r="O651">
        <v>1</v>
      </c>
    </row>
    <row r="652" spans="1:15">
      <c r="A652" t="s">
        <v>14</v>
      </c>
      <c r="B652">
        <v>2021</v>
      </c>
      <c r="C652" t="s">
        <v>20</v>
      </c>
      <c r="D652" t="s">
        <v>42</v>
      </c>
      <c r="E652" t="s">
        <v>40</v>
      </c>
      <c r="F652" t="s">
        <v>15</v>
      </c>
      <c r="G652" t="s">
        <v>18</v>
      </c>
      <c r="H652" s="35">
        <v>0.6</v>
      </c>
      <c r="I652" s="41">
        <v>2E-3</v>
      </c>
      <c r="J652" s="35">
        <v>260.5</v>
      </c>
      <c r="K652" s="36">
        <v>2</v>
      </c>
      <c r="L652" s="36">
        <v>12523</v>
      </c>
      <c r="M652" s="36">
        <v>3261744</v>
      </c>
      <c r="N652" s="36">
        <v>5675418</v>
      </c>
      <c r="O652">
        <v>1</v>
      </c>
    </row>
    <row r="653" spans="1:15">
      <c r="A653" t="s">
        <v>14</v>
      </c>
      <c r="B653">
        <v>2021</v>
      </c>
      <c r="C653" t="s">
        <v>26</v>
      </c>
      <c r="D653" t="s">
        <v>39</v>
      </c>
      <c r="E653" t="s">
        <v>40</v>
      </c>
      <c r="F653" t="s">
        <v>15</v>
      </c>
      <c r="G653" t="s">
        <v>18</v>
      </c>
      <c r="H653" s="35">
        <v>0</v>
      </c>
      <c r="I653" s="41">
        <v>0</v>
      </c>
      <c r="J653" s="35">
        <v>78.2</v>
      </c>
      <c r="K653" s="36">
        <v>5</v>
      </c>
      <c r="L653" s="36">
        <v>1206</v>
      </c>
      <c r="M653" s="36">
        <v>94287</v>
      </c>
      <c r="N653" s="36">
        <v>5675418</v>
      </c>
      <c r="O653">
        <v>7</v>
      </c>
    </row>
    <row r="654" spans="1:15">
      <c r="A654" t="s">
        <v>14</v>
      </c>
      <c r="B654">
        <v>2021</v>
      </c>
      <c r="C654" t="s">
        <v>26</v>
      </c>
      <c r="D654" t="s">
        <v>39</v>
      </c>
      <c r="E654" t="s">
        <v>41</v>
      </c>
      <c r="F654" t="s">
        <v>15</v>
      </c>
      <c r="G654" t="s">
        <v>18</v>
      </c>
      <c r="H654" s="35">
        <v>0</v>
      </c>
      <c r="I654" s="41">
        <v>0</v>
      </c>
      <c r="J654" s="35">
        <v>176.4</v>
      </c>
      <c r="K654" s="36">
        <v>1</v>
      </c>
      <c r="L654" s="36">
        <v>273</v>
      </c>
      <c r="M654" s="36">
        <v>48154</v>
      </c>
      <c r="N654" s="36">
        <v>5675418</v>
      </c>
      <c r="O654">
        <v>7</v>
      </c>
    </row>
    <row r="655" spans="1:15">
      <c r="A655" t="s">
        <v>14</v>
      </c>
      <c r="B655">
        <v>2021</v>
      </c>
      <c r="C655" t="s">
        <v>27</v>
      </c>
      <c r="D655" t="s">
        <v>39</v>
      </c>
      <c r="E655" t="s">
        <v>40</v>
      </c>
      <c r="F655" t="s">
        <v>15</v>
      </c>
      <c r="G655" t="s">
        <v>18</v>
      </c>
      <c r="H655" s="35">
        <v>0.3</v>
      </c>
      <c r="I655" s="41">
        <v>1E-3</v>
      </c>
      <c r="J655" s="35">
        <v>231.8</v>
      </c>
      <c r="K655" s="36">
        <v>32</v>
      </c>
      <c r="L655" s="36">
        <v>7090</v>
      </c>
      <c r="M655" s="36">
        <v>1643171</v>
      </c>
      <c r="N655" s="36">
        <v>5675418</v>
      </c>
      <c r="O655">
        <v>8</v>
      </c>
    </row>
    <row r="656" spans="1:15">
      <c r="A656" t="s">
        <v>14</v>
      </c>
      <c r="B656">
        <v>2021</v>
      </c>
      <c r="C656" t="s">
        <v>27</v>
      </c>
      <c r="D656" t="s">
        <v>39</v>
      </c>
      <c r="E656" t="s">
        <v>41</v>
      </c>
      <c r="F656" t="s">
        <v>15</v>
      </c>
      <c r="G656" t="s">
        <v>18</v>
      </c>
      <c r="H656" s="35">
        <v>0</v>
      </c>
      <c r="I656" s="41">
        <v>0</v>
      </c>
      <c r="J656" s="35">
        <v>44</v>
      </c>
      <c r="K656" s="36">
        <v>1</v>
      </c>
      <c r="L656" s="36">
        <v>1</v>
      </c>
      <c r="M656" s="36">
        <v>44</v>
      </c>
      <c r="N656" s="36">
        <v>5675418</v>
      </c>
      <c r="O656">
        <v>8</v>
      </c>
    </row>
    <row r="657" spans="1:15">
      <c r="A657" t="s">
        <v>14</v>
      </c>
      <c r="B657">
        <v>2021</v>
      </c>
      <c r="C657" t="s">
        <v>27</v>
      </c>
      <c r="D657" t="s">
        <v>42</v>
      </c>
      <c r="E657" t="s">
        <v>40</v>
      </c>
      <c r="F657" t="s">
        <v>15</v>
      </c>
      <c r="G657" t="s">
        <v>18</v>
      </c>
      <c r="H657" s="35">
        <v>1.2</v>
      </c>
      <c r="I657" s="41">
        <v>3.0000000000000001E-3</v>
      </c>
      <c r="J657" s="35">
        <v>399.1</v>
      </c>
      <c r="K657" s="36">
        <v>5</v>
      </c>
      <c r="L657" s="36">
        <v>17025</v>
      </c>
      <c r="M657" s="36">
        <v>6794108</v>
      </c>
      <c r="N657" s="36">
        <v>5675418</v>
      </c>
      <c r="O657">
        <v>8</v>
      </c>
    </row>
    <row r="658" spans="1:15">
      <c r="A658" t="s">
        <v>14</v>
      </c>
      <c r="B658">
        <v>2021</v>
      </c>
      <c r="C658" t="s">
        <v>28</v>
      </c>
      <c r="D658" t="s">
        <v>39</v>
      </c>
      <c r="E658" t="s">
        <v>40</v>
      </c>
      <c r="F658" t="s">
        <v>15</v>
      </c>
      <c r="G658" t="s">
        <v>18</v>
      </c>
      <c r="H658" s="35">
        <v>0</v>
      </c>
      <c r="I658" s="41">
        <v>0</v>
      </c>
      <c r="J658" s="35">
        <v>240.6</v>
      </c>
      <c r="K658" s="36">
        <v>8</v>
      </c>
      <c r="L658" s="36">
        <v>16</v>
      </c>
      <c r="M658" s="36">
        <v>3850</v>
      </c>
      <c r="N658" s="36">
        <v>5675418</v>
      </c>
      <c r="O658">
        <v>9</v>
      </c>
    </row>
    <row r="659" spans="1:15">
      <c r="A659" t="s">
        <v>14</v>
      </c>
      <c r="B659">
        <v>2021</v>
      </c>
      <c r="C659" t="s">
        <v>29</v>
      </c>
      <c r="D659" t="s">
        <v>39</v>
      </c>
      <c r="E659" t="s">
        <v>40</v>
      </c>
      <c r="F659" t="s">
        <v>15</v>
      </c>
      <c r="G659" t="s">
        <v>18</v>
      </c>
      <c r="H659" s="35">
        <v>0.4</v>
      </c>
      <c r="I659" s="41">
        <v>2E-3</v>
      </c>
      <c r="J659" s="35">
        <v>240.5</v>
      </c>
      <c r="K659" s="36">
        <v>45</v>
      </c>
      <c r="L659" s="36">
        <v>9951</v>
      </c>
      <c r="M659" s="36">
        <v>2393106</v>
      </c>
      <c r="N659" s="36">
        <v>5675418</v>
      </c>
      <c r="O659">
        <v>10</v>
      </c>
    </row>
    <row r="660" spans="1:15">
      <c r="A660" t="s">
        <v>14</v>
      </c>
      <c r="B660">
        <v>2021</v>
      </c>
      <c r="C660" t="s">
        <v>29</v>
      </c>
      <c r="D660" t="s">
        <v>42</v>
      </c>
      <c r="E660" t="s">
        <v>40</v>
      </c>
      <c r="F660" t="s">
        <v>15</v>
      </c>
      <c r="G660" t="s">
        <v>18</v>
      </c>
      <c r="H660" s="35">
        <v>0.1</v>
      </c>
      <c r="I660" s="41">
        <v>1E-3</v>
      </c>
      <c r="J660" s="35">
        <v>96</v>
      </c>
      <c r="K660" s="36">
        <v>2</v>
      </c>
      <c r="L660" s="36">
        <v>3683</v>
      </c>
      <c r="M660" s="36">
        <v>353531</v>
      </c>
      <c r="N660" s="36">
        <v>5675418</v>
      </c>
      <c r="O660">
        <v>10</v>
      </c>
    </row>
    <row r="661" spans="1:15">
      <c r="A661" t="s">
        <v>14</v>
      </c>
      <c r="B661">
        <v>2021</v>
      </c>
      <c r="C661" t="s">
        <v>31</v>
      </c>
      <c r="D661" t="s">
        <v>39</v>
      </c>
      <c r="E661" t="s">
        <v>40</v>
      </c>
      <c r="F661" t="s">
        <v>15</v>
      </c>
      <c r="G661" t="s">
        <v>18</v>
      </c>
      <c r="H661" s="35">
        <v>0.2</v>
      </c>
      <c r="I661" s="41">
        <v>1E-3</v>
      </c>
      <c r="J661" s="35">
        <v>224.2</v>
      </c>
      <c r="K661" s="36">
        <v>49</v>
      </c>
      <c r="L661" s="36">
        <v>4118</v>
      </c>
      <c r="M661" s="36">
        <v>923189</v>
      </c>
      <c r="N661" s="36">
        <v>5675418</v>
      </c>
      <c r="O661">
        <v>12</v>
      </c>
    </row>
    <row r="662" spans="1:15">
      <c r="A662" t="s">
        <v>14</v>
      </c>
      <c r="B662">
        <v>2021</v>
      </c>
      <c r="C662" t="s">
        <v>31</v>
      </c>
      <c r="D662" t="s">
        <v>42</v>
      </c>
      <c r="E662" t="s">
        <v>40</v>
      </c>
      <c r="F662" t="s">
        <v>15</v>
      </c>
      <c r="G662" t="s">
        <v>18</v>
      </c>
      <c r="H662" s="35">
        <v>0.1</v>
      </c>
      <c r="I662" s="41">
        <v>0</v>
      </c>
      <c r="J662" s="35">
        <v>273.10000000000002</v>
      </c>
      <c r="K662" s="36">
        <v>2</v>
      </c>
      <c r="L662" s="36">
        <v>2646</v>
      </c>
      <c r="M662" s="36">
        <v>722653</v>
      </c>
      <c r="N662" s="36">
        <v>5675418</v>
      </c>
      <c r="O662">
        <v>12</v>
      </c>
    </row>
    <row r="663" spans="1:15">
      <c r="A663" t="s">
        <v>14</v>
      </c>
      <c r="B663">
        <v>2022</v>
      </c>
      <c r="C663" t="s">
        <v>28</v>
      </c>
      <c r="D663" t="s">
        <v>39</v>
      </c>
      <c r="E663" t="s">
        <v>40</v>
      </c>
      <c r="F663" t="s">
        <v>15</v>
      </c>
      <c r="G663" t="s">
        <v>18</v>
      </c>
      <c r="H663" s="35">
        <v>0.1</v>
      </c>
      <c r="I663" s="41">
        <v>1E-3</v>
      </c>
      <c r="J663" s="35">
        <v>182.5</v>
      </c>
      <c r="K663" s="36">
        <v>26</v>
      </c>
      <c r="L663" s="36">
        <v>3935</v>
      </c>
      <c r="M663" s="36">
        <v>718226</v>
      </c>
      <c r="N663" s="36">
        <v>5713342</v>
      </c>
      <c r="O663">
        <v>9</v>
      </c>
    </row>
    <row r="664" spans="1:15">
      <c r="A664" t="s">
        <v>14</v>
      </c>
      <c r="B664">
        <v>2022</v>
      </c>
      <c r="C664" t="s">
        <v>28</v>
      </c>
      <c r="D664" t="s">
        <v>39</v>
      </c>
      <c r="E664" t="s">
        <v>41</v>
      </c>
      <c r="F664" t="s">
        <v>15</v>
      </c>
      <c r="G664" t="s">
        <v>18</v>
      </c>
      <c r="H664" s="35">
        <v>0</v>
      </c>
      <c r="I664" s="41">
        <v>0</v>
      </c>
      <c r="J664" s="35">
        <v>196.6</v>
      </c>
      <c r="K664" s="36">
        <v>3</v>
      </c>
      <c r="L664" s="36">
        <v>125</v>
      </c>
      <c r="M664" s="36">
        <v>24576</v>
      </c>
      <c r="N664" s="36">
        <v>5713342</v>
      </c>
      <c r="O664">
        <v>9</v>
      </c>
    </row>
    <row r="665" spans="1:15">
      <c r="A665" t="s">
        <v>14</v>
      </c>
      <c r="B665">
        <v>2022</v>
      </c>
      <c r="C665" t="s">
        <v>31</v>
      </c>
      <c r="D665" t="s">
        <v>39</v>
      </c>
      <c r="E665" t="s">
        <v>40</v>
      </c>
      <c r="F665" t="s">
        <v>15</v>
      </c>
      <c r="G665" t="s">
        <v>18</v>
      </c>
      <c r="H665" s="35">
        <v>0</v>
      </c>
      <c r="I665" s="41">
        <v>0</v>
      </c>
      <c r="J665" s="35">
        <v>155.4</v>
      </c>
      <c r="K665" s="36">
        <v>34</v>
      </c>
      <c r="L665" s="36">
        <v>1739</v>
      </c>
      <c r="M665" s="36">
        <v>270222</v>
      </c>
      <c r="N665" s="36">
        <v>5713342</v>
      </c>
      <c r="O665">
        <v>12</v>
      </c>
    </row>
    <row r="666" spans="1:15">
      <c r="A666" t="s">
        <v>14</v>
      </c>
      <c r="B666">
        <v>2023</v>
      </c>
      <c r="C666" t="s">
        <v>20</v>
      </c>
      <c r="D666" t="s">
        <v>39</v>
      </c>
      <c r="E666" t="s">
        <v>40</v>
      </c>
      <c r="F666" t="s">
        <v>15</v>
      </c>
      <c r="G666" t="s">
        <v>18</v>
      </c>
      <c r="H666" s="35">
        <v>0.5</v>
      </c>
      <c r="I666" s="41">
        <v>4.0000000000000001E-3</v>
      </c>
      <c r="J666" s="35">
        <v>144.1</v>
      </c>
      <c r="K666" s="36">
        <v>94</v>
      </c>
      <c r="L666" s="36">
        <v>21457</v>
      </c>
      <c r="M666" s="36">
        <v>3092497</v>
      </c>
      <c r="N666" s="36">
        <v>5750834</v>
      </c>
      <c r="O666">
        <v>1</v>
      </c>
    </row>
    <row r="667" spans="1:15">
      <c r="A667" t="s">
        <v>14</v>
      </c>
      <c r="B667">
        <v>2023</v>
      </c>
      <c r="C667" t="s">
        <v>20</v>
      </c>
      <c r="D667" t="s">
        <v>39</v>
      </c>
      <c r="E667" t="s">
        <v>41</v>
      </c>
      <c r="F667" t="s">
        <v>15</v>
      </c>
      <c r="G667" t="s">
        <v>18</v>
      </c>
      <c r="H667" s="35">
        <v>0.4</v>
      </c>
      <c r="I667" s="41">
        <v>1E-3</v>
      </c>
      <c r="J667" s="35">
        <v>421</v>
      </c>
      <c r="K667" s="36">
        <v>6</v>
      </c>
      <c r="L667" s="36">
        <v>5046</v>
      </c>
      <c r="M667" s="36">
        <v>2124122</v>
      </c>
      <c r="N667" s="36">
        <v>5750834</v>
      </c>
      <c r="O667">
        <v>1</v>
      </c>
    </row>
    <row r="668" spans="1:15">
      <c r="A668" t="s">
        <v>14</v>
      </c>
      <c r="B668">
        <v>2023</v>
      </c>
      <c r="C668" t="s">
        <v>20</v>
      </c>
      <c r="D668" t="s">
        <v>42</v>
      </c>
      <c r="E668" t="s">
        <v>40</v>
      </c>
      <c r="F668" t="s">
        <v>15</v>
      </c>
      <c r="G668" t="s">
        <v>18</v>
      </c>
      <c r="H668" s="35">
        <v>0.1</v>
      </c>
      <c r="I668" s="41">
        <v>0</v>
      </c>
      <c r="J668" s="35">
        <v>474.8</v>
      </c>
      <c r="K668" s="36">
        <v>1</v>
      </c>
      <c r="L668" s="36">
        <v>1622</v>
      </c>
      <c r="M668" s="36">
        <v>770085</v>
      </c>
      <c r="N668" s="36">
        <v>5750834</v>
      </c>
      <c r="O668">
        <v>1</v>
      </c>
    </row>
    <row r="669" spans="1:15">
      <c r="A669" t="s">
        <v>14</v>
      </c>
      <c r="B669">
        <v>2023</v>
      </c>
      <c r="C669" t="s">
        <v>21</v>
      </c>
      <c r="D669" t="s">
        <v>39</v>
      </c>
      <c r="E669" t="s">
        <v>40</v>
      </c>
      <c r="F669" t="s">
        <v>15</v>
      </c>
      <c r="G669" t="s">
        <v>18</v>
      </c>
      <c r="H669" s="35">
        <v>0.5</v>
      </c>
      <c r="I669" s="41">
        <v>3.0000000000000001E-3</v>
      </c>
      <c r="J669" s="35">
        <v>214.3</v>
      </c>
      <c r="K669" s="36">
        <v>76</v>
      </c>
      <c r="L669" s="36">
        <v>14474</v>
      </c>
      <c r="M669" s="36">
        <v>3101967</v>
      </c>
      <c r="N669" s="36">
        <v>5750834</v>
      </c>
      <c r="O669">
        <v>2</v>
      </c>
    </row>
    <row r="670" spans="1:15">
      <c r="A670" t="s">
        <v>14</v>
      </c>
      <c r="B670">
        <v>2023</v>
      </c>
      <c r="C670" t="s">
        <v>21</v>
      </c>
      <c r="D670" t="s">
        <v>39</v>
      </c>
      <c r="E670" t="s">
        <v>41</v>
      </c>
      <c r="F670" t="s">
        <v>15</v>
      </c>
      <c r="G670" t="s">
        <v>18</v>
      </c>
      <c r="H670" s="35">
        <v>0</v>
      </c>
      <c r="I670" s="41">
        <v>0</v>
      </c>
      <c r="J670" s="35">
        <v>355.1</v>
      </c>
      <c r="K670" s="36">
        <v>2</v>
      </c>
      <c r="L670" s="36">
        <v>113</v>
      </c>
      <c r="M670" s="36">
        <v>40131</v>
      </c>
      <c r="N670" s="36">
        <v>5750834</v>
      </c>
      <c r="O670">
        <v>2</v>
      </c>
    </row>
    <row r="671" spans="1:15">
      <c r="A671" t="s">
        <v>14</v>
      </c>
      <c r="B671">
        <v>2023</v>
      </c>
      <c r="C671" t="s">
        <v>21</v>
      </c>
      <c r="D671" t="s">
        <v>42</v>
      </c>
      <c r="E671" t="s">
        <v>40</v>
      </c>
      <c r="F671" t="s">
        <v>15</v>
      </c>
      <c r="G671" t="s">
        <v>18</v>
      </c>
      <c r="H671" s="35">
        <v>0.3</v>
      </c>
      <c r="I671" s="41">
        <v>3.0000000000000001E-3</v>
      </c>
      <c r="J671" s="35">
        <v>98.5</v>
      </c>
      <c r="K671" s="36">
        <v>4</v>
      </c>
      <c r="L671" s="36">
        <v>17546</v>
      </c>
      <c r="M671" s="36">
        <v>1729007</v>
      </c>
      <c r="N671" s="36">
        <v>5750834</v>
      </c>
      <c r="O671">
        <v>2</v>
      </c>
    </row>
    <row r="672" spans="1:15">
      <c r="A672" t="s">
        <v>14</v>
      </c>
      <c r="B672">
        <v>2023</v>
      </c>
      <c r="C672" t="s">
        <v>22</v>
      </c>
      <c r="D672" t="s">
        <v>39</v>
      </c>
      <c r="E672" t="s">
        <v>40</v>
      </c>
      <c r="F672" t="s">
        <v>15</v>
      </c>
      <c r="G672" t="s">
        <v>18</v>
      </c>
      <c r="H672" s="35">
        <v>0.2</v>
      </c>
      <c r="I672" s="41">
        <v>1E-3</v>
      </c>
      <c r="J672" s="35">
        <v>171.3</v>
      </c>
      <c r="K672" s="36">
        <v>47</v>
      </c>
      <c r="L672" s="36">
        <v>6296</v>
      </c>
      <c r="M672" s="36">
        <v>1078557</v>
      </c>
      <c r="N672" s="36">
        <v>5750834</v>
      </c>
      <c r="O672">
        <v>3</v>
      </c>
    </row>
    <row r="673" spans="1:15">
      <c r="A673" t="s">
        <v>14</v>
      </c>
      <c r="B673">
        <v>2023</v>
      </c>
      <c r="C673" t="s">
        <v>22</v>
      </c>
      <c r="D673" t="s">
        <v>39</v>
      </c>
      <c r="E673" t="s">
        <v>41</v>
      </c>
      <c r="F673" t="s">
        <v>15</v>
      </c>
      <c r="G673" t="s">
        <v>18</v>
      </c>
      <c r="H673" s="35">
        <v>0</v>
      </c>
      <c r="I673" s="41">
        <v>0</v>
      </c>
      <c r="J673" s="35">
        <v>243</v>
      </c>
      <c r="K673" s="36">
        <v>1</v>
      </c>
      <c r="L673" s="36">
        <v>4</v>
      </c>
      <c r="M673" s="36">
        <v>972</v>
      </c>
      <c r="N673" s="36">
        <v>5750834</v>
      </c>
      <c r="O673">
        <v>3</v>
      </c>
    </row>
    <row r="674" spans="1:15">
      <c r="A674" t="s">
        <v>14</v>
      </c>
      <c r="B674">
        <v>2023</v>
      </c>
      <c r="C674" t="s">
        <v>22</v>
      </c>
      <c r="D674" t="s">
        <v>42</v>
      </c>
      <c r="E674" t="s">
        <v>40</v>
      </c>
      <c r="F674" t="s">
        <v>15</v>
      </c>
      <c r="G674" t="s">
        <v>18</v>
      </c>
      <c r="H674" s="35">
        <v>0</v>
      </c>
      <c r="I674" s="41">
        <v>0</v>
      </c>
      <c r="J674" s="35">
        <v>32</v>
      </c>
      <c r="K674" s="36">
        <v>1</v>
      </c>
      <c r="L674" s="36">
        <v>320</v>
      </c>
      <c r="M674" s="36">
        <v>10240</v>
      </c>
      <c r="N674" s="36">
        <v>5750834</v>
      </c>
      <c r="O674">
        <v>3</v>
      </c>
    </row>
    <row r="675" spans="1:15">
      <c r="A675" t="s">
        <v>14</v>
      </c>
      <c r="B675">
        <v>2023</v>
      </c>
      <c r="C675" t="s">
        <v>28</v>
      </c>
      <c r="D675" t="s">
        <v>39</v>
      </c>
      <c r="E675" t="s">
        <v>40</v>
      </c>
      <c r="F675" t="s">
        <v>15</v>
      </c>
      <c r="G675" t="s">
        <v>18</v>
      </c>
      <c r="H675" s="35">
        <v>0</v>
      </c>
      <c r="I675" s="41">
        <v>0</v>
      </c>
      <c r="J675" s="35">
        <v>293.39999999999998</v>
      </c>
      <c r="K675" s="36">
        <v>4</v>
      </c>
      <c r="L675" s="36">
        <v>10</v>
      </c>
      <c r="M675" s="36">
        <v>2934</v>
      </c>
      <c r="N675" s="36">
        <v>5750834</v>
      </c>
      <c r="O675">
        <v>9</v>
      </c>
    </row>
    <row r="676" spans="1:15">
      <c r="A676" t="s">
        <v>14</v>
      </c>
      <c r="B676">
        <v>2024</v>
      </c>
      <c r="C676" t="s">
        <v>21</v>
      </c>
      <c r="D676" t="s">
        <v>39</v>
      </c>
      <c r="E676" t="s">
        <v>40</v>
      </c>
      <c r="F676" t="s">
        <v>15</v>
      </c>
      <c r="G676" t="s">
        <v>18</v>
      </c>
      <c r="H676" s="35">
        <v>0.3</v>
      </c>
      <c r="I676" s="41">
        <v>0</v>
      </c>
      <c r="J676" s="35">
        <v>706.2</v>
      </c>
      <c r="K676" s="36">
        <v>6</v>
      </c>
      <c r="L676" s="36">
        <v>2562</v>
      </c>
      <c r="M676" s="36">
        <v>1809390</v>
      </c>
      <c r="N676" s="36">
        <v>5795693</v>
      </c>
      <c r="O676">
        <v>2</v>
      </c>
    </row>
    <row r="677" spans="1:15">
      <c r="A677" t="s">
        <v>14</v>
      </c>
      <c r="B677">
        <v>2024</v>
      </c>
      <c r="C677" t="s">
        <v>21</v>
      </c>
      <c r="D677" t="s">
        <v>39</v>
      </c>
      <c r="E677" t="s">
        <v>41</v>
      </c>
      <c r="F677" t="s">
        <v>15</v>
      </c>
      <c r="G677" t="s">
        <v>18</v>
      </c>
      <c r="H677" s="35">
        <v>0</v>
      </c>
      <c r="I677" s="41">
        <v>0</v>
      </c>
      <c r="J677" s="35">
        <v>380.4</v>
      </c>
      <c r="K677" s="36">
        <v>1</v>
      </c>
      <c r="L677" s="36">
        <v>48</v>
      </c>
      <c r="M677" s="36">
        <v>18259</v>
      </c>
      <c r="N677" s="36">
        <v>5795693</v>
      </c>
      <c r="O677">
        <v>2</v>
      </c>
    </row>
    <row r="678" spans="1:15">
      <c r="A678" t="s">
        <v>14</v>
      </c>
      <c r="B678">
        <v>2024</v>
      </c>
      <c r="C678" t="s">
        <v>22</v>
      </c>
      <c r="D678" t="s">
        <v>39</v>
      </c>
      <c r="E678" t="s">
        <v>40</v>
      </c>
      <c r="F678" t="s">
        <v>15</v>
      </c>
      <c r="G678" t="s">
        <v>18</v>
      </c>
      <c r="H678" s="35">
        <v>0.1</v>
      </c>
      <c r="I678" s="41">
        <v>0</v>
      </c>
      <c r="J678" s="35">
        <v>428.9</v>
      </c>
      <c r="K678" s="36">
        <v>8</v>
      </c>
      <c r="L678" s="36">
        <v>888</v>
      </c>
      <c r="M678" s="36">
        <v>380836</v>
      </c>
      <c r="N678" s="36">
        <v>5795693</v>
      </c>
      <c r="O678">
        <v>3</v>
      </c>
    </row>
    <row r="679" spans="1:15">
      <c r="A679" t="s">
        <v>14</v>
      </c>
      <c r="B679">
        <v>2024</v>
      </c>
      <c r="C679" t="s">
        <v>22</v>
      </c>
      <c r="D679" t="s">
        <v>39</v>
      </c>
      <c r="E679" t="s">
        <v>41</v>
      </c>
      <c r="F679" t="s">
        <v>15</v>
      </c>
      <c r="G679" t="s">
        <v>18</v>
      </c>
      <c r="H679" s="35">
        <v>0</v>
      </c>
      <c r="I679" s="41">
        <v>0</v>
      </c>
      <c r="J679" s="35">
        <v>148.19999999999999</v>
      </c>
      <c r="K679" s="36">
        <v>1</v>
      </c>
      <c r="L679" s="36">
        <v>188</v>
      </c>
      <c r="M679" s="36">
        <v>27859</v>
      </c>
      <c r="N679" s="36">
        <v>5795693</v>
      </c>
      <c r="O679">
        <v>3</v>
      </c>
    </row>
    <row r="680" spans="1:15">
      <c r="A680" t="s">
        <v>14</v>
      </c>
      <c r="B680">
        <v>2024</v>
      </c>
      <c r="C680" t="s">
        <v>29</v>
      </c>
      <c r="D680" t="s">
        <v>39</v>
      </c>
      <c r="E680" t="s">
        <v>40</v>
      </c>
      <c r="F680" t="s">
        <v>15</v>
      </c>
      <c r="G680" t="s">
        <v>18</v>
      </c>
      <c r="H680" s="35">
        <v>0</v>
      </c>
      <c r="I680" s="41">
        <v>0</v>
      </c>
      <c r="J680" s="35">
        <v>166.6</v>
      </c>
      <c r="K680" s="36">
        <v>3</v>
      </c>
      <c r="L680" s="36">
        <v>8</v>
      </c>
      <c r="M680" s="36">
        <v>1333</v>
      </c>
      <c r="N680" s="36">
        <v>5795693</v>
      </c>
      <c r="O680">
        <v>10</v>
      </c>
    </row>
    <row r="681" spans="1:15">
      <c r="A681" t="s">
        <v>14</v>
      </c>
      <c r="B681">
        <v>2024</v>
      </c>
      <c r="C681" t="s">
        <v>29</v>
      </c>
      <c r="D681" t="s">
        <v>39</v>
      </c>
      <c r="E681" t="s">
        <v>41</v>
      </c>
      <c r="F681" t="s">
        <v>15</v>
      </c>
      <c r="G681" t="s">
        <v>18</v>
      </c>
      <c r="H681" s="35">
        <v>0</v>
      </c>
      <c r="I681" s="41">
        <v>0</v>
      </c>
      <c r="J681" s="35">
        <v>75</v>
      </c>
      <c r="K681" s="36">
        <v>1</v>
      </c>
      <c r="L681" s="36">
        <v>14</v>
      </c>
      <c r="M681" s="36">
        <v>1050</v>
      </c>
      <c r="N681" s="36">
        <v>5795693</v>
      </c>
      <c r="O681">
        <v>10</v>
      </c>
    </row>
    <row r="682" spans="1:15">
      <c r="A682" t="s">
        <v>14</v>
      </c>
      <c r="B682">
        <v>2024</v>
      </c>
      <c r="C682" t="s">
        <v>30</v>
      </c>
      <c r="D682" t="s">
        <v>39</v>
      </c>
      <c r="E682" t="s">
        <v>40</v>
      </c>
      <c r="F682" t="s">
        <v>15</v>
      </c>
      <c r="G682" t="s">
        <v>18</v>
      </c>
      <c r="H682" s="35">
        <v>0</v>
      </c>
      <c r="I682" s="41">
        <v>0</v>
      </c>
      <c r="J682" s="35">
        <v>99.8</v>
      </c>
      <c r="K682" s="36">
        <v>7</v>
      </c>
      <c r="L682" s="36">
        <v>2391</v>
      </c>
      <c r="M682" s="36">
        <v>238512</v>
      </c>
      <c r="N682" s="36">
        <v>5795693</v>
      </c>
      <c r="O682">
        <v>11</v>
      </c>
    </row>
    <row r="683" spans="1:15">
      <c r="A683" t="s">
        <v>14</v>
      </c>
      <c r="B683">
        <v>2024</v>
      </c>
      <c r="C683" t="s">
        <v>30</v>
      </c>
      <c r="D683" t="s">
        <v>39</v>
      </c>
      <c r="E683" t="s">
        <v>41</v>
      </c>
      <c r="F683" t="s">
        <v>15</v>
      </c>
      <c r="G683" t="s">
        <v>18</v>
      </c>
      <c r="H683" s="35">
        <v>0</v>
      </c>
      <c r="I683" s="41">
        <v>0</v>
      </c>
      <c r="J683" s="35">
        <v>293.2</v>
      </c>
      <c r="K683" s="36">
        <v>1</v>
      </c>
      <c r="L683" s="36">
        <v>22</v>
      </c>
      <c r="M683" s="36">
        <v>6450</v>
      </c>
      <c r="N683" s="36">
        <v>5795693</v>
      </c>
      <c r="O683">
        <v>11</v>
      </c>
    </row>
    <row r="684" spans="1:15">
      <c r="A684" t="s">
        <v>14</v>
      </c>
      <c r="B684">
        <v>2024</v>
      </c>
      <c r="C684" t="s">
        <v>31</v>
      </c>
      <c r="D684" t="s">
        <v>39</v>
      </c>
      <c r="E684" t="s">
        <v>40</v>
      </c>
      <c r="F684" t="s">
        <v>15</v>
      </c>
      <c r="G684" t="s">
        <v>18</v>
      </c>
      <c r="H684" s="35">
        <v>0.2</v>
      </c>
      <c r="I684" s="41">
        <v>1E-3</v>
      </c>
      <c r="J684" s="35">
        <v>295.39999999999998</v>
      </c>
      <c r="K684" s="36">
        <v>26</v>
      </c>
      <c r="L684" s="36">
        <v>3205</v>
      </c>
      <c r="M684" s="36">
        <v>946714</v>
      </c>
      <c r="N684" s="36">
        <v>5795693</v>
      </c>
      <c r="O684">
        <v>12</v>
      </c>
    </row>
    <row r="685" spans="1:15">
      <c r="A685" t="s">
        <v>14</v>
      </c>
      <c r="B685">
        <v>2013</v>
      </c>
      <c r="C685" t="s">
        <v>23</v>
      </c>
      <c r="D685" t="s">
        <v>39</v>
      </c>
      <c r="E685" t="s">
        <v>43</v>
      </c>
      <c r="F685" t="s">
        <v>17</v>
      </c>
      <c r="G685" t="s">
        <v>18</v>
      </c>
      <c r="H685" s="35">
        <v>0.4</v>
      </c>
      <c r="I685" s="41">
        <v>1E-3</v>
      </c>
      <c r="J685" s="35">
        <v>447.9</v>
      </c>
      <c r="K685" s="36">
        <v>78</v>
      </c>
      <c r="L685" s="36">
        <v>4331</v>
      </c>
      <c r="M685" s="36">
        <v>1939743</v>
      </c>
      <c r="N685" s="36">
        <v>5380759</v>
      </c>
      <c r="O685">
        <v>4</v>
      </c>
    </row>
    <row r="686" spans="1:15">
      <c r="A686" t="s">
        <v>14</v>
      </c>
      <c r="B686">
        <v>2013</v>
      </c>
      <c r="C686" t="s">
        <v>23</v>
      </c>
      <c r="D686" t="s">
        <v>42</v>
      </c>
      <c r="E686" t="s">
        <v>43</v>
      </c>
      <c r="F686" t="s">
        <v>17</v>
      </c>
      <c r="G686" t="s">
        <v>18</v>
      </c>
      <c r="H686" s="35">
        <v>0</v>
      </c>
      <c r="I686" s="41">
        <v>0</v>
      </c>
      <c r="J686" s="35">
        <v>312</v>
      </c>
      <c r="K686" s="36">
        <v>1</v>
      </c>
      <c r="L686" s="36">
        <v>254</v>
      </c>
      <c r="M686" s="36">
        <v>79248</v>
      </c>
      <c r="N686" s="36">
        <v>5380759</v>
      </c>
      <c r="O686">
        <v>4</v>
      </c>
    </row>
    <row r="687" spans="1:15">
      <c r="A687" t="s">
        <v>14</v>
      </c>
      <c r="B687">
        <v>2013</v>
      </c>
      <c r="C687" t="s">
        <v>25</v>
      </c>
      <c r="D687" t="s">
        <v>39</v>
      </c>
      <c r="E687" t="s">
        <v>43</v>
      </c>
      <c r="F687" t="s">
        <v>17</v>
      </c>
      <c r="G687" t="s">
        <v>18</v>
      </c>
      <c r="H687" s="35">
        <v>0</v>
      </c>
      <c r="I687" s="41">
        <v>0</v>
      </c>
      <c r="J687" s="35">
        <v>104.8</v>
      </c>
      <c r="K687" s="36">
        <v>1</v>
      </c>
      <c r="L687" s="36">
        <v>370</v>
      </c>
      <c r="M687" s="36">
        <v>38781</v>
      </c>
      <c r="N687" s="36">
        <v>5380759</v>
      </c>
      <c r="O687">
        <v>6</v>
      </c>
    </row>
    <row r="688" spans="1:15">
      <c r="A688" t="s">
        <v>14</v>
      </c>
      <c r="B688">
        <v>2013</v>
      </c>
      <c r="C688" t="s">
        <v>30</v>
      </c>
      <c r="D688" t="s">
        <v>39</v>
      </c>
      <c r="E688" t="s">
        <v>43</v>
      </c>
      <c r="F688" t="s">
        <v>17</v>
      </c>
      <c r="G688" t="s">
        <v>18</v>
      </c>
      <c r="H688" s="35">
        <v>3.4</v>
      </c>
      <c r="I688" s="41">
        <v>8.0000000000000002E-3</v>
      </c>
      <c r="J688" s="35">
        <v>422.8</v>
      </c>
      <c r="K688" s="36">
        <v>168</v>
      </c>
      <c r="L688" s="36">
        <v>42810</v>
      </c>
      <c r="M688" s="36">
        <v>18100310</v>
      </c>
      <c r="N688" s="36">
        <v>5380759</v>
      </c>
      <c r="O688">
        <v>11</v>
      </c>
    </row>
    <row r="689" spans="1:15">
      <c r="A689" t="s">
        <v>14</v>
      </c>
      <c r="B689">
        <v>2013</v>
      </c>
      <c r="C689" t="s">
        <v>30</v>
      </c>
      <c r="D689" t="s">
        <v>42</v>
      </c>
      <c r="E689" t="s">
        <v>43</v>
      </c>
      <c r="F689" t="s">
        <v>17</v>
      </c>
      <c r="G689" t="s">
        <v>18</v>
      </c>
      <c r="H689" s="35">
        <v>0.1</v>
      </c>
      <c r="I689" s="41">
        <v>0</v>
      </c>
      <c r="J689" s="35">
        <v>153.1</v>
      </c>
      <c r="K689" s="36">
        <v>3</v>
      </c>
      <c r="L689" s="36">
        <v>2246</v>
      </c>
      <c r="M689" s="36">
        <v>343885</v>
      </c>
      <c r="N689" s="36">
        <v>5380759</v>
      </c>
      <c r="O689">
        <v>11</v>
      </c>
    </row>
    <row r="690" spans="1:15">
      <c r="A690" t="s">
        <v>14</v>
      </c>
      <c r="B690">
        <v>2014</v>
      </c>
      <c r="C690" t="s">
        <v>27</v>
      </c>
      <c r="D690" t="s">
        <v>39</v>
      </c>
      <c r="E690" t="s">
        <v>43</v>
      </c>
      <c r="F690" t="s">
        <v>17</v>
      </c>
      <c r="G690" t="s">
        <v>18</v>
      </c>
      <c r="H690" s="35">
        <v>0</v>
      </c>
      <c r="I690" s="41">
        <v>0</v>
      </c>
      <c r="J690" s="35">
        <v>276.2</v>
      </c>
      <c r="K690" s="36">
        <v>3</v>
      </c>
      <c r="L690" s="36">
        <v>297</v>
      </c>
      <c r="M690" s="36">
        <v>82023</v>
      </c>
      <c r="N690" s="36">
        <v>5412924</v>
      </c>
      <c r="O690">
        <v>8</v>
      </c>
    </row>
    <row r="691" spans="1:15">
      <c r="A691" t="s">
        <v>14</v>
      </c>
      <c r="B691">
        <v>2014</v>
      </c>
      <c r="C691" t="s">
        <v>31</v>
      </c>
      <c r="D691" t="s">
        <v>39</v>
      </c>
      <c r="E691" t="s">
        <v>43</v>
      </c>
      <c r="F691" t="s">
        <v>17</v>
      </c>
      <c r="G691" t="s">
        <v>18</v>
      </c>
      <c r="H691" s="35">
        <v>7.9</v>
      </c>
      <c r="I691" s="41">
        <v>1.7999999999999999E-2</v>
      </c>
      <c r="J691" s="35">
        <v>433.1</v>
      </c>
      <c r="K691" s="36">
        <v>655</v>
      </c>
      <c r="L691" s="36">
        <v>98324</v>
      </c>
      <c r="M691" s="36">
        <v>42579653</v>
      </c>
      <c r="N691" s="36">
        <v>5412924</v>
      </c>
      <c r="O691">
        <v>12</v>
      </c>
    </row>
    <row r="692" spans="1:15">
      <c r="A692" t="s">
        <v>14</v>
      </c>
      <c r="B692">
        <v>2014</v>
      </c>
      <c r="C692" t="s">
        <v>31</v>
      </c>
      <c r="D692" t="s">
        <v>42</v>
      </c>
      <c r="E692" t="s">
        <v>43</v>
      </c>
      <c r="F692" t="s">
        <v>17</v>
      </c>
      <c r="G692" t="s">
        <v>18</v>
      </c>
      <c r="H692" s="35">
        <v>0.1</v>
      </c>
      <c r="I692" s="41">
        <v>0</v>
      </c>
      <c r="J692" s="35">
        <v>240</v>
      </c>
      <c r="K692" s="36">
        <v>1</v>
      </c>
      <c r="L692" s="36">
        <v>1331</v>
      </c>
      <c r="M692" s="36">
        <v>319440</v>
      </c>
      <c r="N692" s="36">
        <v>5412924</v>
      </c>
      <c r="O692">
        <v>12</v>
      </c>
    </row>
    <row r="693" spans="1:15">
      <c r="A693" t="s">
        <v>14</v>
      </c>
      <c r="B693">
        <v>2015</v>
      </c>
      <c r="C693" t="s">
        <v>21</v>
      </c>
      <c r="D693" t="s">
        <v>39</v>
      </c>
      <c r="E693" t="s">
        <v>43</v>
      </c>
      <c r="F693" t="s">
        <v>17</v>
      </c>
      <c r="G693" t="s">
        <v>18</v>
      </c>
      <c r="H693" s="35">
        <v>6.8</v>
      </c>
      <c r="I693" s="41">
        <v>1.2999999999999999E-2</v>
      </c>
      <c r="J693" s="35">
        <v>518</v>
      </c>
      <c r="K693" s="36">
        <v>471</v>
      </c>
      <c r="L693" s="36">
        <v>71305</v>
      </c>
      <c r="M693" s="36">
        <v>36935003</v>
      </c>
      <c r="N693" s="36">
        <v>5446629</v>
      </c>
      <c r="O693">
        <v>2</v>
      </c>
    </row>
    <row r="694" spans="1:15">
      <c r="A694" t="s">
        <v>14</v>
      </c>
      <c r="B694">
        <v>2015</v>
      </c>
      <c r="C694" t="s">
        <v>21</v>
      </c>
      <c r="D694" t="s">
        <v>42</v>
      </c>
      <c r="E694" t="s">
        <v>43</v>
      </c>
      <c r="F694" t="s">
        <v>17</v>
      </c>
      <c r="G694" t="s">
        <v>18</v>
      </c>
      <c r="H694" s="35">
        <v>4.4000000000000004</v>
      </c>
      <c r="I694" s="41">
        <v>2E-3</v>
      </c>
      <c r="J694" s="35">
        <v>1980.6</v>
      </c>
      <c r="K694" s="36">
        <v>13</v>
      </c>
      <c r="L694" s="36">
        <v>11970</v>
      </c>
      <c r="M694" s="36">
        <v>23708264</v>
      </c>
      <c r="N694" s="36">
        <v>5446629</v>
      </c>
      <c r="O694">
        <v>2</v>
      </c>
    </row>
    <row r="695" spans="1:15">
      <c r="A695" t="s">
        <v>14</v>
      </c>
      <c r="B695">
        <v>2015</v>
      </c>
      <c r="C695" t="s">
        <v>23</v>
      </c>
      <c r="D695" t="s">
        <v>39</v>
      </c>
      <c r="E695" t="s">
        <v>43</v>
      </c>
      <c r="F695" t="s">
        <v>17</v>
      </c>
      <c r="G695" t="s">
        <v>18</v>
      </c>
      <c r="H695" s="35">
        <v>0</v>
      </c>
      <c r="I695" s="41">
        <v>0</v>
      </c>
      <c r="J695" s="35">
        <v>240.2</v>
      </c>
      <c r="K695" s="36">
        <v>4</v>
      </c>
      <c r="L695" s="36">
        <v>903</v>
      </c>
      <c r="M695" s="36">
        <v>216891</v>
      </c>
      <c r="N695" s="36">
        <v>5446629</v>
      </c>
      <c r="O695">
        <v>4</v>
      </c>
    </row>
    <row r="696" spans="1:15">
      <c r="A696" t="s">
        <v>14</v>
      </c>
      <c r="B696">
        <v>2015</v>
      </c>
      <c r="C696" t="s">
        <v>25</v>
      </c>
      <c r="D696" t="s">
        <v>39</v>
      </c>
      <c r="E696" t="s">
        <v>43</v>
      </c>
      <c r="F696" t="s">
        <v>17</v>
      </c>
      <c r="G696" t="s">
        <v>18</v>
      </c>
      <c r="H696" s="35">
        <v>0</v>
      </c>
      <c r="I696" s="41">
        <v>0</v>
      </c>
      <c r="J696" s="35">
        <v>271.3</v>
      </c>
      <c r="K696" s="36">
        <v>7</v>
      </c>
      <c r="L696" s="36">
        <v>214</v>
      </c>
      <c r="M696" s="36">
        <v>58055</v>
      </c>
      <c r="N696" s="36">
        <v>5446629</v>
      </c>
      <c r="O696">
        <v>6</v>
      </c>
    </row>
    <row r="697" spans="1:15">
      <c r="A697" t="s">
        <v>14</v>
      </c>
      <c r="B697">
        <v>2015</v>
      </c>
      <c r="C697" t="s">
        <v>26</v>
      </c>
      <c r="D697" t="s">
        <v>39</v>
      </c>
      <c r="E697" t="s">
        <v>43</v>
      </c>
      <c r="F697" t="s">
        <v>17</v>
      </c>
      <c r="G697" t="s">
        <v>18</v>
      </c>
      <c r="H697" s="35">
        <v>0</v>
      </c>
      <c r="I697" s="41">
        <v>0</v>
      </c>
      <c r="J697" s="35">
        <v>275.60000000000002</v>
      </c>
      <c r="K697" s="36">
        <v>7</v>
      </c>
      <c r="L697" s="36">
        <v>336</v>
      </c>
      <c r="M697" s="36">
        <v>92612</v>
      </c>
      <c r="N697" s="36">
        <v>5446629</v>
      </c>
      <c r="O697">
        <v>7</v>
      </c>
    </row>
    <row r="698" spans="1:15">
      <c r="A698" t="s">
        <v>14</v>
      </c>
      <c r="B698">
        <v>2015</v>
      </c>
      <c r="C698" t="s">
        <v>29</v>
      </c>
      <c r="D698" t="s">
        <v>39</v>
      </c>
      <c r="E698" t="s">
        <v>43</v>
      </c>
      <c r="F698" t="s">
        <v>17</v>
      </c>
      <c r="G698" t="s">
        <v>18</v>
      </c>
      <c r="H698" s="35">
        <v>0</v>
      </c>
      <c r="I698" s="41">
        <v>0</v>
      </c>
      <c r="J698" s="35">
        <v>508</v>
      </c>
      <c r="K698" s="36">
        <v>1</v>
      </c>
      <c r="L698" s="36">
        <v>6</v>
      </c>
      <c r="M698" s="36">
        <v>3048</v>
      </c>
      <c r="N698" s="36">
        <v>5446629</v>
      </c>
      <c r="O698">
        <v>10</v>
      </c>
    </row>
    <row r="699" spans="1:15">
      <c r="A699" t="s">
        <v>14</v>
      </c>
      <c r="B699">
        <v>2015</v>
      </c>
      <c r="C699" t="s">
        <v>31</v>
      </c>
      <c r="D699" t="s">
        <v>39</v>
      </c>
      <c r="E699" t="s">
        <v>43</v>
      </c>
      <c r="F699" t="s">
        <v>17</v>
      </c>
      <c r="G699" t="s">
        <v>18</v>
      </c>
      <c r="H699" s="35">
        <v>1.6</v>
      </c>
      <c r="I699" s="41">
        <v>4.0000000000000001E-3</v>
      </c>
      <c r="J699" s="35">
        <v>383.8</v>
      </c>
      <c r="K699" s="36">
        <v>149</v>
      </c>
      <c r="L699" s="36">
        <v>22534</v>
      </c>
      <c r="M699" s="36">
        <v>8648733</v>
      </c>
      <c r="N699" s="36">
        <v>5446629</v>
      </c>
      <c r="O699">
        <v>12</v>
      </c>
    </row>
    <row r="700" spans="1:15">
      <c r="A700" t="s">
        <v>14</v>
      </c>
      <c r="B700">
        <v>2015</v>
      </c>
      <c r="C700" t="s">
        <v>31</v>
      </c>
      <c r="D700" t="s">
        <v>42</v>
      </c>
      <c r="E700" t="s">
        <v>43</v>
      </c>
      <c r="F700" t="s">
        <v>17</v>
      </c>
      <c r="G700" t="s">
        <v>18</v>
      </c>
      <c r="H700" s="35">
        <v>0</v>
      </c>
      <c r="I700" s="41">
        <v>0</v>
      </c>
      <c r="J700" s="35">
        <v>178</v>
      </c>
      <c r="K700" s="36">
        <v>1</v>
      </c>
      <c r="L700" s="36">
        <v>25</v>
      </c>
      <c r="M700" s="36">
        <v>4450</v>
      </c>
      <c r="N700" s="36">
        <v>5446629</v>
      </c>
      <c r="O700">
        <v>12</v>
      </c>
    </row>
    <row r="701" spans="1:15">
      <c r="A701" t="s">
        <v>14</v>
      </c>
      <c r="B701">
        <v>2016</v>
      </c>
      <c r="C701" t="s">
        <v>21</v>
      </c>
      <c r="D701" t="s">
        <v>39</v>
      </c>
      <c r="E701" t="s">
        <v>43</v>
      </c>
      <c r="F701" t="s">
        <v>17</v>
      </c>
      <c r="G701" t="s">
        <v>18</v>
      </c>
      <c r="H701" s="35">
        <v>1.4</v>
      </c>
      <c r="I701" s="41">
        <v>6.0000000000000001E-3</v>
      </c>
      <c r="J701" s="35">
        <v>249.4</v>
      </c>
      <c r="K701" s="36">
        <v>107</v>
      </c>
      <c r="L701" s="36">
        <v>30619</v>
      </c>
      <c r="M701" s="36">
        <v>7634872</v>
      </c>
      <c r="N701" s="36">
        <v>5481869</v>
      </c>
      <c r="O701">
        <v>2</v>
      </c>
    </row>
    <row r="702" spans="1:15">
      <c r="A702" t="s">
        <v>14</v>
      </c>
      <c r="B702">
        <v>2016</v>
      </c>
      <c r="C702" t="s">
        <v>22</v>
      </c>
      <c r="D702" t="s">
        <v>39</v>
      </c>
      <c r="E702" t="s">
        <v>43</v>
      </c>
      <c r="F702" t="s">
        <v>17</v>
      </c>
      <c r="G702" t="s">
        <v>18</v>
      </c>
      <c r="H702" s="35">
        <v>1.9</v>
      </c>
      <c r="I702" s="41">
        <v>8.0000000000000002E-3</v>
      </c>
      <c r="J702" s="35">
        <v>231.3</v>
      </c>
      <c r="K702" s="36">
        <v>175</v>
      </c>
      <c r="L702" s="36">
        <v>44584</v>
      </c>
      <c r="M702" s="36">
        <v>10311743</v>
      </c>
      <c r="N702" s="36">
        <v>5481869</v>
      </c>
      <c r="O702">
        <v>3</v>
      </c>
    </row>
    <row r="703" spans="1:15">
      <c r="A703" t="s">
        <v>14</v>
      </c>
      <c r="B703">
        <v>2016</v>
      </c>
      <c r="C703" t="s">
        <v>22</v>
      </c>
      <c r="D703" t="s">
        <v>42</v>
      </c>
      <c r="E703" t="s">
        <v>43</v>
      </c>
      <c r="F703" t="s">
        <v>17</v>
      </c>
      <c r="G703" t="s">
        <v>18</v>
      </c>
      <c r="H703" s="35">
        <v>0.2</v>
      </c>
      <c r="I703" s="41">
        <v>0</v>
      </c>
      <c r="J703" s="35">
        <v>716.4</v>
      </c>
      <c r="K703" s="36">
        <v>1</v>
      </c>
      <c r="L703" s="36">
        <v>1437</v>
      </c>
      <c r="M703" s="36">
        <v>1029451</v>
      </c>
      <c r="N703" s="36">
        <v>5481869</v>
      </c>
      <c r="O703">
        <v>3</v>
      </c>
    </row>
    <row r="704" spans="1:15">
      <c r="A704" t="s">
        <v>14</v>
      </c>
      <c r="B704">
        <v>2016</v>
      </c>
      <c r="C704" t="s">
        <v>29</v>
      </c>
      <c r="D704" t="s">
        <v>39</v>
      </c>
      <c r="E704" t="s">
        <v>43</v>
      </c>
      <c r="F704" t="s">
        <v>17</v>
      </c>
      <c r="G704" t="s">
        <v>18</v>
      </c>
      <c r="H704" s="35">
        <v>0.1</v>
      </c>
      <c r="I704" s="41">
        <v>1E-3</v>
      </c>
      <c r="J704" s="35">
        <v>189.3</v>
      </c>
      <c r="K704" s="36">
        <v>25</v>
      </c>
      <c r="L704" s="36">
        <v>2900</v>
      </c>
      <c r="M704" s="36">
        <v>548933</v>
      </c>
      <c r="N704" s="36">
        <v>5481869</v>
      </c>
      <c r="O704">
        <v>10</v>
      </c>
    </row>
    <row r="705" spans="1:15">
      <c r="A705" t="s">
        <v>14</v>
      </c>
      <c r="B705">
        <v>2017</v>
      </c>
      <c r="C705" t="s">
        <v>20</v>
      </c>
      <c r="D705" t="s">
        <v>39</v>
      </c>
      <c r="E705" t="s">
        <v>43</v>
      </c>
      <c r="F705" t="s">
        <v>17</v>
      </c>
      <c r="G705" t="s">
        <v>18</v>
      </c>
      <c r="H705" s="35">
        <v>23.6</v>
      </c>
      <c r="I705" s="41">
        <v>4.1000000000000002E-2</v>
      </c>
      <c r="J705" s="35">
        <v>574</v>
      </c>
      <c r="K705" s="36">
        <v>1375</v>
      </c>
      <c r="L705" s="36">
        <v>226407</v>
      </c>
      <c r="M705" s="36">
        <v>129966899</v>
      </c>
      <c r="N705" s="36">
        <v>5517212</v>
      </c>
      <c r="O705">
        <v>1</v>
      </c>
    </row>
    <row r="706" spans="1:15">
      <c r="A706" t="s">
        <v>14</v>
      </c>
      <c r="B706">
        <v>2017</v>
      </c>
      <c r="C706" t="s">
        <v>20</v>
      </c>
      <c r="D706" t="s">
        <v>42</v>
      </c>
      <c r="E706" t="s">
        <v>43</v>
      </c>
      <c r="F706" t="s">
        <v>17</v>
      </c>
      <c r="G706" t="s">
        <v>18</v>
      </c>
      <c r="H706" s="35">
        <v>1.2</v>
      </c>
      <c r="I706" s="41">
        <v>3.0000000000000001E-3</v>
      </c>
      <c r="J706" s="35">
        <v>389.4</v>
      </c>
      <c r="K706" s="36">
        <v>11</v>
      </c>
      <c r="L706" s="36">
        <v>17115</v>
      </c>
      <c r="M706" s="36">
        <v>6664819</v>
      </c>
      <c r="N706" s="36">
        <v>5517212</v>
      </c>
      <c r="O706">
        <v>1</v>
      </c>
    </row>
    <row r="707" spans="1:15">
      <c r="A707" t="s">
        <v>14</v>
      </c>
      <c r="B707">
        <v>2017</v>
      </c>
      <c r="C707" t="s">
        <v>21</v>
      </c>
      <c r="D707" t="s">
        <v>39</v>
      </c>
      <c r="E707" t="s">
        <v>43</v>
      </c>
      <c r="F707" t="s">
        <v>17</v>
      </c>
      <c r="G707" t="s">
        <v>18</v>
      </c>
      <c r="H707" s="35">
        <v>13.8</v>
      </c>
      <c r="I707" s="41">
        <v>2.1000000000000001E-2</v>
      </c>
      <c r="J707" s="35">
        <v>650.5</v>
      </c>
      <c r="K707" s="36">
        <v>661</v>
      </c>
      <c r="L707" s="36">
        <v>117392</v>
      </c>
      <c r="M707" s="36">
        <v>76365089</v>
      </c>
      <c r="N707" s="36">
        <v>5517212</v>
      </c>
      <c r="O707">
        <v>2</v>
      </c>
    </row>
    <row r="708" spans="1:15">
      <c r="A708" t="s">
        <v>14</v>
      </c>
      <c r="B708">
        <v>2017</v>
      </c>
      <c r="C708" t="s">
        <v>21</v>
      </c>
      <c r="D708" t="s">
        <v>42</v>
      </c>
      <c r="E708" t="s">
        <v>43</v>
      </c>
      <c r="F708" t="s">
        <v>17</v>
      </c>
      <c r="G708" t="s">
        <v>18</v>
      </c>
      <c r="H708" s="35">
        <v>0.5</v>
      </c>
      <c r="I708" s="41">
        <v>3.0000000000000001E-3</v>
      </c>
      <c r="J708" s="35">
        <v>192.5</v>
      </c>
      <c r="K708" s="36">
        <v>5</v>
      </c>
      <c r="L708" s="36">
        <v>14794</v>
      </c>
      <c r="M708" s="36">
        <v>2848280</v>
      </c>
      <c r="N708" s="36">
        <v>5517212</v>
      </c>
      <c r="O708">
        <v>2</v>
      </c>
    </row>
    <row r="709" spans="1:15">
      <c r="A709" t="s">
        <v>14</v>
      </c>
      <c r="B709">
        <v>2017</v>
      </c>
      <c r="C709" t="s">
        <v>23</v>
      </c>
      <c r="D709" t="s">
        <v>39</v>
      </c>
      <c r="E709" t="s">
        <v>43</v>
      </c>
      <c r="F709" t="s">
        <v>17</v>
      </c>
      <c r="G709" t="s">
        <v>18</v>
      </c>
      <c r="H709" s="35">
        <v>2</v>
      </c>
      <c r="I709" s="41">
        <v>7.0000000000000001E-3</v>
      </c>
      <c r="J709" s="35">
        <v>279.89999999999998</v>
      </c>
      <c r="K709" s="36">
        <v>165</v>
      </c>
      <c r="L709" s="36">
        <v>39521</v>
      </c>
      <c r="M709" s="36">
        <v>11061460</v>
      </c>
      <c r="N709" s="36">
        <v>5517212</v>
      </c>
      <c r="O709">
        <v>4</v>
      </c>
    </row>
    <row r="710" spans="1:15">
      <c r="A710" t="s">
        <v>14</v>
      </c>
      <c r="B710">
        <v>2017</v>
      </c>
      <c r="C710" t="s">
        <v>23</v>
      </c>
      <c r="D710" t="s">
        <v>42</v>
      </c>
      <c r="E710" t="s">
        <v>43</v>
      </c>
      <c r="F710" t="s">
        <v>17</v>
      </c>
      <c r="G710" t="s">
        <v>18</v>
      </c>
      <c r="H710" s="35">
        <v>0.3</v>
      </c>
      <c r="I710" s="41">
        <v>0</v>
      </c>
      <c r="J710" s="35">
        <v>911</v>
      </c>
      <c r="K710" s="36">
        <v>1</v>
      </c>
      <c r="L710" s="36">
        <v>1705</v>
      </c>
      <c r="M710" s="36">
        <v>1553255</v>
      </c>
      <c r="N710" s="36">
        <v>5517212</v>
      </c>
      <c r="O710">
        <v>4</v>
      </c>
    </row>
    <row r="711" spans="1:15">
      <c r="A711" t="s">
        <v>14</v>
      </c>
      <c r="B711">
        <v>2017</v>
      </c>
      <c r="C711" t="s">
        <v>25</v>
      </c>
      <c r="D711" t="s">
        <v>39</v>
      </c>
      <c r="E711" t="s">
        <v>43</v>
      </c>
      <c r="F711" t="s">
        <v>17</v>
      </c>
      <c r="G711" t="s">
        <v>18</v>
      </c>
      <c r="H711" s="35">
        <v>0</v>
      </c>
      <c r="I711" s="41">
        <v>1E-3</v>
      </c>
      <c r="J711" s="35">
        <v>73.099999999999994</v>
      </c>
      <c r="K711" s="36">
        <v>4</v>
      </c>
      <c r="L711" s="36">
        <v>3008</v>
      </c>
      <c r="M711" s="36">
        <v>219819</v>
      </c>
      <c r="N711" s="36">
        <v>5517212</v>
      </c>
      <c r="O711">
        <v>6</v>
      </c>
    </row>
    <row r="712" spans="1:15">
      <c r="A712" t="s">
        <v>14</v>
      </c>
      <c r="B712">
        <v>2017</v>
      </c>
      <c r="C712" t="s">
        <v>28</v>
      </c>
      <c r="D712" t="s">
        <v>39</v>
      </c>
      <c r="E712" t="s">
        <v>43</v>
      </c>
      <c r="F712" t="s">
        <v>17</v>
      </c>
      <c r="G712" t="s">
        <v>18</v>
      </c>
      <c r="H712" s="35">
        <v>0</v>
      </c>
      <c r="I712" s="41">
        <v>0</v>
      </c>
      <c r="J712" s="35">
        <v>228.2</v>
      </c>
      <c r="K712" s="36">
        <v>16</v>
      </c>
      <c r="L712" s="36">
        <v>837</v>
      </c>
      <c r="M712" s="36">
        <v>191001</v>
      </c>
      <c r="N712" s="36">
        <v>5517212</v>
      </c>
      <c r="O712">
        <v>9</v>
      </c>
    </row>
    <row r="713" spans="1:15">
      <c r="A713" t="s">
        <v>14</v>
      </c>
      <c r="B713">
        <v>2017</v>
      </c>
      <c r="C713" t="s">
        <v>29</v>
      </c>
      <c r="D713" t="s">
        <v>39</v>
      </c>
      <c r="E713" t="s">
        <v>43</v>
      </c>
      <c r="F713" t="s">
        <v>17</v>
      </c>
      <c r="G713" t="s">
        <v>18</v>
      </c>
      <c r="H713" s="35">
        <v>1.9</v>
      </c>
      <c r="I713" s="41">
        <v>4.0000000000000001E-3</v>
      </c>
      <c r="J713" s="35">
        <v>523.29999999999995</v>
      </c>
      <c r="K713" s="36">
        <v>118</v>
      </c>
      <c r="L713" s="36">
        <v>19582</v>
      </c>
      <c r="M713" s="36">
        <v>10248027</v>
      </c>
      <c r="N713" s="36">
        <v>5517212</v>
      </c>
      <c r="O713">
        <v>10</v>
      </c>
    </row>
    <row r="714" spans="1:15">
      <c r="A714" t="s">
        <v>14</v>
      </c>
      <c r="B714">
        <v>2017</v>
      </c>
      <c r="C714" t="s">
        <v>31</v>
      </c>
      <c r="D714" t="s">
        <v>39</v>
      </c>
      <c r="E714" t="s">
        <v>43</v>
      </c>
      <c r="F714" t="s">
        <v>17</v>
      </c>
      <c r="G714" t="s">
        <v>18</v>
      </c>
      <c r="H714" s="35">
        <v>2.2000000000000002</v>
      </c>
      <c r="I714" s="41">
        <v>5.0000000000000001E-3</v>
      </c>
      <c r="J714" s="35">
        <v>425.4</v>
      </c>
      <c r="K714" s="36">
        <v>86</v>
      </c>
      <c r="L714" s="36">
        <v>28889</v>
      </c>
      <c r="M714" s="36">
        <v>12288247</v>
      </c>
      <c r="N714" s="36">
        <v>5517212</v>
      </c>
      <c r="O714">
        <v>12</v>
      </c>
    </row>
    <row r="715" spans="1:15">
      <c r="A715" t="s">
        <v>14</v>
      </c>
      <c r="B715">
        <v>2017</v>
      </c>
      <c r="C715" t="s">
        <v>31</v>
      </c>
      <c r="D715" t="s">
        <v>42</v>
      </c>
      <c r="E715" t="s">
        <v>43</v>
      </c>
      <c r="F715" t="s">
        <v>17</v>
      </c>
      <c r="G715" t="s">
        <v>18</v>
      </c>
      <c r="H715" s="35">
        <v>0.2</v>
      </c>
      <c r="I715" s="41">
        <v>1E-3</v>
      </c>
      <c r="J715" s="35">
        <v>396</v>
      </c>
      <c r="K715" s="36">
        <v>3</v>
      </c>
      <c r="L715" s="36">
        <v>2814</v>
      </c>
      <c r="M715" s="36">
        <v>1114468</v>
      </c>
      <c r="N715" s="36">
        <v>5517212</v>
      </c>
      <c r="O715">
        <v>12</v>
      </c>
    </row>
    <row r="716" spans="1:15">
      <c r="A716" t="s">
        <v>14</v>
      </c>
      <c r="B716">
        <v>2018</v>
      </c>
      <c r="C716" t="s">
        <v>22</v>
      </c>
      <c r="D716" t="s">
        <v>39</v>
      </c>
      <c r="E716" t="s">
        <v>43</v>
      </c>
      <c r="F716" t="s">
        <v>17</v>
      </c>
      <c r="G716" t="s">
        <v>18</v>
      </c>
      <c r="H716" s="35">
        <v>2.5</v>
      </c>
      <c r="I716" s="41">
        <v>4.0000000000000001E-3</v>
      </c>
      <c r="J716" s="35">
        <v>624.6</v>
      </c>
      <c r="K716" s="36">
        <v>86</v>
      </c>
      <c r="L716" s="36">
        <v>22383</v>
      </c>
      <c r="M716" s="36">
        <v>13980545</v>
      </c>
      <c r="N716" s="36">
        <v>5547929</v>
      </c>
      <c r="O716">
        <v>3</v>
      </c>
    </row>
    <row r="717" spans="1:15">
      <c r="A717" t="s">
        <v>14</v>
      </c>
      <c r="B717">
        <v>2018</v>
      </c>
      <c r="C717" t="s">
        <v>22</v>
      </c>
      <c r="D717" t="s">
        <v>42</v>
      </c>
      <c r="E717" t="s">
        <v>43</v>
      </c>
      <c r="F717" t="s">
        <v>17</v>
      </c>
      <c r="G717" t="s">
        <v>18</v>
      </c>
      <c r="H717" s="35">
        <v>0</v>
      </c>
      <c r="I717" s="41">
        <v>0</v>
      </c>
      <c r="J717" s="35">
        <v>231.1</v>
      </c>
      <c r="K717" s="36">
        <v>1</v>
      </c>
      <c r="L717" s="36">
        <v>647</v>
      </c>
      <c r="M717" s="36">
        <v>149518</v>
      </c>
      <c r="N717" s="36">
        <v>5547929</v>
      </c>
      <c r="O717">
        <v>3</v>
      </c>
    </row>
    <row r="718" spans="1:15">
      <c r="A718" t="s">
        <v>14</v>
      </c>
      <c r="B718">
        <v>2018</v>
      </c>
      <c r="C718" t="s">
        <v>24</v>
      </c>
      <c r="D718" t="s">
        <v>39</v>
      </c>
      <c r="E718" t="s">
        <v>43</v>
      </c>
      <c r="F718" t="s">
        <v>17</v>
      </c>
      <c r="G718" t="s">
        <v>18</v>
      </c>
      <c r="H718" s="35">
        <v>0</v>
      </c>
      <c r="I718" s="41">
        <v>0</v>
      </c>
      <c r="J718" s="35">
        <v>410</v>
      </c>
      <c r="K718" s="36">
        <v>1</v>
      </c>
      <c r="L718" s="36">
        <v>2</v>
      </c>
      <c r="M718" s="36">
        <v>820</v>
      </c>
      <c r="N718" s="36">
        <v>5547929</v>
      </c>
      <c r="O718">
        <v>5</v>
      </c>
    </row>
    <row r="719" spans="1:15">
      <c r="A719" t="s">
        <v>14</v>
      </c>
      <c r="B719">
        <v>2018</v>
      </c>
      <c r="C719" t="s">
        <v>26</v>
      </c>
      <c r="D719" t="s">
        <v>39</v>
      </c>
      <c r="E719" t="s">
        <v>43</v>
      </c>
      <c r="F719" t="s">
        <v>17</v>
      </c>
      <c r="G719" t="s">
        <v>18</v>
      </c>
      <c r="H719" s="35">
        <v>0</v>
      </c>
      <c r="I719" s="41">
        <v>0</v>
      </c>
      <c r="J719" s="35">
        <v>228.4</v>
      </c>
      <c r="K719" s="36">
        <v>6</v>
      </c>
      <c r="L719" s="36">
        <v>271</v>
      </c>
      <c r="M719" s="36">
        <v>61887</v>
      </c>
      <c r="N719" s="36">
        <v>5547929</v>
      </c>
      <c r="O719">
        <v>7</v>
      </c>
    </row>
    <row r="720" spans="1:15">
      <c r="A720" t="s">
        <v>14</v>
      </c>
      <c r="B720">
        <v>2018</v>
      </c>
      <c r="C720" t="s">
        <v>29</v>
      </c>
      <c r="D720" t="s">
        <v>39</v>
      </c>
      <c r="E720" t="s">
        <v>43</v>
      </c>
      <c r="F720" t="s">
        <v>17</v>
      </c>
      <c r="G720" t="s">
        <v>18</v>
      </c>
      <c r="H720" s="35">
        <v>0.6</v>
      </c>
      <c r="I720" s="41">
        <v>0</v>
      </c>
      <c r="J720" s="35">
        <v>2491.9</v>
      </c>
      <c r="K720" s="36">
        <v>9</v>
      </c>
      <c r="L720" s="36">
        <v>1387</v>
      </c>
      <c r="M720" s="36">
        <v>3456284</v>
      </c>
      <c r="N720" s="36">
        <v>5547929</v>
      </c>
      <c r="O720">
        <v>10</v>
      </c>
    </row>
    <row r="721" spans="1:15">
      <c r="A721" t="s">
        <v>14</v>
      </c>
      <c r="B721">
        <v>2018</v>
      </c>
      <c r="C721" t="s">
        <v>30</v>
      </c>
      <c r="D721" t="s">
        <v>39</v>
      </c>
      <c r="E721" t="s">
        <v>43</v>
      </c>
      <c r="F721" t="s">
        <v>17</v>
      </c>
      <c r="G721" t="s">
        <v>18</v>
      </c>
      <c r="H721" s="35">
        <v>0.7</v>
      </c>
      <c r="I721" s="41">
        <v>2E-3</v>
      </c>
      <c r="J721" s="35">
        <v>305.39999999999998</v>
      </c>
      <c r="K721" s="36">
        <v>103</v>
      </c>
      <c r="L721" s="36">
        <v>13614</v>
      </c>
      <c r="M721" s="36">
        <v>4157589</v>
      </c>
      <c r="N721" s="36">
        <v>5547929</v>
      </c>
      <c r="O721">
        <v>11</v>
      </c>
    </row>
    <row r="722" spans="1:15">
      <c r="A722" t="s">
        <v>14</v>
      </c>
      <c r="B722">
        <v>2019</v>
      </c>
      <c r="C722" t="s">
        <v>20</v>
      </c>
      <c r="D722" t="s">
        <v>39</v>
      </c>
      <c r="E722" t="s">
        <v>43</v>
      </c>
      <c r="F722" t="s">
        <v>17</v>
      </c>
      <c r="G722" t="s">
        <v>18</v>
      </c>
      <c r="H722" s="35">
        <v>8.5</v>
      </c>
      <c r="I722" s="41">
        <v>1.4999999999999999E-2</v>
      </c>
      <c r="J722" s="35">
        <v>577</v>
      </c>
      <c r="K722" s="36">
        <v>466</v>
      </c>
      <c r="L722" s="36">
        <v>82245</v>
      </c>
      <c r="M722" s="36">
        <v>47453780</v>
      </c>
      <c r="N722" s="36">
        <v>5589368</v>
      </c>
      <c r="O722">
        <v>1</v>
      </c>
    </row>
    <row r="723" spans="1:15">
      <c r="A723" t="s">
        <v>14</v>
      </c>
      <c r="B723">
        <v>2019</v>
      </c>
      <c r="C723" t="s">
        <v>20</v>
      </c>
      <c r="D723" t="s">
        <v>42</v>
      </c>
      <c r="E723" t="s">
        <v>43</v>
      </c>
      <c r="F723" t="s">
        <v>17</v>
      </c>
      <c r="G723" t="s">
        <v>18</v>
      </c>
      <c r="H723" s="35">
        <v>0.2</v>
      </c>
      <c r="I723" s="41">
        <v>1E-3</v>
      </c>
      <c r="J723" s="35">
        <v>247.4</v>
      </c>
      <c r="K723" s="36">
        <v>2</v>
      </c>
      <c r="L723" s="36">
        <v>4703</v>
      </c>
      <c r="M723" s="36">
        <v>1163329</v>
      </c>
      <c r="N723" s="36">
        <v>5589368</v>
      </c>
      <c r="O723">
        <v>1</v>
      </c>
    </row>
    <row r="724" spans="1:15">
      <c r="A724" t="s">
        <v>14</v>
      </c>
      <c r="B724">
        <v>2019</v>
      </c>
      <c r="C724" t="s">
        <v>21</v>
      </c>
      <c r="D724" t="s">
        <v>39</v>
      </c>
      <c r="E724" t="s">
        <v>43</v>
      </c>
      <c r="F724" t="s">
        <v>17</v>
      </c>
      <c r="G724" t="s">
        <v>18</v>
      </c>
      <c r="H724" s="35">
        <v>47.7</v>
      </c>
      <c r="I724" s="41">
        <v>5.0999999999999997E-2</v>
      </c>
      <c r="J724" s="35">
        <v>939.2</v>
      </c>
      <c r="K724" s="36">
        <v>1656</v>
      </c>
      <c r="L724" s="36">
        <v>283864</v>
      </c>
      <c r="M724" s="36">
        <v>266603793</v>
      </c>
      <c r="N724" s="36">
        <v>5589368</v>
      </c>
      <c r="O724">
        <v>2</v>
      </c>
    </row>
    <row r="725" spans="1:15">
      <c r="A725" t="s">
        <v>14</v>
      </c>
      <c r="B725">
        <v>2019</v>
      </c>
      <c r="C725" t="s">
        <v>21</v>
      </c>
      <c r="D725" t="s">
        <v>42</v>
      </c>
      <c r="E725" t="s">
        <v>43</v>
      </c>
      <c r="F725" t="s">
        <v>17</v>
      </c>
      <c r="G725" t="s">
        <v>18</v>
      </c>
      <c r="H725" s="35">
        <v>3.7</v>
      </c>
      <c r="I725" s="41">
        <v>5.0000000000000001E-3</v>
      </c>
      <c r="J725" s="35">
        <v>763</v>
      </c>
      <c r="K725" s="36">
        <v>9</v>
      </c>
      <c r="L725" s="36">
        <v>27332</v>
      </c>
      <c r="M725" s="36">
        <v>20854713</v>
      </c>
      <c r="N725" s="36">
        <v>5589368</v>
      </c>
      <c r="O725">
        <v>2</v>
      </c>
    </row>
    <row r="726" spans="1:15">
      <c r="A726" t="s">
        <v>14</v>
      </c>
      <c r="B726">
        <v>2019</v>
      </c>
      <c r="C726" t="s">
        <v>25</v>
      </c>
      <c r="D726" t="s">
        <v>39</v>
      </c>
      <c r="E726" t="s">
        <v>43</v>
      </c>
      <c r="F726" t="s">
        <v>17</v>
      </c>
      <c r="G726" t="s">
        <v>18</v>
      </c>
      <c r="H726" s="35">
        <v>0.1</v>
      </c>
      <c r="I726" s="41">
        <v>0</v>
      </c>
      <c r="J726" s="35">
        <v>206.7</v>
      </c>
      <c r="K726" s="36">
        <v>16</v>
      </c>
      <c r="L726" s="36">
        <v>1943</v>
      </c>
      <c r="M726" s="36">
        <v>401626</v>
      </c>
      <c r="N726" s="36">
        <v>5589368</v>
      </c>
      <c r="O726">
        <v>6</v>
      </c>
    </row>
    <row r="727" spans="1:15">
      <c r="A727" t="s">
        <v>14</v>
      </c>
      <c r="B727">
        <v>2019</v>
      </c>
      <c r="C727" t="s">
        <v>27</v>
      </c>
      <c r="D727" t="s">
        <v>39</v>
      </c>
      <c r="E727" t="s">
        <v>43</v>
      </c>
      <c r="F727" t="s">
        <v>17</v>
      </c>
      <c r="G727" t="s">
        <v>18</v>
      </c>
      <c r="H727" s="35">
        <v>0</v>
      </c>
      <c r="I727" s="41">
        <v>0</v>
      </c>
      <c r="J727" s="35">
        <v>245.9</v>
      </c>
      <c r="K727" s="36">
        <v>5</v>
      </c>
      <c r="L727" s="36">
        <v>147</v>
      </c>
      <c r="M727" s="36">
        <v>36150</v>
      </c>
      <c r="N727" s="36">
        <v>5589368</v>
      </c>
      <c r="O727">
        <v>8</v>
      </c>
    </row>
    <row r="728" spans="1:15">
      <c r="A728" t="s">
        <v>14</v>
      </c>
      <c r="B728">
        <v>2019</v>
      </c>
      <c r="C728" t="s">
        <v>28</v>
      </c>
      <c r="D728" t="s">
        <v>39</v>
      </c>
      <c r="E728" t="s">
        <v>43</v>
      </c>
      <c r="F728" t="s">
        <v>17</v>
      </c>
      <c r="G728" t="s">
        <v>18</v>
      </c>
      <c r="H728" s="35">
        <v>0</v>
      </c>
      <c r="I728" s="41">
        <v>0</v>
      </c>
      <c r="J728" s="35">
        <v>534.9</v>
      </c>
      <c r="K728" s="36">
        <v>7</v>
      </c>
      <c r="L728" s="36">
        <v>93</v>
      </c>
      <c r="M728" s="36">
        <v>49747</v>
      </c>
      <c r="N728" s="36">
        <v>5589368</v>
      </c>
      <c r="O728">
        <v>9</v>
      </c>
    </row>
    <row r="729" spans="1:15">
      <c r="A729" t="s">
        <v>14</v>
      </c>
      <c r="B729">
        <v>2019</v>
      </c>
      <c r="C729" t="s">
        <v>29</v>
      </c>
      <c r="D729" t="s">
        <v>39</v>
      </c>
      <c r="E729" t="s">
        <v>43</v>
      </c>
      <c r="F729" t="s">
        <v>17</v>
      </c>
      <c r="G729" t="s">
        <v>18</v>
      </c>
      <c r="H729" s="35">
        <v>0.3</v>
      </c>
      <c r="I729" s="41">
        <v>0</v>
      </c>
      <c r="J729" s="35">
        <v>1741.9</v>
      </c>
      <c r="K729" s="36">
        <v>21</v>
      </c>
      <c r="L729" s="36">
        <v>917</v>
      </c>
      <c r="M729" s="36">
        <v>1597283</v>
      </c>
      <c r="N729" s="36">
        <v>5589368</v>
      </c>
      <c r="O729">
        <v>10</v>
      </c>
    </row>
    <row r="730" spans="1:15">
      <c r="A730" t="s">
        <v>14</v>
      </c>
      <c r="B730">
        <v>2019</v>
      </c>
      <c r="C730" t="s">
        <v>30</v>
      </c>
      <c r="D730" t="s">
        <v>39</v>
      </c>
      <c r="E730" t="s">
        <v>43</v>
      </c>
      <c r="F730" t="s">
        <v>17</v>
      </c>
      <c r="G730" t="s">
        <v>18</v>
      </c>
      <c r="H730" s="35">
        <v>0.7</v>
      </c>
      <c r="I730" s="41">
        <v>3.0000000000000001E-3</v>
      </c>
      <c r="J730" s="35">
        <v>256.10000000000002</v>
      </c>
      <c r="K730" s="36">
        <v>90</v>
      </c>
      <c r="L730" s="36">
        <v>14860</v>
      </c>
      <c r="M730" s="36">
        <v>3806053</v>
      </c>
      <c r="N730" s="36">
        <v>5589368</v>
      </c>
      <c r="O730">
        <v>11</v>
      </c>
    </row>
    <row r="731" spans="1:15">
      <c r="A731" t="s">
        <v>14</v>
      </c>
      <c r="B731">
        <v>2020</v>
      </c>
      <c r="C731" t="s">
        <v>20</v>
      </c>
      <c r="D731" t="s">
        <v>39</v>
      </c>
      <c r="E731" t="s">
        <v>43</v>
      </c>
      <c r="F731" t="s">
        <v>17</v>
      </c>
      <c r="G731" t="s">
        <v>18</v>
      </c>
      <c r="H731" s="35">
        <v>2.1</v>
      </c>
      <c r="I731" s="41">
        <v>3.0000000000000001E-3</v>
      </c>
      <c r="J731" s="35">
        <v>822.3</v>
      </c>
      <c r="K731" s="36">
        <v>137</v>
      </c>
      <c r="L731" s="36">
        <v>14261</v>
      </c>
      <c r="M731" s="36">
        <v>11726489</v>
      </c>
      <c r="N731" s="36">
        <v>5631670</v>
      </c>
      <c r="O731">
        <v>1</v>
      </c>
    </row>
    <row r="732" spans="1:15">
      <c r="A732" t="s">
        <v>14</v>
      </c>
      <c r="B732">
        <v>2020</v>
      </c>
      <c r="C732" t="s">
        <v>20</v>
      </c>
      <c r="D732" t="s">
        <v>42</v>
      </c>
      <c r="E732" t="s">
        <v>43</v>
      </c>
      <c r="F732" t="s">
        <v>17</v>
      </c>
      <c r="G732" t="s">
        <v>18</v>
      </c>
      <c r="H732" s="35">
        <v>0.8</v>
      </c>
      <c r="I732" s="41">
        <v>0</v>
      </c>
      <c r="J732" s="35">
        <v>1999</v>
      </c>
      <c r="K732" s="36">
        <v>3</v>
      </c>
      <c r="L732" s="36">
        <v>2381</v>
      </c>
      <c r="M732" s="36">
        <v>4759538</v>
      </c>
      <c r="N732" s="36">
        <v>5631670</v>
      </c>
      <c r="O732">
        <v>1</v>
      </c>
    </row>
    <row r="733" spans="1:15">
      <c r="A733" t="s">
        <v>14</v>
      </c>
      <c r="B733">
        <v>2020</v>
      </c>
      <c r="C733" t="s">
        <v>21</v>
      </c>
      <c r="D733" t="s">
        <v>39</v>
      </c>
      <c r="E733" t="s">
        <v>43</v>
      </c>
      <c r="F733" t="s">
        <v>17</v>
      </c>
      <c r="G733" t="s">
        <v>18</v>
      </c>
      <c r="H733" s="35">
        <v>0.4</v>
      </c>
      <c r="I733" s="41">
        <v>2E-3</v>
      </c>
      <c r="J733" s="35">
        <v>222</v>
      </c>
      <c r="K733" s="36">
        <v>50</v>
      </c>
      <c r="L733" s="36">
        <v>9785</v>
      </c>
      <c r="M733" s="36">
        <v>2172472</v>
      </c>
      <c r="N733" s="36">
        <v>5631670</v>
      </c>
      <c r="O733">
        <v>2</v>
      </c>
    </row>
    <row r="734" spans="1:15">
      <c r="A734" t="s">
        <v>14</v>
      </c>
      <c r="B734">
        <v>2020</v>
      </c>
      <c r="C734" t="s">
        <v>22</v>
      </c>
      <c r="D734" t="s">
        <v>39</v>
      </c>
      <c r="E734" t="s">
        <v>43</v>
      </c>
      <c r="F734" t="s">
        <v>17</v>
      </c>
      <c r="G734" t="s">
        <v>18</v>
      </c>
      <c r="H734" s="35">
        <v>0.5</v>
      </c>
      <c r="I734" s="41">
        <v>2E-3</v>
      </c>
      <c r="J734" s="35">
        <v>286.89999999999998</v>
      </c>
      <c r="K734" s="36">
        <v>60</v>
      </c>
      <c r="L734" s="36">
        <v>9577</v>
      </c>
      <c r="M734" s="36">
        <v>2747256</v>
      </c>
      <c r="N734" s="36">
        <v>5631670</v>
      </c>
      <c r="O734">
        <v>3</v>
      </c>
    </row>
    <row r="735" spans="1:15">
      <c r="A735" t="s">
        <v>14</v>
      </c>
      <c r="B735">
        <v>2020</v>
      </c>
      <c r="C735" t="s">
        <v>22</v>
      </c>
      <c r="D735" t="s">
        <v>42</v>
      </c>
      <c r="E735" t="s">
        <v>43</v>
      </c>
      <c r="F735" t="s">
        <v>17</v>
      </c>
      <c r="G735" t="s">
        <v>18</v>
      </c>
      <c r="H735" s="35">
        <v>0</v>
      </c>
      <c r="I735" s="41">
        <v>0</v>
      </c>
      <c r="J735" s="35">
        <v>70.5</v>
      </c>
      <c r="K735" s="36">
        <v>1</v>
      </c>
      <c r="L735" s="36">
        <v>1073</v>
      </c>
      <c r="M735" s="36">
        <v>75623</v>
      </c>
      <c r="N735" s="36">
        <v>5631670</v>
      </c>
      <c r="O735">
        <v>3</v>
      </c>
    </row>
    <row r="736" spans="1:15">
      <c r="A736" t="s">
        <v>14</v>
      </c>
      <c r="B736">
        <v>2020</v>
      </c>
      <c r="C736" t="s">
        <v>27</v>
      </c>
      <c r="D736" t="s">
        <v>39</v>
      </c>
      <c r="E736" t="s">
        <v>43</v>
      </c>
      <c r="F736" t="s">
        <v>17</v>
      </c>
      <c r="G736" t="s">
        <v>18</v>
      </c>
      <c r="H736" s="35">
        <v>0.4</v>
      </c>
      <c r="I736" s="41">
        <v>1E-3</v>
      </c>
      <c r="J736" s="35">
        <v>497.1</v>
      </c>
      <c r="K736" s="36">
        <v>53</v>
      </c>
      <c r="L736" s="36">
        <v>4841</v>
      </c>
      <c r="M736" s="36">
        <v>2406685</v>
      </c>
      <c r="N736" s="36">
        <v>5631670</v>
      </c>
      <c r="O736">
        <v>8</v>
      </c>
    </row>
    <row r="737" spans="1:15">
      <c r="A737" t="s">
        <v>14</v>
      </c>
      <c r="B737">
        <v>2020</v>
      </c>
      <c r="C737" t="s">
        <v>28</v>
      </c>
      <c r="D737" t="s">
        <v>39</v>
      </c>
      <c r="E737" t="s">
        <v>43</v>
      </c>
      <c r="F737" t="s">
        <v>17</v>
      </c>
      <c r="G737" t="s">
        <v>18</v>
      </c>
      <c r="H737" s="35">
        <v>0.1</v>
      </c>
      <c r="I737" s="41">
        <v>0</v>
      </c>
      <c r="J737" s="35">
        <v>319.60000000000002</v>
      </c>
      <c r="K737" s="36">
        <v>9</v>
      </c>
      <c r="L737" s="36">
        <v>1328</v>
      </c>
      <c r="M737" s="36">
        <v>424466</v>
      </c>
      <c r="N737" s="36">
        <v>5631670</v>
      </c>
      <c r="O737">
        <v>9</v>
      </c>
    </row>
    <row r="738" spans="1:15">
      <c r="A738" t="s">
        <v>14</v>
      </c>
      <c r="B738">
        <v>2020</v>
      </c>
      <c r="C738" t="s">
        <v>29</v>
      </c>
      <c r="D738" t="s">
        <v>39</v>
      </c>
      <c r="E738" t="s">
        <v>43</v>
      </c>
      <c r="F738" t="s">
        <v>17</v>
      </c>
      <c r="G738" t="s">
        <v>18</v>
      </c>
      <c r="H738" s="35">
        <v>0.1</v>
      </c>
      <c r="I738" s="41">
        <v>0</v>
      </c>
      <c r="J738" s="35">
        <v>390.5</v>
      </c>
      <c r="K738" s="36">
        <v>4</v>
      </c>
      <c r="L738" s="36">
        <v>1571</v>
      </c>
      <c r="M738" s="36">
        <v>613426</v>
      </c>
      <c r="N738" s="36">
        <v>5631670</v>
      </c>
      <c r="O738">
        <v>10</v>
      </c>
    </row>
    <row r="739" spans="1:15">
      <c r="A739" t="s">
        <v>14</v>
      </c>
      <c r="B739">
        <v>2021</v>
      </c>
      <c r="C739" t="s">
        <v>20</v>
      </c>
      <c r="D739" t="s">
        <v>39</v>
      </c>
      <c r="E739" t="s">
        <v>43</v>
      </c>
      <c r="F739" t="s">
        <v>17</v>
      </c>
      <c r="G739" t="s">
        <v>18</v>
      </c>
      <c r="H739" s="35">
        <v>3</v>
      </c>
      <c r="I739" s="41">
        <v>1.2E-2</v>
      </c>
      <c r="J739" s="35">
        <v>248.5</v>
      </c>
      <c r="K739" s="36">
        <v>297</v>
      </c>
      <c r="L739" s="36">
        <v>68790</v>
      </c>
      <c r="M739" s="36">
        <v>17093309</v>
      </c>
      <c r="N739" s="36">
        <v>5675418</v>
      </c>
      <c r="O739">
        <v>1</v>
      </c>
    </row>
    <row r="740" spans="1:15">
      <c r="A740" t="s">
        <v>14</v>
      </c>
      <c r="B740">
        <v>2021</v>
      </c>
      <c r="C740" t="s">
        <v>26</v>
      </c>
      <c r="D740" t="s">
        <v>39</v>
      </c>
      <c r="E740" t="s">
        <v>43</v>
      </c>
      <c r="F740" t="s">
        <v>17</v>
      </c>
      <c r="G740" t="s">
        <v>18</v>
      </c>
      <c r="H740" s="35">
        <v>0</v>
      </c>
      <c r="I740" s="41">
        <v>0</v>
      </c>
      <c r="J740" s="35">
        <v>76.099999999999994</v>
      </c>
      <c r="K740" s="36">
        <v>5</v>
      </c>
      <c r="L740" s="36">
        <v>140</v>
      </c>
      <c r="M740" s="36">
        <v>10658</v>
      </c>
      <c r="N740" s="36">
        <v>5675418</v>
      </c>
      <c r="O740">
        <v>7</v>
      </c>
    </row>
    <row r="741" spans="1:15">
      <c r="A741" t="s">
        <v>14</v>
      </c>
      <c r="B741">
        <v>2021</v>
      </c>
      <c r="C741" t="s">
        <v>27</v>
      </c>
      <c r="D741" t="s">
        <v>39</v>
      </c>
      <c r="E741" t="s">
        <v>43</v>
      </c>
      <c r="F741" t="s">
        <v>17</v>
      </c>
      <c r="G741" t="s">
        <v>18</v>
      </c>
      <c r="H741" s="35">
        <v>0.7</v>
      </c>
      <c r="I741" s="41">
        <v>1E-3</v>
      </c>
      <c r="J741" s="35">
        <v>535</v>
      </c>
      <c r="K741" s="36">
        <v>11</v>
      </c>
      <c r="L741" s="36">
        <v>7291</v>
      </c>
      <c r="M741" s="36">
        <v>3900639</v>
      </c>
      <c r="N741" s="36">
        <v>5675418</v>
      </c>
      <c r="O741">
        <v>8</v>
      </c>
    </row>
    <row r="742" spans="1:15">
      <c r="A742" t="s">
        <v>14</v>
      </c>
      <c r="B742">
        <v>2021</v>
      </c>
      <c r="C742" t="s">
        <v>28</v>
      </c>
      <c r="D742" t="s">
        <v>39</v>
      </c>
      <c r="E742" t="s">
        <v>43</v>
      </c>
      <c r="F742" t="s">
        <v>17</v>
      </c>
      <c r="G742" t="s">
        <v>18</v>
      </c>
      <c r="H742" s="35">
        <v>0</v>
      </c>
      <c r="I742" s="41">
        <v>0</v>
      </c>
      <c r="J742" s="35">
        <v>314.10000000000002</v>
      </c>
      <c r="K742" s="36">
        <v>3</v>
      </c>
      <c r="L742" s="36">
        <v>11</v>
      </c>
      <c r="M742" s="36">
        <v>3455</v>
      </c>
      <c r="N742" s="36">
        <v>5675418</v>
      </c>
      <c r="O742">
        <v>9</v>
      </c>
    </row>
    <row r="743" spans="1:15">
      <c r="A743" t="s">
        <v>14</v>
      </c>
      <c r="B743">
        <v>2021</v>
      </c>
      <c r="C743" t="s">
        <v>29</v>
      </c>
      <c r="D743" t="s">
        <v>39</v>
      </c>
      <c r="E743" t="s">
        <v>43</v>
      </c>
      <c r="F743" t="s">
        <v>17</v>
      </c>
      <c r="G743" t="s">
        <v>18</v>
      </c>
      <c r="H743" s="35">
        <v>1.7</v>
      </c>
      <c r="I743" s="41">
        <v>5.0000000000000001E-3</v>
      </c>
      <c r="J743" s="35">
        <v>319.39999999999998</v>
      </c>
      <c r="K743" s="36">
        <v>133</v>
      </c>
      <c r="L743" s="36">
        <v>30850</v>
      </c>
      <c r="M743" s="36">
        <v>9852559</v>
      </c>
      <c r="N743" s="36">
        <v>5675418</v>
      </c>
      <c r="O743">
        <v>10</v>
      </c>
    </row>
    <row r="744" spans="1:15">
      <c r="A744" t="s">
        <v>14</v>
      </c>
      <c r="B744">
        <v>2021</v>
      </c>
      <c r="C744" t="s">
        <v>31</v>
      </c>
      <c r="D744" t="s">
        <v>39</v>
      </c>
      <c r="E744" t="s">
        <v>43</v>
      </c>
      <c r="F744" t="s">
        <v>17</v>
      </c>
      <c r="G744" t="s">
        <v>18</v>
      </c>
      <c r="H744" s="35">
        <v>2</v>
      </c>
      <c r="I744" s="41">
        <v>6.0000000000000001E-3</v>
      </c>
      <c r="J744" s="35">
        <v>325.39999999999998</v>
      </c>
      <c r="K744" s="36">
        <v>242</v>
      </c>
      <c r="L744" s="36">
        <v>35485</v>
      </c>
      <c r="M744" s="36">
        <v>11545575</v>
      </c>
      <c r="N744" s="36">
        <v>5675418</v>
      </c>
      <c r="O744">
        <v>12</v>
      </c>
    </row>
    <row r="745" spans="1:15">
      <c r="A745" t="s">
        <v>14</v>
      </c>
      <c r="B745">
        <v>2021</v>
      </c>
      <c r="C745" t="s">
        <v>31</v>
      </c>
      <c r="D745" t="s">
        <v>42</v>
      </c>
      <c r="E745" t="s">
        <v>43</v>
      </c>
      <c r="F745" t="s">
        <v>17</v>
      </c>
      <c r="G745" t="s">
        <v>18</v>
      </c>
      <c r="H745" s="35">
        <v>0.3</v>
      </c>
      <c r="I745" s="41">
        <v>1E-3</v>
      </c>
      <c r="J745" s="35">
        <v>262.5</v>
      </c>
      <c r="K745" s="36">
        <v>4</v>
      </c>
      <c r="L745" s="36">
        <v>5738</v>
      </c>
      <c r="M745" s="36">
        <v>1505954</v>
      </c>
      <c r="N745" s="36">
        <v>5675418</v>
      </c>
      <c r="O745">
        <v>12</v>
      </c>
    </row>
    <row r="746" spans="1:15">
      <c r="A746" t="s">
        <v>14</v>
      </c>
      <c r="B746">
        <v>2022</v>
      </c>
      <c r="C746" t="s">
        <v>28</v>
      </c>
      <c r="D746" t="s">
        <v>39</v>
      </c>
      <c r="E746" t="s">
        <v>43</v>
      </c>
      <c r="F746" t="s">
        <v>17</v>
      </c>
      <c r="G746" t="s">
        <v>18</v>
      </c>
      <c r="H746" s="35">
        <v>0.1</v>
      </c>
      <c r="I746" s="41">
        <v>1E-3</v>
      </c>
      <c r="J746" s="35">
        <v>144.5</v>
      </c>
      <c r="K746" s="36">
        <v>9</v>
      </c>
      <c r="L746" s="36">
        <v>3881</v>
      </c>
      <c r="M746" s="36">
        <v>560751</v>
      </c>
      <c r="N746" s="36">
        <v>5713342</v>
      </c>
      <c r="O746">
        <v>9</v>
      </c>
    </row>
    <row r="747" spans="1:15">
      <c r="A747" t="s">
        <v>14</v>
      </c>
      <c r="B747">
        <v>2022</v>
      </c>
      <c r="C747" t="s">
        <v>31</v>
      </c>
      <c r="D747" t="s">
        <v>39</v>
      </c>
      <c r="E747" t="s">
        <v>43</v>
      </c>
      <c r="F747" t="s">
        <v>17</v>
      </c>
      <c r="G747" t="s">
        <v>18</v>
      </c>
      <c r="H747" s="35">
        <v>1.3</v>
      </c>
      <c r="I747" s="41">
        <v>6.0000000000000001E-3</v>
      </c>
      <c r="J747" s="35">
        <v>217</v>
      </c>
      <c r="K747" s="36">
        <v>93</v>
      </c>
      <c r="L747" s="36">
        <v>33901</v>
      </c>
      <c r="M747" s="36">
        <v>7358053</v>
      </c>
      <c r="N747" s="36">
        <v>5713342</v>
      </c>
      <c r="O747">
        <v>12</v>
      </c>
    </row>
    <row r="748" spans="1:15">
      <c r="A748" t="s">
        <v>14</v>
      </c>
      <c r="B748">
        <v>2022</v>
      </c>
      <c r="C748" t="s">
        <v>31</v>
      </c>
      <c r="D748" t="s">
        <v>42</v>
      </c>
      <c r="E748" t="s">
        <v>43</v>
      </c>
      <c r="F748" t="s">
        <v>17</v>
      </c>
      <c r="G748" t="s">
        <v>18</v>
      </c>
      <c r="H748" s="35">
        <v>0</v>
      </c>
      <c r="I748" s="41">
        <v>0</v>
      </c>
      <c r="J748" s="35">
        <v>202</v>
      </c>
      <c r="K748" s="36">
        <v>1</v>
      </c>
      <c r="L748" s="36">
        <v>1267</v>
      </c>
      <c r="M748" s="36">
        <v>255934</v>
      </c>
      <c r="N748" s="36">
        <v>5713342</v>
      </c>
      <c r="O748">
        <v>12</v>
      </c>
    </row>
    <row r="749" spans="1:15">
      <c r="A749" t="s">
        <v>14</v>
      </c>
      <c r="B749">
        <v>2023</v>
      </c>
      <c r="C749" t="s">
        <v>20</v>
      </c>
      <c r="D749" t="s">
        <v>39</v>
      </c>
      <c r="E749" t="s">
        <v>43</v>
      </c>
      <c r="F749" t="s">
        <v>17</v>
      </c>
      <c r="G749" t="s">
        <v>18</v>
      </c>
      <c r="H749" s="35">
        <v>3.9</v>
      </c>
      <c r="I749" s="41">
        <v>1.4999999999999999E-2</v>
      </c>
      <c r="J749" s="35">
        <v>265.8</v>
      </c>
      <c r="K749" s="36">
        <v>366</v>
      </c>
      <c r="L749" s="36">
        <v>84892</v>
      </c>
      <c r="M749" s="36">
        <v>22565857</v>
      </c>
      <c r="N749" s="36">
        <v>5750834</v>
      </c>
      <c r="O749">
        <v>1</v>
      </c>
    </row>
    <row r="750" spans="1:15">
      <c r="A750" t="s">
        <v>14</v>
      </c>
      <c r="B750">
        <v>2023</v>
      </c>
      <c r="C750" t="s">
        <v>21</v>
      </c>
      <c r="D750" t="s">
        <v>39</v>
      </c>
      <c r="E750" t="s">
        <v>43</v>
      </c>
      <c r="F750" t="s">
        <v>17</v>
      </c>
      <c r="G750" t="s">
        <v>18</v>
      </c>
      <c r="H750" s="35">
        <v>1.4</v>
      </c>
      <c r="I750" s="41">
        <v>6.0000000000000001E-3</v>
      </c>
      <c r="J750" s="35">
        <v>232.2</v>
      </c>
      <c r="K750" s="36">
        <v>177</v>
      </c>
      <c r="L750" s="36">
        <v>34965</v>
      </c>
      <c r="M750" s="36">
        <v>8119559</v>
      </c>
      <c r="N750" s="36">
        <v>5750834</v>
      </c>
      <c r="O750">
        <v>2</v>
      </c>
    </row>
    <row r="751" spans="1:15">
      <c r="A751" t="s">
        <v>14</v>
      </c>
      <c r="B751">
        <v>2023</v>
      </c>
      <c r="C751" t="s">
        <v>21</v>
      </c>
      <c r="D751" t="s">
        <v>42</v>
      </c>
      <c r="E751" t="s">
        <v>43</v>
      </c>
      <c r="F751" t="s">
        <v>17</v>
      </c>
      <c r="G751" t="s">
        <v>18</v>
      </c>
      <c r="H751" s="35">
        <v>0.1</v>
      </c>
      <c r="I751" s="41">
        <v>1E-3</v>
      </c>
      <c r="J751" s="35">
        <v>153.5</v>
      </c>
      <c r="K751" s="36">
        <v>2</v>
      </c>
      <c r="L751" s="36">
        <v>5390</v>
      </c>
      <c r="M751" s="36">
        <v>827236</v>
      </c>
      <c r="N751" s="36">
        <v>5750834</v>
      </c>
      <c r="O751">
        <v>2</v>
      </c>
    </row>
    <row r="752" spans="1:15">
      <c r="A752" t="s">
        <v>14</v>
      </c>
      <c r="B752">
        <v>2023</v>
      </c>
      <c r="C752" t="s">
        <v>22</v>
      </c>
      <c r="D752" t="s">
        <v>39</v>
      </c>
      <c r="E752" t="s">
        <v>43</v>
      </c>
      <c r="F752" t="s">
        <v>17</v>
      </c>
      <c r="G752" t="s">
        <v>18</v>
      </c>
      <c r="H752" s="35">
        <v>0.4</v>
      </c>
      <c r="I752" s="41">
        <v>2E-3</v>
      </c>
      <c r="J752" s="35">
        <v>217.2</v>
      </c>
      <c r="K752" s="36">
        <v>88</v>
      </c>
      <c r="L752" s="36">
        <v>9824</v>
      </c>
      <c r="M752" s="36">
        <v>2133499</v>
      </c>
      <c r="N752" s="36">
        <v>5750834</v>
      </c>
      <c r="O752">
        <v>3</v>
      </c>
    </row>
    <row r="753" spans="1:15">
      <c r="A753" t="s">
        <v>14</v>
      </c>
      <c r="B753">
        <v>2023</v>
      </c>
      <c r="C753" t="s">
        <v>22</v>
      </c>
      <c r="D753" t="s">
        <v>42</v>
      </c>
      <c r="E753" t="s">
        <v>43</v>
      </c>
      <c r="F753" t="s">
        <v>17</v>
      </c>
      <c r="G753" t="s">
        <v>18</v>
      </c>
      <c r="H753" s="35">
        <v>0</v>
      </c>
      <c r="I753" s="41">
        <v>0</v>
      </c>
      <c r="J753" s="35">
        <v>61.1</v>
      </c>
      <c r="K753" s="36">
        <v>1</v>
      </c>
      <c r="L753" s="36">
        <v>2149</v>
      </c>
      <c r="M753" s="36">
        <v>131356</v>
      </c>
      <c r="N753" s="36">
        <v>5750834</v>
      </c>
      <c r="O753">
        <v>3</v>
      </c>
    </row>
    <row r="754" spans="1:15">
      <c r="A754" t="s">
        <v>14</v>
      </c>
      <c r="B754">
        <v>2024</v>
      </c>
      <c r="C754" t="s">
        <v>21</v>
      </c>
      <c r="D754" t="s">
        <v>39</v>
      </c>
      <c r="E754" t="s">
        <v>43</v>
      </c>
      <c r="F754" t="s">
        <v>17</v>
      </c>
      <c r="G754" t="s">
        <v>18</v>
      </c>
      <c r="H754" s="35">
        <v>0.2</v>
      </c>
      <c r="I754" s="41">
        <v>1E-3</v>
      </c>
      <c r="J754" s="35">
        <v>244.8</v>
      </c>
      <c r="K754" s="36">
        <v>41</v>
      </c>
      <c r="L754" s="36">
        <v>4397</v>
      </c>
      <c r="M754" s="36">
        <v>1076337</v>
      </c>
      <c r="N754" s="36">
        <v>5795693</v>
      </c>
      <c r="O754">
        <v>2</v>
      </c>
    </row>
    <row r="755" spans="1:15">
      <c r="A755" t="s">
        <v>14</v>
      </c>
      <c r="B755">
        <v>2024</v>
      </c>
      <c r="C755" t="s">
        <v>22</v>
      </c>
      <c r="D755" t="s">
        <v>39</v>
      </c>
      <c r="E755" t="s">
        <v>43</v>
      </c>
      <c r="F755" t="s">
        <v>17</v>
      </c>
      <c r="G755" t="s">
        <v>18</v>
      </c>
      <c r="H755" s="35">
        <v>0.2</v>
      </c>
      <c r="I755" s="41">
        <v>1E-3</v>
      </c>
      <c r="J755" s="35">
        <v>192.9</v>
      </c>
      <c r="K755" s="36">
        <v>22</v>
      </c>
      <c r="L755" s="36">
        <v>7417</v>
      </c>
      <c r="M755" s="36">
        <v>1430852</v>
      </c>
      <c r="N755" s="36">
        <v>5795693</v>
      </c>
      <c r="O755">
        <v>3</v>
      </c>
    </row>
    <row r="756" spans="1:15">
      <c r="A756" t="s">
        <v>14</v>
      </c>
      <c r="B756">
        <v>2024</v>
      </c>
      <c r="C756" t="s">
        <v>29</v>
      </c>
      <c r="D756" t="s">
        <v>39</v>
      </c>
      <c r="E756" t="s">
        <v>43</v>
      </c>
      <c r="F756" t="s">
        <v>17</v>
      </c>
      <c r="G756" t="s">
        <v>18</v>
      </c>
      <c r="H756" s="35">
        <v>0</v>
      </c>
      <c r="I756" s="41">
        <v>0</v>
      </c>
      <c r="J756" s="35">
        <v>110.6</v>
      </c>
      <c r="K756" s="36">
        <v>3</v>
      </c>
      <c r="L756" s="36">
        <v>707</v>
      </c>
      <c r="M756" s="36">
        <v>78161</v>
      </c>
      <c r="N756" s="36">
        <v>5795693</v>
      </c>
      <c r="O756">
        <v>10</v>
      </c>
    </row>
    <row r="757" spans="1:15">
      <c r="A757" t="s">
        <v>14</v>
      </c>
      <c r="B757">
        <v>2024</v>
      </c>
      <c r="C757" t="s">
        <v>30</v>
      </c>
      <c r="D757" t="s">
        <v>39</v>
      </c>
      <c r="E757" t="s">
        <v>43</v>
      </c>
      <c r="F757" t="s">
        <v>17</v>
      </c>
      <c r="G757" t="s">
        <v>18</v>
      </c>
      <c r="H757" s="35">
        <v>0</v>
      </c>
      <c r="I757" s="41">
        <v>0</v>
      </c>
      <c r="J757" s="35">
        <v>119.2</v>
      </c>
      <c r="K757" s="36">
        <v>2</v>
      </c>
      <c r="L757" s="36">
        <v>1578</v>
      </c>
      <c r="M757" s="36">
        <v>188097</v>
      </c>
      <c r="N757" s="36">
        <v>5795693</v>
      </c>
      <c r="O757">
        <v>11</v>
      </c>
    </row>
    <row r="758" spans="1:15">
      <c r="A758" t="s">
        <v>14</v>
      </c>
      <c r="B758">
        <v>2024</v>
      </c>
      <c r="C758" t="s">
        <v>31</v>
      </c>
      <c r="D758" t="s">
        <v>39</v>
      </c>
      <c r="E758" t="s">
        <v>43</v>
      </c>
      <c r="F758" t="s">
        <v>17</v>
      </c>
      <c r="G758" t="s">
        <v>18</v>
      </c>
      <c r="H758" s="35">
        <v>0.7</v>
      </c>
      <c r="I758" s="41">
        <v>3.0000000000000001E-3</v>
      </c>
      <c r="J758" s="35">
        <v>255.1</v>
      </c>
      <c r="K758" s="36">
        <v>87</v>
      </c>
      <c r="L758" s="36">
        <v>15989</v>
      </c>
      <c r="M758" s="36">
        <v>4079254</v>
      </c>
      <c r="N758" s="36">
        <v>5795693</v>
      </c>
      <c r="O758">
        <v>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AD8BC-E975-4C0A-A050-575C286195E9}">
  <dimension ref="A1:O13"/>
  <sheetViews>
    <sheetView workbookViewId="0">
      <selection activeCell="G27" sqref="G27"/>
    </sheetView>
  </sheetViews>
  <sheetFormatPr defaultRowHeight="15"/>
  <cols>
    <col min="1" max="1" width="8.7109375" bestFit="1" customWidth="1"/>
    <col min="2" max="2" width="5.28515625" bestFit="1" customWidth="1"/>
    <col min="3" max="3" width="25.140625" bestFit="1" customWidth="1"/>
    <col min="4" max="4" width="8.85546875" bestFit="1" customWidth="1"/>
    <col min="5" max="5" width="8.28515625" bestFit="1" customWidth="1"/>
    <col min="6" max="6" width="11.28515625" bestFit="1" customWidth="1"/>
    <col min="7" max="7" width="10.140625" bestFit="1" customWidth="1"/>
    <col min="9" max="9" width="8.7109375" bestFit="1" customWidth="1"/>
    <col min="10" max="10" width="5.28515625" bestFit="1" customWidth="1"/>
    <col min="11" max="11" width="25.140625" bestFit="1" customWidth="1"/>
    <col min="12" max="12" width="8.85546875" bestFit="1" customWidth="1"/>
    <col min="13" max="13" width="8.28515625" bestFit="1" customWidth="1"/>
    <col min="14" max="14" width="11.28515625" bestFit="1" customWidth="1"/>
    <col min="15" max="15" width="10.140625" bestFit="1" customWidth="1"/>
  </cols>
  <sheetData>
    <row r="1" spans="1:15" ht="17.25" customHeight="1">
      <c r="A1" s="44" t="s">
        <v>44</v>
      </c>
      <c r="B1" s="44"/>
      <c r="C1" s="44"/>
      <c r="D1" s="44"/>
      <c r="E1" s="44"/>
      <c r="F1" s="44"/>
      <c r="G1" s="6"/>
      <c r="H1" s="6"/>
      <c r="I1" s="44" t="s">
        <v>45</v>
      </c>
      <c r="J1" s="44"/>
      <c r="K1" s="44"/>
      <c r="L1" s="44"/>
      <c r="M1" s="44"/>
      <c r="N1" s="44"/>
      <c r="O1" s="6"/>
    </row>
    <row r="2" spans="1:15">
      <c r="A2" s="7" t="s">
        <v>3</v>
      </c>
      <c r="B2" s="8" t="s">
        <v>4</v>
      </c>
      <c r="C2" s="8" t="s">
        <v>5</v>
      </c>
      <c r="D2" s="8" t="s">
        <v>6</v>
      </c>
      <c r="E2" s="9" t="s">
        <v>11</v>
      </c>
      <c r="F2" s="8" t="s">
        <v>46</v>
      </c>
      <c r="G2" s="6"/>
      <c r="H2" s="6"/>
      <c r="I2" s="7" t="s">
        <v>3</v>
      </c>
      <c r="J2" s="8" t="s">
        <v>4</v>
      </c>
      <c r="K2" s="8" t="s">
        <v>5</v>
      </c>
      <c r="L2" s="8" t="s">
        <v>6</v>
      </c>
      <c r="M2" s="8" t="s">
        <v>11</v>
      </c>
      <c r="N2" s="8" t="s">
        <v>46</v>
      </c>
      <c r="O2" s="6"/>
    </row>
    <row r="3" spans="1:15">
      <c r="A3" s="5" t="s">
        <v>14</v>
      </c>
      <c r="B3" s="10">
        <v>2022</v>
      </c>
      <c r="C3" s="10" t="s">
        <v>15</v>
      </c>
      <c r="D3" s="10" t="s">
        <v>18</v>
      </c>
      <c r="E3" s="11">
        <v>5679</v>
      </c>
      <c r="F3" s="12">
        <v>33600</v>
      </c>
      <c r="G3" s="6"/>
      <c r="H3" s="6"/>
      <c r="I3" s="5" t="s">
        <v>14</v>
      </c>
      <c r="J3" s="10">
        <v>2022</v>
      </c>
      <c r="K3" s="10" t="s">
        <v>15</v>
      </c>
      <c r="L3" s="10" t="s">
        <v>16</v>
      </c>
      <c r="M3" s="11">
        <v>301027</v>
      </c>
      <c r="N3" s="12">
        <v>33600</v>
      </c>
      <c r="O3" s="6"/>
    </row>
    <row r="4" spans="1:15">
      <c r="A4" s="5" t="s">
        <v>14</v>
      </c>
      <c r="B4" s="10">
        <v>2022</v>
      </c>
      <c r="C4" s="10" t="s">
        <v>17</v>
      </c>
      <c r="D4" s="10" t="s">
        <v>18</v>
      </c>
      <c r="E4" s="11">
        <v>37624</v>
      </c>
      <c r="F4" s="12">
        <v>33600</v>
      </c>
      <c r="G4" s="6"/>
      <c r="H4" s="6"/>
      <c r="I4" s="5" t="s">
        <v>14</v>
      </c>
      <c r="J4" s="10">
        <v>2022</v>
      </c>
      <c r="K4" s="10" t="s">
        <v>17</v>
      </c>
      <c r="L4" s="10" t="s">
        <v>16</v>
      </c>
      <c r="M4" s="11">
        <v>242309</v>
      </c>
      <c r="N4" s="12">
        <v>33600</v>
      </c>
      <c r="O4" s="6"/>
    </row>
    <row r="5" spans="1:15">
      <c r="A5" s="5" t="s">
        <v>14</v>
      </c>
      <c r="B5" s="10">
        <v>2023</v>
      </c>
      <c r="C5" s="10" t="s">
        <v>15</v>
      </c>
      <c r="D5" s="10" t="s">
        <v>18</v>
      </c>
      <c r="E5" s="11">
        <v>64394</v>
      </c>
      <c r="F5" s="12">
        <v>33474</v>
      </c>
      <c r="G5" s="6"/>
      <c r="H5" s="6"/>
      <c r="I5" s="5" t="s">
        <v>14</v>
      </c>
      <c r="J5" s="10">
        <v>2023</v>
      </c>
      <c r="K5" s="10" t="s">
        <v>15</v>
      </c>
      <c r="L5" s="10" t="s">
        <v>16</v>
      </c>
      <c r="M5" s="11">
        <v>276115</v>
      </c>
      <c r="N5" s="12">
        <v>33474</v>
      </c>
      <c r="O5" s="6"/>
    </row>
    <row r="6" spans="1:15">
      <c r="A6" s="5" t="s">
        <v>14</v>
      </c>
      <c r="B6" s="10">
        <v>2023</v>
      </c>
      <c r="C6" s="10" t="s">
        <v>17</v>
      </c>
      <c r="D6" s="10" t="s">
        <v>18</v>
      </c>
      <c r="E6" s="11">
        <v>133742</v>
      </c>
      <c r="F6" s="12">
        <v>33474</v>
      </c>
      <c r="G6" s="6"/>
      <c r="H6" s="6"/>
      <c r="I6" s="5" t="s">
        <v>14</v>
      </c>
      <c r="J6" s="10">
        <v>2023</v>
      </c>
      <c r="K6" s="10" t="s">
        <v>17</v>
      </c>
      <c r="L6" s="10" t="s">
        <v>16</v>
      </c>
      <c r="M6" s="11">
        <v>269340</v>
      </c>
      <c r="N6" s="12">
        <v>33474</v>
      </c>
      <c r="O6" s="6"/>
    </row>
    <row r="7" spans="1:15">
      <c r="A7" s="5" t="s">
        <v>14</v>
      </c>
      <c r="B7" s="10">
        <v>2024</v>
      </c>
      <c r="C7" s="10" t="s">
        <v>15</v>
      </c>
      <c r="D7" s="10" t="s">
        <v>18</v>
      </c>
      <c r="E7" s="11">
        <v>9037</v>
      </c>
      <c r="F7" s="12">
        <v>33579</v>
      </c>
      <c r="G7" s="6"/>
      <c r="H7" s="6"/>
      <c r="I7" s="5" t="s">
        <v>14</v>
      </c>
      <c r="J7" s="10">
        <v>2024</v>
      </c>
      <c r="K7" s="10" t="s">
        <v>15</v>
      </c>
      <c r="L7" s="10" t="s">
        <v>16</v>
      </c>
      <c r="M7" s="11">
        <v>276079</v>
      </c>
      <c r="N7" s="12">
        <v>33579</v>
      </c>
      <c r="O7" s="6"/>
    </row>
    <row r="8" spans="1:15">
      <c r="A8" s="5" t="s">
        <v>14</v>
      </c>
      <c r="B8" s="10">
        <v>2024</v>
      </c>
      <c r="C8" s="10" t="s">
        <v>17</v>
      </c>
      <c r="D8" s="10" t="s">
        <v>18</v>
      </c>
      <c r="E8" s="11">
        <v>28485</v>
      </c>
      <c r="F8" s="12">
        <v>33579</v>
      </c>
      <c r="G8" s="6"/>
      <c r="H8" s="6"/>
      <c r="I8" s="5" t="s">
        <v>14</v>
      </c>
      <c r="J8" s="10">
        <v>2024</v>
      </c>
      <c r="K8" s="10" t="s">
        <v>17</v>
      </c>
      <c r="L8" s="10" t="s">
        <v>16</v>
      </c>
      <c r="M8" s="11">
        <v>286170</v>
      </c>
      <c r="N8" s="12">
        <v>33579</v>
      </c>
      <c r="O8" s="6"/>
    </row>
    <row r="9" spans="1: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>
      <c r="A10" s="6"/>
      <c r="B10" s="6"/>
      <c r="C10" s="6"/>
      <c r="D10" s="13" t="s">
        <v>4</v>
      </c>
      <c r="E10" s="14" t="s">
        <v>11</v>
      </c>
      <c r="F10" s="14" t="s">
        <v>46</v>
      </c>
      <c r="G10" s="14" t="s">
        <v>47</v>
      </c>
      <c r="H10" s="6"/>
      <c r="I10" s="6"/>
      <c r="J10" s="6"/>
      <c r="K10" s="6"/>
      <c r="L10" s="1" t="s">
        <v>48</v>
      </c>
      <c r="M10" s="14" t="s">
        <v>11</v>
      </c>
      <c r="N10" s="14" t="s">
        <v>46</v>
      </c>
      <c r="O10" s="14" t="s">
        <v>47</v>
      </c>
    </row>
    <row r="11" spans="1:15">
      <c r="A11" s="6"/>
      <c r="B11" s="6"/>
      <c r="C11" s="6"/>
      <c r="D11" s="5">
        <v>2022</v>
      </c>
      <c r="E11" s="16">
        <v>43303</v>
      </c>
      <c r="F11" s="16">
        <v>33600</v>
      </c>
      <c r="G11" s="15">
        <v>129</v>
      </c>
      <c r="H11" s="6"/>
      <c r="I11" s="6"/>
      <c r="J11" s="6"/>
      <c r="K11" s="6"/>
      <c r="L11" s="17">
        <v>2022</v>
      </c>
      <c r="M11" s="16">
        <v>543336</v>
      </c>
      <c r="N11" s="16">
        <v>33600</v>
      </c>
      <c r="O11" s="15">
        <v>1617</v>
      </c>
    </row>
    <row r="12" spans="1:15">
      <c r="A12" s="6"/>
      <c r="B12" s="6"/>
      <c r="C12" s="6"/>
      <c r="D12" s="5">
        <v>2023</v>
      </c>
      <c r="E12" s="16">
        <v>198136</v>
      </c>
      <c r="F12" s="16">
        <v>33474</v>
      </c>
      <c r="G12" s="15">
        <v>592</v>
      </c>
      <c r="H12" s="6"/>
      <c r="I12" s="6"/>
      <c r="J12" s="6"/>
      <c r="K12" s="6"/>
      <c r="L12" s="17">
        <v>2022</v>
      </c>
      <c r="M12" s="16">
        <v>545455</v>
      </c>
      <c r="N12" s="16">
        <v>33474</v>
      </c>
      <c r="O12" s="15">
        <v>1629</v>
      </c>
    </row>
    <row r="13" spans="1:15">
      <c r="A13" s="6"/>
      <c r="B13" s="6"/>
      <c r="C13" s="6"/>
      <c r="D13" s="17">
        <v>2024</v>
      </c>
      <c r="E13" s="16">
        <v>37522</v>
      </c>
      <c r="F13" s="16">
        <v>33579</v>
      </c>
      <c r="G13" s="15">
        <v>112</v>
      </c>
      <c r="H13" s="6"/>
      <c r="I13" s="6"/>
      <c r="J13" s="6"/>
      <c r="K13" s="6"/>
      <c r="L13" s="17">
        <v>2023</v>
      </c>
      <c r="M13" s="16">
        <v>562249</v>
      </c>
      <c r="N13" s="16">
        <v>33579</v>
      </c>
      <c r="O13" s="15">
        <v>1674</v>
      </c>
    </row>
  </sheetData>
  <mergeCells count="2">
    <mergeCell ref="A1:F1"/>
    <mergeCell ref="I1:N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6402B-4BC0-4887-AF23-08FB39E7A053}">
  <sheetPr>
    <tabColor rgb="FF00B050"/>
  </sheetPr>
  <dimension ref="A1:AC71"/>
  <sheetViews>
    <sheetView tabSelected="1" workbookViewId="0">
      <selection activeCell="S16" sqref="S16"/>
    </sheetView>
  </sheetViews>
  <sheetFormatPr defaultColWidth="8.7109375" defaultRowHeight="15"/>
  <cols>
    <col min="1" max="1" width="24.42578125" bestFit="1" customWidth="1"/>
    <col min="2" max="2" width="5.28515625" bestFit="1" customWidth="1"/>
    <col min="3" max="3" width="15.42578125" bestFit="1" customWidth="1"/>
    <col min="4" max="4" width="7.28515625" bestFit="1" customWidth="1"/>
    <col min="5" max="5" width="25.140625" bestFit="1" customWidth="1"/>
    <col min="6" max="6" width="8.85546875" bestFit="1" customWidth="1"/>
    <col min="7" max="9" width="6.140625" bestFit="1" customWidth="1"/>
    <col min="10" max="10" width="3.85546875" bestFit="1" customWidth="1"/>
    <col min="11" max="11" width="7.85546875" bestFit="1" customWidth="1"/>
    <col min="12" max="12" width="10.42578125" bestFit="1" customWidth="1"/>
    <col min="13" max="13" width="9.42578125" bestFit="1" customWidth="1"/>
    <col min="15" max="15" width="5.28515625" bestFit="1" customWidth="1"/>
    <col min="16" max="16" width="7.85546875" bestFit="1" customWidth="1"/>
    <col min="17" max="17" width="7.42578125" bestFit="1" customWidth="1"/>
    <col min="18" max="18" width="7" bestFit="1" customWidth="1"/>
    <col min="19" max="19" width="6.85546875" bestFit="1" customWidth="1"/>
    <col min="20" max="21" width="6.5703125" bestFit="1" customWidth="1"/>
    <col min="22" max="22" width="15" bestFit="1" customWidth="1"/>
    <col min="23" max="23" width="6.42578125" customWidth="1"/>
    <col min="24" max="24" width="11.140625" bestFit="1" customWidth="1"/>
    <col min="25" max="25" width="8.7109375" bestFit="1" customWidth="1"/>
    <col min="26" max="26" width="9.85546875" bestFit="1" customWidth="1"/>
    <col min="27" max="27" width="12.85546875" bestFit="1" customWidth="1"/>
    <col min="28" max="28" width="5.140625" bestFit="1" customWidth="1"/>
    <col min="29" max="29" width="9.85546875" bestFit="1" customWidth="1"/>
  </cols>
  <sheetData>
    <row r="1" spans="1:29" ht="28.5">
      <c r="A1" s="22" t="s">
        <v>49</v>
      </c>
      <c r="B1" s="22"/>
      <c r="C1" s="22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</row>
    <row r="2" spans="1:29">
      <c r="A2" s="18" t="s">
        <v>3</v>
      </c>
      <c r="B2" s="19" t="s">
        <v>4</v>
      </c>
      <c r="C2" s="19" t="s">
        <v>37</v>
      </c>
      <c r="D2" s="19" t="s">
        <v>38</v>
      </c>
      <c r="E2" s="19" t="s">
        <v>5</v>
      </c>
      <c r="F2" s="19" t="s">
        <v>6</v>
      </c>
      <c r="G2" s="19" t="s">
        <v>7</v>
      </c>
      <c r="H2" s="19" t="s">
        <v>8</v>
      </c>
      <c r="I2" s="19" t="s">
        <v>9</v>
      </c>
      <c r="J2" s="19" t="s">
        <v>10</v>
      </c>
      <c r="K2" s="23" t="s">
        <v>11</v>
      </c>
      <c r="L2" s="19" t="s">
        <v>50</v>
      </c>
      <c r="M2" s="19" t="s">
        <v>13</v>
      </c>
      <c r="N2" s="6"/>
      <c r="O2" s="21" t="s">
        <v>4</v>
      </c>
      <c r="P2" s="21" t="s">
        <v>51</v>
      </c>
      <c r="Q2" s="21" t="s">
        <v>52</v>
      </c>
      <c r="R2" s="21" t="s">
        <v>53</v>
      </c>
      <c r="S2" s="21" t="s">
        <v>54</v>
      </c>
      <c r="T2" s="21" t="s">
        <v>55</v>
      </c>
      <c r="U2" s="21" t="s">
        <v>56</v>
      </c>
      <c r="V2" s="21" t="s">
        <v>57</v>
      </c>
      <c r="W2" s="6"/>
      <c r="X2" s="43" t="s">
        <v>58</v>
      </c>
      <c r="Y2" s="43"/>
      <c r="Z2" s="43"/>
      <c r="AA2" s="43"/>
      <c r="AB2" s="43"/>
      <c r="AC2" s="27">
        <v>33600.400000000001</v>
      </c>
    </row>
    <row r="3" spans="1:29">
      <c r="A3" s="5" t="s">
        <v>14</v>
      </c>
      <c r="B3" s="10">
        <v>2013</v>
      </c>
      <c r="C3" s="10" t="s">
        <v>39</v>
      </c>
      <c r="D3" s="10" t="s">
        <v>40</v>
      </c>
      <c r="E3" s="10" t="s">
        <v>15</v>
      </c>
      <c r="F3" s="10" t="s">
        <v>16</v>
      </c>
      <c r="G3" s="10">
        <v>3.3</v>
      </c>
      <c r="H3" s="10">
        <v>0.02</v>
      </c>
      <c r="I3" s="10">
        <v>161.69999999999999</v>
      </c>
      <c r="J3" s="10">
        <v>12</v>
      </c>
      <c r="K3" s="24">
        <v>108937</v>
      </c>
      <c r="L3" s="12">
        <v>17615272</v>
      </c>
      <c r="M3" s="12">
        <v>5380759</v>
      </c>
      <c r="N3" s="6"/>
      <c r="O3" s="30">
        <v>2013</v>
      </c>
      <c r="P3" s="32">
        <f>K39/AC2*100</f>
        <v>375.23362817109319</v>
      </c>
      <c r="Q3" s="32">
        <f>K51/AC2*100</f>
        <v>12.80937131700813</v>
      </c>
      <c r="R3" s="32">
        <f>K3/AC2*100</f>
        <v>324.21340222140208</v>
      </c>
      <c r="S3" s="32">
        <f>K15/AC2*100</f>
        <v>37.928119903334483</v>
      </c>
      <c r="T3" s="32">
        <f>K27/AC2*100</f>
        <v>138.93286984678753</v>
      </c>
      <c r="U3" s="20" t="s">
        <v>59</v>
      </c>
      <c r="V3" s="32">
        <f>SUM(P3:U3)</f>
        <v>889.11739145962542</v>
      </c>
      <c r="W3" s="6"/>
      <c r="X3" s="28" t="s">
        <v>60</v>
      </c>
      <c r="Y3" s="28"/>
      <c r="Z3" s="28" t="s">
        <v>59</v>
      </c>
      <c r="AA3" s="28" t="s">
        <v>61</v>
      </c>
      <c r="AB3" s="28"/>
      <c r="AC3" s="28" t="s">
        <v>59</v>
      </c>
    </row>
    <row r="4" spans="1:29">
      <c r="A4" s="5" t="s">
        <v>14</v>
      </c>
      <c r="B4" s="10">
        <v>2014</v>
      </c>
      <c r="C4" s="10" t="s">
        <v>39</v>
      </c>
      <c r="D4" s="10" t="s">
        <v>40</v>
      </c>
      <c r="E4" s="10" t="s">
        <v>15</v>
      </c>
      <c r="F4" s="10" t="s">
        <v>16</v>
      </c>
      <c r="G4" s="10">
        <v>4.4000000000000004</v>
      </c>
      <c r="H4" s="10">
        <v>2.8000000000000001E-2</v>
      </c>
      <c r="I4" s="10">
        <v>155.9</v>
      </c>
      <c r="J4" s="10">
        <v>12</v>
      </c>
      <c r="K4" s="24">
        <v>154225</v>
      </c>
      <c r="L4" s="12">
        <v>24041897</v>
      </c>
      <c r="M4" s="12">
        <v>5412924</v>
      </c>
      <c r="N4" s="6"/>
      <c r="O4" s="30">
        <v>2014</v>
      </c>
      <c r="P4" s="32">
        <f>K40/AC2*100</f>
        <v>573.87412054618392</v>
      </c>
      <c r="Q4" s="32">
        <f>K52/AC2*100</f>
        <v>33.758526684206139</v>
      </c>
      <c r="R4" s="32">
        <f>K4/AC2*100</f>
        <v>458.99751193438175</v>
      </c>
      <c r="S4" s="32">
        <f>K16/AC2*100</f>
        <v>32.005571362245689</v>
      </c>
      <c r="T4" s="32">
        <f>K28/AC2*100</f>
        <v>143.68281329984168</v>
      </c>
      <c r="U4" s="20" t="s">
        <v>59</v>
      </c>
      <c r="V4" s="32">
        <f>SUM(P4:U4)</f>
        <v>1242.3185438268592</v>
      </c>
      <c r="W4" s="6"/>
      <c r="X4" s="28" t="s">
        <v>62</v>
      </c>
      <c r="Y4" s="28" t="s">
        <v>63</v>
      </c>
      <c r="Z4" s="28" t="s">
        <v>64</v>
      </c>
      <c r="AA4" s="28" t="s">
        <v>62</v>
      </c>
      <c r="AB4" s="28" t="s">
        <v>63</v>
      </c>
      <c r="AC4" s="28" t="s">
        <v>65</v>
      </c>
    </row>
    <row r="5" spans="1:29">
      <c r="A5" s="5" t="s">
        <v>14</v>
      </c>
      <c r="B5" s="10">
        <v>2015</v>
      </c>
      <c r="C5" s="10" t="s">
        <v>39</v>
      </c>
      <c r="D5" s="10" t="s">
        <v>40</v>
      </c>
      <c r="E5" s="10" t="s">
        <v>15</v>
      </c>
      <c r="F5" s="10" t="s">
        <v>16</v>
      </c>
      <c r="G5" s="10">
        <v>3.2</v>
      </c>
      <c r="H5" s="10">
        <v>0.02</v>
      </c>
      <c r="I5" s="10">
        <v>161.19999999999999</v>
      </c>
      <c r="J5" s="10">
        <v>12</v>
      </c>
      <c r="K5" s="24">
        <v>109150</v>
      </c>
      <c r="L5" s="12">
        <v>17590680</v>
      </c>
      <c r="M5" s="12">
        <v>5446629</v>
      </c>
      <c r="N5" s="6"/>
      <c r="O5" s="30">
        <v>2015</v>
      </c>
      <c r="P5" s="32">
        <f>K41/AC2*100</f>
        <v>485.50314877203846</v>
      </c>
      <c r="Q5" s="32">
        <f>K53/AC2*100</f>
        <v>35.82993059606433</v>
      </c>
      <c r="R5" s="32">
        <f>K5/AC2*100</f>
        <v>324.8473232461518</v>
      </c>
      <c r="S5" s="32">
        <f>K17/AC2*100</f>
        <v>55.401126177069315</v>
      </c>
      <c r="T5" s="32">
        <f>K29/AC2*100</f>
        <v>58.469542029261554</v>
      </c>
      <c r="U5" s="20" t="s">
        <v>59</v>
      </c>
      <c r="V5" s="32">
        <f>SUM(P5:U5)</f>
        <v>960.05107082058532</v>
      </c>
      <c r="W5" s="6"/>
      <c r="X5" s="29">
        <v>25270.5</v>
      </c>
      <c r="Y5" s="29">
        <v>2793.5</v>
      </c>
      <c r="Z5" s="29">
        <v>28064</v>
      </c>
      <c r="AA5" s="29">
        <v>5525.7</v>
      </c>
      <c r="AB5" s="28">
        <v>10.7</v>
      </c>
      <c r="AC5" s="29">
        <v>5536.4</v>
      </c>
    </row>
    <row r="6" spans="1:29">
      <c r="A6" s="5" t="s">
        <v>14</v>
      </c>
      <c r="B6" s="10">
        <v>2016</v>
      </c>
      <c r="C6" s="10" t="s">
        <v>39</v>
      </c>
      <c r="D6" s="10" t="s">
        <v>40</v>
      </c>
      <c r="E6" s="10" t="s">
        <v>15</v>
      </c>
      <c r="F6" s="10" t="s">
        <v>16</v>
      </c>
      <c r="G6" s="10">
        <v>3.4</v>
      </c>
      <c r="H6" s="10">
        <v>2.5999999999999999E-2</v>
      </c>
      <c r="I6" s="10">
        <v>129.5</v>
      </c>
      <c r="J6" s="10">
        <v>12</v>
      </c>
      <c r="K6" s="24">
        <v>144416</v>
      </c>
      <c r="L6" s="12">
        <v>18697145</v>
      </c>
      <c r="M6" s="12">
        <v>5481869</v>
      </c>
      <c r="N6" s="6"/>
      <c r="O6" s="30">
        <v>2016</v>
      </c>
      <c r="P6" s="32">
        <f>K42/AC2*100</f>
        <v>687.61383793050084</v>
      </c>
      <c r="Q6" s="32">
        <f>K54/AC2*100</f>
        <v>26.341948310139163</v>
      </c>
      <c r="R6" s="32">
        <f>K6/AC2*100</f>
        <v>429.80440709039175</v>
      </c>
      <c r="S6" s="32">
        <f>K18/AC2*100</f>
        <v>81.647837525743739</v>
      </c>
      <c r="T6" s="32">
        <f>K30/AC2*100</f>
        <v>142.39116200997606</v>
      </c>
      <c r="U6" s="20" t="s">
        <v>59</v>
      </c>
      <c r="V6" s="32">
        <f>SUM(P6:U6)</f>
        <v>1367.7991928667516</v>
      </c>
      <c r="W6" s="6"/>
      <c r="X6" s="2"/>
      <c r="Y6" s="3"/>
      <c r="Z6" s="3"/>
      <c r="AA6" s="3"/>
      <c r="AB6" s="3"/>
      <c r="AC6" s="3"/>
    </row>
    <row r="7" spans="1:29">
      <c r="A7" s="5" t="s">
        <v>14</v>
      </c>
      <c r="B7" s="10">
        <v>2017</v>
      </c>
      <c r="C7" s="10" t="s">
        <v>39</v>
      </c>
      <c r="D7" s="10" t="s">
        <v>40</v>
      </c>
      <c r="E7" s="10" t="s">
        <v>15</v>
      </c>
      <c r="F7" s="10" t="s">
        <v>16</v>
      </c>
      <c r="G7" s="10">
        <v>4.8</v>
      </c>
      <c r="H7" s="10">
        <v>2.8000000000000001E-2</v>
      </c>
      <c r="I7" s="10">
        <v>171</v>
      </c>
      <c r="J7" s="10">
        <v>12</v>
      </c>
      <c r="K7" s="24">
        <v>153473</v>
      </c>
      <c r="L7" s="12">
        <v>26238987</v>
      </c>
      <c r="M7" s="12">
        <v>5517212</v>
      </c>
      <c r="N7" s="6"/>
      <c r="O7" s="30">
        <v>2017</v>
      </c>
      <c r="P7" s="32">
        <f>K43/AC2*100</f>
        <v>583.35912667706339</v>
      </c>
      <c r="Q7" s="32">
        <f>K55/AC2*100</f>
        <v>30.553207699908334</v>
      </c>
      <c r="R7" s="32">
        <f>K7/AC2*100</f>
        <v>456.75944333996023</v>
      </c>
      <c r="S7" s="32">
        <f>K19/AC2*100</f>
        <v>42.356638611445099</v>
      </c>
      <c r="T7" s="32">
        <f>K31/AC2*100</f>
        <v>117.06408257044558</v>
      </c>
      <c r="U7" s="20" t="s">
        <v>59</v>
      </c>
      <c r="V7" s="32">
        <f>SUM(P7:U7)</f>
        <v>1230.0924988988227</v>
      </c>
      <c r="W7" s="6"/>
      <c r="X7" s="6"/>
      <c r="Y7" s="6"/>
      <c r="Z7" s="6"/>
      <c r="AA7" s="6"/>
      <c r="AB7" s="6"/>
      <c r="AC7" s="6"/>
    </row>
    <row r="8" spans="1:29">
      <c r="A8" s="5" t="s">
        <v>14</v>
      </c>
      <c r="B8" s="10">
        <v>2018</v>
      </c>
      <c r="C8" s="10" t="s">
        <v>39</v>
      </c>
      <c r="D8" s="10" t="s">
        <v>40</v>
      </c>
      <c r="E8" s="10" t="s">
        <v>15</v>
      </c>
      <c r="F8" s="10" t="s">
        <v>16</v>
      </c>
      <c r="G8" s="10">
        <v>4.8</v>
      </c>
      <c r="H8" s="10">
        <v>2.9000000000000001E-2</v>
      </c>
      <c r="I8" s="10">
        <v>167.2</v>
      </c>
      <c r="J8" s="10">
        <v>12</v>
      </c>
      <c r="K8" s="24">
        <v>158218</v>
      </c>
      <c r="L8" s="12">
        <v>26455897</v>
      </c>
      <c r="M8" s="12">
        <v>5547929</v>
      </c>
      <c r="N8" s="6"/>
      <c r="O8" s="30">
        <v>2018</v>
      </c>
      <c r="P8" s="32">
        <f>K44/AC2*100</f>
        <v>648.47739907858238</v>
      </c>
      <c r="Q8" s="32">
        <f>K56/AC2*100</f>
        <v>12.032594850061308</v>
      </c>
      <c r="R8" s="32">
        <f>K8/AC2*100</f>
        <v>470.8812990321544</v>
      </c>
      <c r="S8" s="32">
        <f>K20/AC2*100</f>
        <v>89.57036225759218</v>
      </c>
      <c r="T8" s="32">
        <f>K32/AC2*100</f>
        <v>61.392126284210903</v>
      </c>
      <c r="U8" s="20" t="s">
        <v>59</v>
      </c>
      <c r="V8" s="32">
        <f>SUM(P8:U8)</f>
        <v>1282.3537815026014</v>
      </c>
      <c r="W8" s="6"/>
      <c r="X8" s="43" t="s">
        <v>66</v>
      </c>
      <c r="Y8" s="43"/>
      <c r="Z8" s="43"/>
      <c r="AA8" s="43"/>
      <c r="AB8" s="26" t="s">
        <v>59</v>
      </c>
      <c r="AC8" s="27">
        <v>33473.800000000003</v>
      </c>
    </row>
    <row r="9" spans="1:29">
      <c r="A9" s="5" t="s">
        <v>14</v>
      </c>
      <c r="B9" s="10">
        <v>2019</v>
      </c>
      <c r="C9" s="10" t="s">
        <v>39</v>
      </c>
      <c r="D9" s="10" t="s">
        <v>40</v>
      </c>
      <c r="E9" s="10" t="s">
        <v>15</v>
      </c>
      <c r="F9" s="10" t="s">
        <v>16</v>
      </c>
      <c r="G9" s="10">
        <v>5.3</v>
      </c>
      <c r="H9" s="10">
        <v>0.03</v>
      </c>
      <c r="I9" s="10">
        <v>175.7</v>
      </c>
      <c r="J9" s="10">
        <v>12</v>
      </c>
      <c r="K9" s="24">
        <v>167537</v>
      </c>
      <c r="L9" s="12">
        <v>29439969</v>
      </c>
      <c r="M9" s="12">
        <v>5589368</v>
      </c>
      <c r="N9" s="6"/>
      <c r="O9" s="30">
        <v>2019</v>
      </c>
      <c r="P9" s="32">
        <f>K45/AC2*100</f>
        <v>718.04204711848672</v>
      </c>
      <c r="Q9" s="32">
        <f>K57/AC2*100</f>
        <v>60.829632980559758</v>
      </c>
      <c r="R9" s="32">
        <f>K9/AC2*100</f>
        <v>498.61608790371542</v>
      </c>
      <c r="S9" s="32">
        <f>K21/AC2*100</f>
        <v>59.856430280591901</v>
      </c>
      <c r="T9" s="32">
        <f>K33/AC2*100</f>
        <v>82.058546922060444</v>
      </c>
      <c r="U9" s="20" t="s">
        <v>59</v>
      </c>
      <c r="V9" s="32">
        <f>SUM(P9:U9)</f>
        <v>1419.4027452054142</v>
      </c>
      <c r="W9" s="6"/>
      <c r="X9" s="28" t="s">
        <v>60</v>
      </c>
      <c r="Y9" s="28"/>
      <c r="Z9" s="28" t="s">
        <v>59</v>
      </c>
      <c r="AA9" s="28" t="s">
        <v>61</v>
      </c>
      <c r="AB9" s="28"/>
      <c r="AC9" s="28" t="s">
        <v>59</v>
      </c>
    </row>
    <row r="10" spans="1:29">
      <c r="A10" s="5" t="s">
        <v>14</v>
      </c>
      <c r="B10" s="10">
        <v>2020</v>
      </c>
      <c r="C10" s="10" t="s">
        <v>39</v>
      </c>
      <c r="D10" s="10" t="s">
        <v>40</v>
      </c>
      <c r="E10" s="10" t="s">
        <v>15</v>
      </c>
      <c r="F10" s="10" t="s">
        <v>16</v>
      </c>
      <c r="G10" s="10">
        <v>2.9</v>
      </c>
      <c r="H10" s="10">
        <v>2.3E-2</v>
      </c>
      <c r="I10" s="10">
        <v>128.30000000000001</v>
      </c>
      <c r="J10" s="10">
        <v>12</v>
      </c>
      <c r="K10" s="24">
        <v>129389</v>
      </c>
      <c r="L10" s="12">
        <v>16605303</v>
      </c>
      <c r="M10" s="12">
        <v>5631670</v>
      </c>
      <c r="N10" s="6"/>
      <c r="O10" s="30">
        <v>2020</v>
      </c>
      <c r="P10" s="32">
        <f>K46/AC2*100</f>
        <v>371.14736729324653</v>
      </c>
      <c r="Q10" s="32">
        <f>K58/AC2*100</f>
        <v>25.612790323924717</v>
      </c>
      <c r="R10" s="32">
        <f>K10/AC2*100</f>
        <v>385.08172521755688</v>
      </c>
      <c r="S10" s="32">
        <f>K22/AC2*100</f>
        <v>43.228652039856669</v>
      </c>
      <c r="T10" s="32">
        <f>K34/AC2*100</f>
        <v>58.457637409078458</v>
      </c>
      <c r="U10" s="20" t="s">
        <v>59</v>
      </c>
      <c r="V10" s="32">
        <f>SUM(P10:U10)</f>
        <v>883.52817228366325</v>
      </c>
      <c r="W10" s="6"/>
      <c r="X10" s="28" t="s">
        <v>62</v>
      </c>
      <c r="Y10" s="28" t="s">
        <v>63</v>
      </c>
      <c r="Z10" s="28" t="s">
        <v>64</v>
      </c>
      <c r="AA10" s="28" t="s">
        <v>62</v>
      </c>
      <c r="AB10" s="28" t="s">
        <v>63</v>
      </c>
      <c r="AC10" s="28" t="s">
        <v>65</v>
      </c>
    </row>
    <row r="11" spans="1:29">
      <c r="A11" s="5" t="s">
        <v>14</v>
      </c>
      <c r="B11" s="10">
        <v>2021</v>
      </c>
      <c r="C11" s="10" t="s">
        <v>39</v>
      </c>
      <c r="D11" s="10" t="s">
        <v>40</v>
      </c>
      <c r="E11" s="10" t="s">
        <v>15</v>
      </c>
      <c r="F11" s="10" t="s">
        <v>16</v>
      </c>
      <c r="G11" s="10">
        <v>5.6</v>
      </c>
      <c r="H11" s="10">
        <v>2.9000000000000001E-2</v>
      </c>
      <c r="I11" s="10">
        <v>194.7</v>
      </c>
      <c r="J11" s="10">
        <v>12</v>
      </c>
      <c r="K11" s="24">
        <v>164041</v>
      </c>
      <c r="L11" s="12">
        <v>31933266</v>
      </c>
      <c r="M11" s="12">
        <v>5675418</v>
      </c>
      <c r="N11" s="6"/>
      <c r="O11" s="30">
        <v>2021</v>
      </c>
      <c r="P11" s="32">
        <f>K47/AC2*100</f>
        <v>404.9207747526815</v>
      </c>
      <c r="Q11" s="32">
        <f>K59/AC2*100</f>
        <v>48.234544826847298</v>
      </c>
      <c r="R11" s="32">
        <f>K11/AC2*100</f>
        <v>488.21144986369205</v>
      </c>
      <c r="S11" s="32">
        <f>K23/AC2*100</f>
        <v>40.326900870227732</v>
      </c>
      <c r="T11" s="32">
        <f>K35/AC2*100</f>
        <v>138.17097415506959</v>
      </c>
      <c r="U11" s="20" t="s">
        <v>59</v>
      </c>
      <c r="V11" s="32">
        <f>SUM(P11:U11)</f>
        <v>1119.8646444685182</v>
      </c>
      <c r="W11" s="6"/>
      <c r="X11" s="29">
        <v>25059.9</v>
      </c>
      <c r="Y11" s="29">
        <v>2964.5</v>
      </c>
      <c r="Z11" s="29">
        <v>28024.400000000001</v>
      </c>
      <c r="AA11" s="29">
        <v>5437.7</v>
      </c>
      <c r="AB11" s="28">
        <v>11.7</v>
      </c>
      <c r="AC11" s="29">
        <v>5449.4</v>
      </c>
    </row>
    <row r="12" spans="1:29">
      <c r="A12" s="5" t="s">
        <v>14</v>
      </c>
      <c r="B12" s="10">
        <v>2022</v>
      </c>
      <c r="C12" s="10" t="s">
        <v>39</v>
      </c>
      <c r="D12" s="10" t="s">
        <v>40</v>
      </c>
      <c r="E12" s="10" t="s">
        <v>15</v>
      </c>
      <c r="F12" s="10" t="s">
        <v>16</v>
      </c>
      <c r="G12" s="10">
        <v>5.6</v>
      </c>
      <c r="H12" s="10">
        <v>3.6999999999999998E-2</v>
      </c>
      <c r="I12" s="10">
        <v>150.5</v>
      </c>
      <c r="J12" s="10">
        <v>12</v>
      </c>
      <c r="K12" s="24">
        <v>210738</v>
      </c>
      <c r="L12" s="12">
        <v>31720318</v>
      </c>
      <c r="M12" s="12">
        <v>5713342</v>
      </c>
      <c r="N12" s="6"/>
      <c r="O12" s="30">
        <v>2022</v>
      </c>
      <c r="P12" s="32">
        <f>K48/AC2*100</f>
        <v>742.97329793692927</v>
      </c>
      <c r="Q12" s="20" t="s">
        <v>59</v>
      </c>
      <c r="R12" s="32">
        <f>K12/AC2*100</f>
        <v>627.18896203616623</v>
      </c>
      <c r="S12" s="32">
        <f>K24/AC2*100</f>
        <v>72.963417102177345</v>
      </c>
      <c r="T12" s="32">
        <f>K36/AC2*100</f>
        <v>230.44963750431543</v>
      </c>
      <c r="U12" s="20" t="s">
        <v>59</v>
      </c>
      <c r="V12" s="32">
        <f>SUM(P12:U12)</f>
        <v>1673.5753145795882</v>
      </c>
      <c r="W12" s="6"/>
      <c r="X12" s="3"/>
      <c r="Y12" s="3"/>
      <c r="Z12" s="3"/>
      <c r="AA12" s="4"/>
      <c r="AB12" s="3"/>
      <c r="AC12" s="3"/>
    </row>
    <row r="13" spans="1:29">
      <c r="A13" s="5" t="s">
        <v>14</v>
      </c>
      <c r="B13" s="10">
        <v>2023</v>
      </c>
      <c r="C13" s="10" t="s">
        <v>39</v>
      </c>
      <c r="D13" s="10" t="s">
        <v>40</v>
      </c>
      <c r="E13" s="10" t="s">
        <v>15</v>
      </c>
      <c r="F13" s="10" t="s">
        <v>16</v>
      </c>
      <c r="G13" s="10">
        <v>7.2</v>
      </c>
      <c r="H13" s="10">
        <v>0.04</v>
      </c>
      <c r="I13" s="10">
        <v>179.5</v>
      </c>
      <c r="J13" s="10">
        <v>12</v>
      </c>
      <c r="K13" s="24">
        <v>231841</v>
      </c>
      <c r="L13" s="12">
        <v>41625437</v>
      </c>
      <c r="M13" s="12">
        <v>5750834</v>
      </c>
      <c r="N13" s="6"/>
      <c r="O13" s="30">
        <v>2023</v>
      </c>
      <c r="P13" s="32">
        <f>K49/AC8*100</f>
        <v>750.72145976853528</v>
      </c>
      <c r="Q13" s="32">
        <f>K60/AC8*100</f>
        <v>49.964449808506949</v>
      </c>
      <c r="R13" s="32">
        <f>K13/AC8*100</f>
        <v>692.60436520502594</v>
      </c>
      <c r="S13" s="32">
        <f>K25/AC8*100</f>
        <v>92.197479820038353</v>
      </c>
      <c r="T13" s="32">
        <f>K37/AC8*100</f>
        <v>69.842682934115629</v>
      </c>
      <c r="U13" s="20" t="s">
        <v>59</v>
      </c>
      <c r="V13" s="32">
        <f>SUM(P13:U13)</f>
        <v>1655.330437536222</v>
      </c>
      <c r="W13" s="6"/>
      <c r="X13" s="3"/>
      <c r="Y13" s="3"/>
      <c r="Z13" s="3"/>
      <c r="AA13" s="4"/>
      <c r="AB13" s="3"/>
      <c r="AC13" s="3"/>
    </row>
    <row r="14" spans="1:29">
      <c r="A14" s="5" t="s">
        <v>14</v>
      </c>
      <c r="B14" s="10">
        <v>2024</v>
      </c>
      <c r="C14" s="10" t="s">
        <v>39</v>
      </c>
      <c r="D14" s="10" t="s">
        <v>40</v>
      </c>
      <c r="E14" s="10" t="s">
        <v>15</v>
      </c>
      <c r="F14" s="10" t="s">
        <v>16</v>
      </c>
      <c r="G14" s="10">
        <v>5.5</v>
      </c>
      <c r="H14" s="10">
        <v>3.5999999999999997E-2</v>
      </c>
      <c r="I14" s="10">
        <v>149.69999999999999</v>
      </c>
      <c r="J14" s="10">
        <v>12</v>
      </c>
      <c r="K14" s="24">
        <v>211327</v>
      </c>
      <c r="L14" s="12">
        <v>31639409</v>
      </c>
      <c r="M14" s="12">
        <v>5795693</v>
      </c>
      <c r="N14" s="6"/>
      <c r="O14" s="30">
        <v>2024</v>
      </c>
      <c r="P14" s="32">
        <f>K50/AC14*100</f>
        <v>876.2987912195905</v>
      </c>
      <c r="Q14" s="20" t="s">
        <v>59</v>
      </c>
      <c r="R14" s="32">
        <f>K14/AC14*100</f>
        <v>629.33712138132717</v>
      </c>
      <c r="S14" s="32">
        <f>K26/AC14*100</f>
        <v>108.78130276688316</v>
      </c>
      <c r="T14" s="32">
        <f>K38/AC14*100</f>
        <v>98.620280946892862</v>
      </c>
      <c r="U14" s="20" t="s">
        <v>59</v>
      </c>
      <c r="V14" s="32">
        <f>SUM(P14:U14)</f>
        <v>1713.0374963146935</v>
      </c>
      <c r="W14" s="6"/>
      <c r="X14" s="43" t="s">
        <v>67</v>
      </c>
      <c r="Y14" s="43"/>
      <c r="Z14" s="43"/>
      <c r="AA14" s="43"/>
      <c r="AB14" s="26" t="s">
        <v>59</v>
      </c>
      <c r="AC14" s="27">
        <v>33579.300000000003</v>
      </c>
    </row>
    <row r="15" spans="1:29">
      <c r="A15" s="5" t="s">
        <v>14</v>
      </c>
      <c r="B15" s="10">
        <v>2013</v>
      </c>
      <c r="C15" s="10" t="s">
        <v>39</v>
      </c>
      <c r="D15" s="10" t="s">
        <v>41</v>
      </c>
      <c r="E15" s="10" t="s">
        <v>15</v>
      </c>
      <c r="F15" s="10" t="s">
        <v>16</v>
      </c>
      <c r="G15" s="10">
        <v>0.6</v>
      </c>
      <c r="H15" s="10">
        <v>2E-3</v>
      </c>
      <c r="I15" s="10">
        <v>246.2</v>
      </c>
      <c r="J15" s="10">
        <v>12</v>
      </c>
      <c r="K15" s="24">
        <v>12744</v>
      </c>
      <c r="L15" s="12">
        <v>3137499</v>
      </c>
      <c r="M15" s="12">
        <v>5380759</v>
      </c>
      <c r="N15" s="6"/>
      <c r="O15" s="6"/>
      <c r="P15" s="6"/>
      <c r="Q15" s="6"/>
      <c r="R15" s="6"/>
      <c r="S15" s="6"/>
      <c r="T15" s="6"/>
      <c r="U15" s="6"/>
      <c r="V15" s="6"/>
      <c r="W15" s="6"/>
      <c r="X15" s="28" t="s">
        <v>60</v>
      </c>
      <c r="Y15" s="28"/>
      <c r="Z15" s="28" t="s">
        <v>59</v>
      </c>
      <c r="AA15" s="28" t="s">
        <v>61</v>
      </c>
      <c r="AB15" s="28"/>
      <c r="AC15" s="28" t="s">
        <v>59</v>
      </c>
    </row>
    <row r="16" spans="1:29">
      <c r="A16" s="5" t="s">
        <v>14</v>
      </c>
      <c r="B16" s="10">
        <v>2014</v>
      </c>
      <c r="C16" s="10" t="s">
        <v>39</v>
      </c>
      <c r="D16" s="10" t="s">
        <v>41</v>
      </c>
      <c r="E16" s="10" t="s">
        <v>15</v>
      </c>
      <c r="F16" s="10" t="s">
        <v>16</v>
      </c>
      <c r="G16" s="10">
        <v>0.5</v>
      </c>
      <c r="H16" s="10">
        <v>2E-3</v>
      </c>
      <c r="I16" s="10">
        <v>244.3</v>
      </c>
      <c r="J16" s="10">
        <v>12</v>
      </c>
      <c r="K16" s="24">
        <v>10754</v>
      </c>
      <c r="L16" s="12">
        <v>2627662</v>
      </c>
      <c r="M16" s="12">
        <v>5412924</v>
      </c>
      <c r="N16" s="6"/>
      <c r="O16" s="6"/>
      <c r="P16" s="6"/>
      <c r="Q16" s="6"/>
      <c r="R16" s="6"/>
      <c r="T16" s="6"/>
      <c r="U16" s="6"/>
      <c r="V16" s="6"/>
      <c r="W16" s="6"/>
      <c r="X16" s="28" t="s">
        <v>62</v>
      </c>
      <c r="Y16" s="28" t="s">
        <v>63</v>
      </c>
      <c r="Z16" s="28" t="s">
        <v>64</v>
      </c>
      <c r="AA16" s="28" t="s">
        <v>62</v>
      </c>
      <c r="AB16" s="28" t="s">
        <v>63</v>
      </c>
      <c r="AC16" s="28" t="s">
        <v>65</v>
      </c>
    </row>
    <row r="17" spans="1:29">
      <c r="A17" s="5" t="s">
        <v>14</v>
      </c>
      <c r="B17" s="10">
        <v>2015</v>
      </c>
      <c r="C17" s="10" t="s">
        <v>39</v>
      </c>
      <c r="D17" s="10" t="s">
        <v>41</v>
      </c>
      <c r="E17" s="10" t="s">
        <v>15</v>
      </c>
      <c r="F17" s="10" t="s">
        <v>16</v>
      </c>
      <c r="G17" s="10">
        <v>0.6</v>
      </c>
      <c r="H17" s="10">
        <v>3.0000000000000001E-3</v>
      </c>
      <c r="I17" s="10">
        <v>174.1</v>
      </c>
      <c r="J17" s="10">
        <v>12</v>
      </c>
      <c r="K17" s="24">
        <v>18615</v>
      </c>
      <c r="L17" s="12">
        <v>3241290</v>
      </c>
      <c r="M17" s="12">
        <v>5446629</v>
      </c>
      <c r="N17" s="6"/>
      <c r="O17" s="6"/>
      <c r="P17" s="6"/>
      <c r="Q17" s="6"/>
      <c r="R17" s="6"/>
      <c r="S17" s="6"/>
      <c r="T17" s="6"/>
      <c r="U17" s="6"/>
      <c r="V17" s="33"/>
      <c r="W17" s="6"/>
      <c r="X17" s="29">
        <v>24878.2</v>
      </c>
      <c r="Y17" s="29">
        <v>3287.1</v>
      </c>
      <c r="Z17" s="29">
        <v>28165.3</v>
      </c>
      <c r="AA17" s="29">
        <v>5402.3</v>
      </c>
      <c r="AB17" s="28">
        <v>11.7</v>
      </c>
      <c r="AC17" s="29">
        <v>5414</v>
      </c>
    </row>
    <row r="18" spans="1:29">
      <c r="A18" s="5" t="s">
        <v>14</v>
      </c>
      <c r="B18" s="10">
        <v>2016</v>
      </c>
      <c r="C18" s="10" t="s">
        <v>39</v>
      </c>
      <c r="D18" s="10" t="s">
        <v>41</v>
      </c>
      <c r="E18" s="10" t="s">
        <v>15</v>
      </c>
      <c r="F18" s="10" t="s">
        <v>16</v>
      </c>
      <c r="G18" s="10">
        <v>0.8</v>
      </c>
      <c r="H18" s="10">
        <v>5.0000000000000001E-3</v>
      </c>
      <c r="I18" s="10">
        <v>160.30000000000001</v>
      </c>
      <c r="J18" s="10">
        <v>12</v>
      </c>
      <c r="K18" s="24">
        <v>27434</v>
      </c>
      <c r="L18" s="12">
        <v>4396992</v>
      </c>
      <c r="M18" s="12">
        <v>5481869</v>
      </c>
      <c r="N18" s="6"/>
      <c r="O18" s="6"/>
      <c r="P18" s="6"/>
      <c r="Q18" s="6"/>
      <c r="R18" s="6"/>
      <c r="S18" s="6"/>
      <c r="T18" s="6"/>
      <c r="U18" s="6"/>
      <c r="V18" s="33"/>
      <c r="W18" s="6"/>
      <c r="X18" s="6"/>
      <c r="Y18" s="6"/>
      <c r="Z18" s="6"/>
      <c r="AA18" s="6"/>
      <c r="AB18" s="6"/>
      <c r="AC18" s="6"/>
    </row>
    <row r="19" spans="1:29">
      <c r="A19" s="5" t="s">
        <v>14</v>
      </c>
      <c r="B19" s="10">
        <v>2017</v>
      </c>
      <c r="C19" s="10" t="s">
        <v>39</v>
      </c>
      <c r="D19" s="10" t="s">
        <v>41</v>
      </c>
      <c r="E19" s="10" t="s">
        <v>15</v>
      </c>
      <c r="F19" s="10" t="s">
        <v>16</v>
      </c>
      <c r="G19" s="10">
        <v>0.6</v>
      </c>
      <c r="H19" s="10">
        <v>3.0000000000000001E-3</v>
      </c>
      <c r="I19" s="10">
        <v>221.4</v>
      </c>
      <c r="J19" s="10">
        <v>12</v>
      </c>
      <c r="K19" s="24">
        <v>14232</v>
      </c>
      <c r="L19" s="12">
        <v>3150552</v>
      </c>
      <c r="M19" s="12">
        <v>5517212</v>
      </c>
      <c r="N19" s="6"/>
      <c r="O19" s="6"/>
      <c r="P19" s="6"/>
      <c r="Q19" s="6"/>
      <c r="R19" s="6"/>
      <c r="S19" s="6"/>
      <c r="T19" s="6"/>
      <c r="U19" s="6"/>
      <c r="V19" s="33"/>
      <c r="W19" s="6"/>
      <c r="X19" s="6"/>
      <c r="Y19" s="6"/>
      <c r="Z19" s="6"/>
      <c r="AA19" s="6"/>
      <c r="AB19" s="6"/>
      <c r="AC19" s="6"/>
    </row>
    <row r="20" spans="1:29">
      <c r="A20" s="5" t="s">
        <v>14</v>
      </c>
      <c r="B20" s="10">
        <v>2018</v>
      </c>
      <c r="C20" s="10" t="s">
        <v>39</v>
      </c>
      <c r="D20" s="10" t="s">
        <v>41</v>
      </c>
      <c r="E20" s="10" t="s">
        <v>15</v>
      </c>
      <c r="F20" s="10" t="s">
        <v>16</v>
      </c>
      <c r="G20" s="10">
        <v>0.9</v>
      </c>
      <c r="H20" s="10">
        <v>5.0000000000000001E-3</v>
      </c>
      <c r="I20" s="10">
        <v>167.3</v>
      </c>
      <c r="J20" s="10">
        <v>12</v>
      </c>
      <c r="K20" s="24">
        <v>30096</v>
      </c>
      <c r="L20" s="12">
        <v>5033689</v>
      </c>
      <c r="M20" s="12">
        <v>5547929</v>
      </c>
      <c r="N20" s="6"/>
      <c r="O20" s="6"/>
      <c r="P20" s="6"/>
      <c r="Q20" s="6"/>
      <c r="R20" s="6"/>
      <c r="S20" s="6"/>
      <c r="T20" s="6"/>
      <c r="U20" s="6"/>
      <c r="V20" s="33"/>
      <c r="W20" s="6"/>
      <c r="X20" s="6"/>
      <c r="Y20" s="6"/>
      <c r="Z20" s="6"/>
      <c r="AA20" s="6"/>
      <c r="AB20" s="6"/>
      <c r="AC20" s="6"/>
    </row>
    <row r="21" spans="1:29">
      <c r="A21" s="5" t="s">
        <v>14</v>
      </c>
      <c r="B21" s="10">
        <v>2019</v>
      </c>
      <c r="C21" s="10" t="s">
        <v>39</v>
      </c>
      <c r="D21" s="10" t="s">
        <v>41</v>
      </c>
      <c r="E21" s="10" t="s">
        <v>15</v>
      </c>
      <c r="F21" s="10" t="s">
        <v>16</v>
      </c>
      <c r="G21" s="10">
        <v>0.6</v>
      </c>
      <c r="H21" s="10">
        <v>4.0000000000000001E-3</v>
      </c>
      <c r="I21" s="10">
        <v>167.4</v>
      </c>
      <c r="J21" s="10">
        <v>12</v>
      </c>
      <c r="K21" s="24">
        <v>20112</v>
      </c>
      <c r="L21" s="12">
        <v>3366526</v>
      </c>
      <c r="M21" s="12">
        <v>5589368</v>
      </c>
      <c r="N21" s="6"/>
      <c r="O21" s="6"/>
      <c r="P21" s="6"/>
      <c r="Q21" s="6"/>
      <c r="R21" s="6"/>
      <c r="S21" s="6"/>
      <c r="T21" s="6"/>
      <c r="U21" s="6"/>
      <c r="V21" s="33"/>
      <c r="W21" s="6"/>
      <c r="X21" s="6"/>
      <c r="Y21" s="6"/>
      <c r="Z21" s="6"/>
      <c r="AA21" s="6"/>
      <c r="AB21" s="6"/>
      <c r="AC21" s="6"/>
    </row>
    <row r="22" spans="1:29">
      <c r="A22" s="5" t="s">
        <v>14</v>
      </c>
      <c r="B22" s="10">
        <v>2020</v>
      </c>
      <c r="C22" s="10" t="s">
        <v>39</v>
      </c>
      <c r="D22" s="10" t="s">
        <v>41</v>
      </c>
      <c r="E22" s="10" t="s">
        <v>15</v>
      </c>
      <c r="F22" s="10" t="s">
        <v>16</v>
      </c>
      <c r="G22" s="10">
        <v>0.4</v>
      </c>
      <c r="H22" s="10">
        <v>3.0000000000000001E-3</v>
      </c>
      <c r="I22" s="10">
        <v>156.4</v>
      </c>
      <c r="J22" s="10">
        <v>12</v>
      </c>
      <c r="K22" s="24">
        <v>14525</v>
      </c>
      <c r="L22" s="12">
        <v>2272157</v>
      </c>
      <c r="M22" s="12">
        <v>5631670</v>
      </c>
      <c r="N22" s="6"/>
      <c r="O22" s="6"/>
      <c r="P22" s="6"/>
      <c r="Q22" s="6"/>
      <c r="R22" s="6"/>
      <c r="S22" s="6"/>
      <c r="T22" s="6"/>
      <c r="U22" s="6"/>
      <c r="V22" s="33"/>
      <c r="W22" s="6"/>
      <c r="X22" s="6"/>
      <c r="Y22" s="6"/>
      <c r="Z22" s="6"/>
      <c r="AA22" s="6"/>
      <c r="AB22" s="6"/>
      <c r="AC22" s="6"/>
    </row>
    <row r="23" spans="1:29">
      <c r="A23" s="5" t="s">
        <v>14</v>
      </c>
      <c r="B23" s="10">
        <v>2021</v>
      </c>
      <c r="C23" s="10" t="s">
        <v>39</v>
      </c>
      <c r="D23" s="10" t="s">
        <v>41</v>
      </c>
      <c r="E23" s="10" t="s">
        <v>15</v>
      </c>
      <c r="F23" s="10" t="s">
        <v>16</v>
      </c>
      <c r="G23" s="10">
        <v>0.2</v>
      </c>
      <c r="H23" s="10">
        <v>2E-3</v>
      </c>
      <c r="I23" s="10">
        <v>79.900000000000006</v>
      </c>
      <c r="J23" s="10">
        <v>12</v>
      </c>
      <c r="K23" s="24">
        <v>13550</v>
      </c>
      <c r="L23" s="12">
        <v>1083183</v>
      </c>
      <c r="M23" s="12">
        <v>5675418</v>
      </c>
      <c r="N23" s="6"/>
      <c r="O23" s="6"/>
      <c r="P23" s="6"/>
      <c r="Q23" s="6"/>
      <c r="R23" s="6"/>
      <c r="S23" s="6"/>
      <c r="T23" s="6"/>
      <c r="U23" s="6"/>
      <c r="V23" s="33"/>
      <c r="W23" s="6"/>
      <c r="X23" s="6"/>
      <c r="Y23" s="6"/>
      <c r="Z23" s="6"/>
      <c r="AA23" s="6"/>
      <c r="AB23" s="6"/>
      <c r="AC23" s="6"/>
    </row>
    <row r="24" spans="1:29">
      <c r="A24" s="5" t="s">
        <v>14</v>
      </c>
      <c r="B24" s="10">
        <v>2022</v>
      </c>
      <c r="C24" s="10" t="s">
        <v>39</v>
      </c>
      <c r="D24" s="10" t="s">
        <v>41</v>
      </c>
      <c r="E24" s="10" t="s">
        <v>15</v>
      </c>
      <c r="F24" s="10" t="s">
        <v>16</v>
      </c>
      <c r="G24" s="10">
        <v>0.8</v>
      </c>
      <c r="H24" s="10">
        <v>4.0000000000000001E-3</v>
      </c>
      <c r="I24" s="10">
        <v>175.5</v>
      </c>
      <c r="J24" s="10">
        <v>12</v>
      </c>
      <c r="K24" s="24">
        <v>24516</v>
      </c>
      <c r="L24" s="12">
        <v>4301374</v>
      </c>
      <c r="M24" s="12">
        <v>5713342</v>
      </c>
      <c r="N24" s="6"/>
      <c r="O24" s="6"/>
      <c r="P24" s="6"/>
      <c r="Q24" s="31"/>
      <c r="R24" s="6"/>
      <c r="S24" s="6"/>
      <c r="T24" s="6"/>
      <c r="U24" s="6"/>
      <c r="V24" s="33"/>
      <c r="W24" s="6"/>
      <c r="X24" s="6"/>
      <c r="Y24" s="6"/>
      <c r="Z24" s="6"/>
      <c r="AA24" s="6"/>
      <c r="AB24" s="6"/>
      <c r="AC24" s="6"/>
    </row>
    <row r="25" spans="1:29">
      <c r="A25" s="5" t="s">
        <v>14</v>
      </c>
      <c r="B25" s="10">
        <v>2023</v>
      </c>
      <c r="C25" s="10" t="s">
        <v>39</v>
      </c>
      <c r="D25" s="10" t="s">
        <v>41</v>
      </c>
      <c r="E25" s="10" t="s">
        <v>15</v>
      </c>
      <c r="F25" s="10" t="s">
        <v>16</v>
      </c>
      <c r="G25" s="10">
        <v>1</v>
      </c>
      <c r="H25" s="10">
        <v>5.0000000000000001E-3</v>
      </c>
      <c r="I25" s="10">
        <v>184.5</v>
      </c>
      <c r="J25" s="10">
        <v>12</v>
      </c>
      <c r="K25" s="24">
        <v>30862</v>
      </c>
      <c r="L25" s="12">
        <v>5692835</v>
      </c>
      <c r="M25" s="12">
        <v>5750834</v>
      </c>
      <c r="N25" s="6"/>
      <c r="O25" s="6"/>
      <c r="P25" s="6"/>
      <c r="Q25" s="6"/>
      <c r="R25" s="6"/>
      <c r="S25" s="6"/>
      <c r="T25" s="6"/>
      <c r="U25" s="6"/>
      <c r="V25" s="33"/>
      <c r="W25" s="6"/>
      <c r="X25" s="6"/>
      <c r="Y25" s="6"/>
      <c r="Z25" s="6"/>
      <c r="AA25" s="6"/>
      <c r="AB25" s="6"/>
      <c r="AC25" s="6"/>
    </row>
    <row r="26" spans="1:29">
      <c r="A26" s="5" t="s">
        <v>14</v>
      </c>
      <c r="B26" s="10">
        <v>2024</v>
      </c>
      <c r="C26" s="10" t="s">
        <v>39</v>
      </c>
      <c r="D26" s="10" t="s">
        <v>41</v>
      </c>
      <c r="E26" s="10" t="s">
        <v>15</v>
      </c>
      <c r="F26" s="10" t="s">
        <v>16</v>
      </c>
      <c r="G26" s="10">
        <v>1</v>
      </c>
      <c r="H26" s="10">
        <v>6.0000000000000001E-3</v>
      </c>
      <c r="I26" s="10">
        <v>155</v>
      </c>
      <c r="J26" s="10">
        <v>12</v>
      </c>
      <c r="K26" s="24">
        <v>36528</v>
      </c>
      <c r="L26" s="12">
        <v>5660980</v>
      </c>
      <c r="M26" s="12">
        <v>5795693</v>
      </c>
      <c r="N26" s="6"/>
      <c r="O26" s="6"/>
      <c r="P26" s="6"/>
      <c r="Q26" s="6"/>
      <c r="R26" s="6"/>
      <c r="S26" s="6"/>
      <c r="T26" s="6"/>
      <c r="U26" s="6"/>
      <c r="V26" s="33"/>
      <c r="W26" s="6"/>
      <c r="X26" s="6"/>
      <c r="Y26" s="6"/>
      <c r="Z26" s="6"/>
      <c r="AA26" s="6"/>
      <c r="AB26" s="6"/>
      <c r="AC26" s="6"/>
    </row>
    <row r="27" spans="1:29">
      <c r="A27" s="5" t="s">
        <v>14</v>
      </c>
      <c r="B27" s="10">
        <v>2013</v>
      </c>
      <c r="C27" s="10" t="s">
        <v>42</v>
      </c>
      <c r="D27" s="10" t="s">
        <v>40</v>
      </c>
      <c r="E27" s="10" t="s">
        <v>15</v>
      </c>
      <c r="F27" s="10" t="s">
        <v>16</v>
      </c>
      <c r="G27" s="10">
        <v>1.1000000000000001</v>
      </c>
      <c r="H27" s="10">
        <v>8.9999999999999993E-3</v>
      </c>
      <c r="I27" s="10">
        <v>128.1</v>
      </c>
      <c r="J27" s="10">
        <v>9</v>
      </c>
      <c r="K27" s="24">
        <v>46682</v>
      </c>
      <c r="L27" s="12">
        <v>5977874</v>
      </c>
      <c r="M27" s="12">
        <v>5380759</v>
      </c>
      <c r="N27" s="6"/>
      <c r="O27" s="6"/>
      <c r="P27" s="6"/>
      <c r="Q27" s="6"/>
      <c r="R27" s="6"/>
      <c r="S27" s="6"/>
      <c r="T27" s="6"/>
      <c r="U27" s="6"/>
      <c r="V27" s="33"/>
      <c r="W27" s="6"/>
      <c r="X27" s="6"/>
      <c r="Y27" s="6"/>
      <c r="Z27" s="6"/>
      <c r="AA27" s="6"/>
      <c r="AB27" s="6"/>
      <c r="AC27" s="6"/>
    </row>
    <row r="28" spans="1:29">
      <c r="A28" s="5" t="s">
        <v>14</v>
      </c>
      <c r="B28" s="10">
        <v>2014</v>
      </c>
      <c r="C28" s="10" t="s">
        <v>42</v>
      </c>
      <c r="D28" s="10" t="s">
        <v>40</v>
      </c>
      <c r="E28" s="10" t="s">
        <v>15</v>
      </c>
      <c r="F28" s="10" t="s">
        <v>16</v>
      </c>
      <c r="G28" s="10">
        <v>0.5</v>
      </c>
      <c r="H28" s="10">
        <v>8.9999999999999993E-3</v>
      </c>
      <c r="I28" s="10">
        <v>59</v>
      </c>
      <c r="J28" s="10">
        <v>9</v>
      </c>
      <c r="K28" s="24">
        <v>48278</v>
      </c>
      <c r="L28" s="12">
        <v>2846339</v>
      </c>
      <c r="M28" s="12">
        <v>5412924</v>
      </c>
      <c r="N28" s="6"/>
      <c r="O28" s="6"/>
      <c r="P28" s="6"/>
      <c r="Q28" s="6"/>
      <c r="R28" s="6"/>
      <c r="S28" s="6"/>
      <c r="T28" s="6"/>
      <c r="U28" s="6"/>
      <c r="V28" s="33"/>
      <c r="W28" s="6"/>
      <c r="X28" s="6"/>
      <c r="Y28" s="6"/>
      <c r="Z28" s="6"/>
      <c r="AA28" s="6"/>
      <c r="AB28" s="6"/>
      <c r="AC28" s="6"/>
    </row>
    <row r="29" spans="1:29">
      <c r="A29" s="5" t="s">
        <v>14</v>
      </c>
      <c r="B29" s="10">
        <v>2015</v>
      </c>
      <c r="C29" s="10" t="s">
        <v>42</v>
      </c>
      <c r="D29" s="10" t="s">
        <v>40</v>
      </c>
      <c r="E29" s="10" t="s">
        <v>15</v>
      </c>
      <c r="F29" s="10" t="s">
        <v>16</v>
      </c>
      <c r="G29" s="10">
        <v>0.4</v>
      </c>
      <c r="H29" s="10">
        <v>4.0000000000000001E-3</v>
      </c>
      <c r="I29" s="10">
        <v>114.7</v>
      </c>
      <c r="J29" s="10">
        <v>8</v>
      </c>
      <c r="K29" s="24">
        <v>19646</v>
      </c>
      <c r="L29" s="12">
        <v>2253064</v>
      </c>
      <c r="M29" s="12">
        <v>5446629</v>
      </c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</row>
    <row r="30" spans="1:29">
      <c r="A30" s="5" t="s">
        <v>14</v>
      </c>
      <c r="B30" s="10">
        <v>2016</v>
      </c>
      <c r="C30" s="10" t="s">
        <v>42</v>
      </c>
      <c r="D30" s="10" t="s">
        <v>40</v>
      </c>
      <c r="E30" s="10" t="s">
        <v>15</v>
      </c>
      <c r="F30" s="10" t="s">
        <v>16</v>
      </c>
      <c r="G30" s="10">
        <v>1.3</v>
      </c>
      <c r="H30" s="10">
        <v>8.9999999999999993E-3</v>
      </c>
      <c r="I30" s="10">
        <v>151</v>
      </c>
      <c r="J30" s="10">
        <v>9</v>
      </c>
      <c r="K30" s="24">
        <v>47844</v>
      </c>
      <c r="L30" s="12">
        <v>7223572</v>
      </c>
      <c r="M30" s="12">
        <v>5481869</v>
      </c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</row>
    <row r="31" spans="1:29">
      <c r="A31" s="5" t="s">
        <v>14</v>
      </c>
      <c r="B31" s="10">
        <v>2017</v>
      </c>
      <c r="C31" s="10" t="s">
        <v>42</v>
      </c>
      <c r="D31" s="10" t="s">
        <v>40</v>
      </c>
      <c r="E31" s="10" t="s">
        <v>15</v>
      </c>
      <c r="F31" s="10" t="s">
        <v>16</v>
      </c>
      <c r="G31" s="10">
        <v>1</v>
      </c>
      <c r="H31" s="10">
        <v>7.0000000000000001E-3</v>
      </c>
      <c r="I31" s="10">
        <v>145.30000000000001</v>
      </c>
      <c r="J31" s="10">
        <v>10</v>
      </c>
      <c r="K31" s="24">
        <v>39334</v>
      </c>
      <c r="L31" s="12">
        <v>5713459</v>
      </c>
      <c r="M31" s="12">
        <v>5517212</v>
      </c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</row>
    <row r="32" spans="1:29">
      <c r="A32" s="5" t="s">
        <v>14</v>
      </c>
      <c r="B32" s="10">
        <v>2018</v>
      </c>
      <c r="C32" s="10" t="s">
        <v>42</v>
      </c>
      <c r="D32" s="10" t="s">
        <v>40</v>
      </c>
      <c r="E32" s="10" t="s">
        <v>15</v>
      </c>
      <c r="F32" s="10" t="s">
        <v>16</v>
      </c>
      <c r="G32" s="10">
        <v>0.4</v>
      </c>
      <c r="H32" s="10">
        <v>4.0000000000000001E-3</v>
      </c>
      <c r="I32" s="10">
        <v>99.8</v>
      </c>
      <c r="J32" s="10">
        <v>10</v>
      </c>
      <c r="K32" s="24">
        <v>20628</v>
      </c>
      <c r="L32" s="12">
        <v>2059059</v>
      </c>
      <c r="M32" s="12">
        <v>5547929</v>
      </c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</row>
    <row r="33" spans="1:29">
      <c r="A33" s="5" t="s">
        <v>14</v>
      </c>
      <c r="B33" s="10">
        <v>2019</v>
      </c>
      <c r="C33" s="10" t="s">
        <v>42</v>
      </c>
      <c r="D33" s="10" t="s">
        <v>40</v>
      </c>
      <c r="E33" s="10" t="s">
        <v>15</v>
      </c>
      <c r="F33" s="10" t="s">
        <v>16</v>
      </c>
      <c r="G33" s="10">
        <v>0.6</v>
      </c>
      <c r="H33" s="10">
        <v>5.0000000000000001E-3</v>
      </c>
      <c r="I33" s="10">
        <v>121.6</v>
      </c>
      <c r="J33" s="10">
        <v>10</v>
      </c>
      <c r="K33" s="24">
        <v>27572</v>
      </c>
      <c r="L33" s="12">
        <v>3354067</v>
      </c>
      <c r="M33" s="12">
        <v>5589368</v>
      </c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</row>
    <row r="34" spans="1:29">
      <c r="A34" s="5" t="s">
        <v>14</v>
      </c>
      <c r="B34" s="10">
        <v>2020</v>
      </c>
      <c r="C34" s="10" t="s">
        <v>42</v>
      </c>
      <c r="D34" s="10" t="s">
        <v>40</v>
      </c>
      <c r="E34" s="10" t="s">
        <v>15</v>
      </c>
      <c r="F34" s="10" t="s">
        <v>16</v>
      </c>
      <c r="G34" s="10">
        <v>1.3</v>
      </c>
      <c r="H34" s="10">
        <v>3.0000000000000001E-3</v>
      </c>
      <c r="I34" s="10">
        <v>370.4</v>
      </c>
      <c r="J34" s="10">
        <v>6</v>
      </c>
      <c r="K34" s="24">
        <v>19642</v>
      </c>
      <c r="L34" s="12">
        <v>7275371</v>
      </c>
      <c r="M34" s="12">
        <v>5631670</v>
      </c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</row>
    <row r="35" spans="1:29">
      <c r="A35" s="5" t="s">
        <v>14</v>
      </c>
      <c r="B35" s="10">
        <v>2021</v>
      </c>
      <c r="C35" s="10" t="s">
        <v>42</v>
      </c>
      <c r="D35" s="10" t="s">
        <v>40</v>
      </c>
      <c r="E35" s="10" t="s">
        <v>15</v>
      </c>
      <c r="F35" s="10" t="s">
        <v>16</v>
      </c>
      <c r="G35" s="10">
        <v>1.6</v>
      </c>
      <c r="H35" s="10">
        <v>8.0000000000000002E-3</v>
      </c>
      <c r="I35" s="10">
        <v>198.8</v>
      </c>
      <c r="J35" s="10">
        <v>7</v>
      </c>
      <c r="K35" s="24">
        <v>46426</v>
      </c>
      <c r="L35" s="12">
        <v>9227742</v>
      </c>
      <c r="M35" s="12">
        <v>5675418</v>
      </c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</row>
    <row r="36" spans="1:29">
      <c r="A36" s="5" t="s">
        <v>14</v>
      </c>
      <c r="B36" s="10">
        <v>2022</v>
      </c>
      <c r="C36" s="10" t="s">
        <v>42</v>
      </c>
      <c r="D36" s="10" t="s">
        <v>40</v>
      </c>
      <c r="E36" s="10" t="s">
        <v>15</v>
      </c>
      <c r="F36" s="10" t="s">
        <v>16</v>
      </c>
      <c r="G36" s="10">
        <v>1.3</v>
      </c>
      <c r="H36" s="10">
        <v>1.4E-2</v>
      </c>
      <c r="I36" s="10">
        <v>98</v>
      </c>
      <c r="J36" s="10">
        <v>8</v>
      </c>
      <c r="K36" s="24">
        <v>77432</v>
      </c>
      <c r="L36" s="12">
        <v>7585493</v>
      </c>
      <c r="M36" s="12">
        <v>5713342</v>
      </c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</row>
    <row r="37" spans="1:29">
      <c r="A37" s="5" t="s">
        <v>14</v>
      </c>
      <c r="B37" s="10">
        <v>2023</v>
      </c>
      <c r="C37" s="10" t="s">
        <v>42</v>
      </c>
      <c r="D37" s="10" t="s">
        <v>40</v>
      </c>
      <c r="E37" s="10" t="s">
        <v>15</v>
      </c>
      <c r="F37" s="10" t="s">
        <v>16</v>
      </c>
      <c r="G37" s="10">
        <v>0.4</v>
      </c>
      <c r="H37" s="10">
        <v>4.0000000000000001E-3</v>
      </c>
      <c r="I37" s="10">
        <v>89.7</v>
      </c>
      <c r="J37" s="10">
        <v>5</v>
      </c>
      <c r="K37" s="24">
        <v>23379</v>
      </c>
      <c r="L37" s="12">
        <v>2096485</v>
      </c>
      <c r="M37" s="12">
        <v>5750834</v>
      </c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</row>
    <row r="38" spans="1:29">
      <c r="A38" s="5" t="s">
        <v>14</v>
      </c>
      <c r="B38" s="10">
        <v>2024</v>
      </c>
      <c r="C38" s="10" t="s">
        <v>42</v>
      </c>
      <c r="D38" s="10" t="s">
        <v>40</v>
      </c>
      <c r="E38" s="10" t="s">
        <v>15</v>
      </c>
      <c r="F38" s="10" t="s">
        <v>16</v>
      </c>
      <c r="G38" s="10">
        <v>0.2</v>
      </c>
      <c r="H38" s="10">
        <v>6.0000000000000001E-3</v>
      </c>
      <c r="I38" s="10">
        <v>35.799999999999997</v>
      </c>
      <c r="J38" s="10">
        <v>6</v>
      </c>
      <c r="K38" s="24">
        <v>33116</v>
      </c>
      <c r="L38" s="12">
        <v>1184885</v>
      </c>
      <c r="M38" s="12">
        <v>5795693</v>
      </c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</row>
    <row r="39" spans="1:29">
      <c r="A39" s="5" t="s">
        <v>14</v>
      </c>
      <c r="B39" s="10">
        <v>2013</v>
      </c>
      <c r="C39" s="10" t="s">
        <v>39</v>
      </c>
      <c r="D39" s="10" t="s">
        <v>43</v>
      </c>
      <c r="E39" s="10" t="s">
        <v>17</v>
      </c>
      <c r="F39" s="10" t="s">
        <v>16</v>
      </c>
      <c r="G39" s="10">
        <v>5.0999999999999996</v>
      </c>
      <c r="H39" s="10">
        <v>2.3E-2</v>
      </c>
      <c r="I39" s="10">
        <v>218.3</v>
      </c>
      <c r="J39" s="10">
        <v>12</v>
      </c>
      <c r="K39" s="24">
        <v>126080</v>
      </c>
      <c r="L39" s="12">
        <v>27523304</v>
      </c>
      <c r="M39" s="12">
        <v>5380759</v>
      </c>
      <c r="N39" s="25"/>
      <c r="O39" s="4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</row>
    <row r="40" spans="1:29">
      <c r="A40" s="5" t="s">
        <v>14</v>
      </c>
      <c r="B40" s="10">
        <v>2014</v>
      </c>
      <c r="C40" s="10" t="s">
        <v>39</v>
      </c>
      <c r="D40" s="10" t="s">
        <v>43</v>
      </c>
      <c r="E40" s="10" t="s">
        <v>17</v>
      </c>
      <c r="F40" s="10" t="s">
        <v>16</v>
      </c>
      <c r="G40" s="10">
        <v>8.3000000000000007</v>
      </c>
      <c r="H40" s="10">
        <v>3.5999999999999997E-2</v>
      </c>
      <c r="I40" s="10">
        <v>232.4</v>
      </c>
      <c r="J40" s="10">
        <v>12</v>
      </c>
      <c r="K40" s="24">
        <v>192824</v>
      </c>
      <c r="L40" s="12">
        <v>44803026</v>
      </c>
      <c r="M40" s="12">
        <v>5412924</v>
      </c>
      <c r="N40" s="25"/>
      <c r="O40" s="4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</row>
    <row r="41" spans="1:29">
      <c r="A41" s="5" t="s">
        <v>14</v>
      </c>
      <c r="B41" s="10">
        <v>2015</v>
      </c>
      <c r="C41" s="10" t="s">
        <v>39</v>
      </c>
      <c r="D41" s="10" t="s">
        <v>43</v>
      </c>
      <c r="E41" s="10" t="s">
        <v>17</v>
      </c>
      <c r="F41" s="10" t="s">
        <v>16</v>
      </c>
      <c r="G41" s="10">
        <v>5.9</v>
      </c>
      <c r="H41" s="10">
        <v>0.03</v>
      </c>
      <c r="I41" s="10">
        <v>196.6</v>
      </c>
      <c r="J41" s="10">
        <v>12</v>
      </c>
      <c r="K41" s="24">
        <v>163131</v>
      </c>
      <c r="L41" s="12">
        <v>32074042</v>
      </c>
      <c r="M41" s="12">
        <v>5446629</v>
      </c>
      <c r="N41" s="25"/>
      <c r="O41" s="4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</row>
    <row r="42" spans="1:29">
      <c r="A42" s="5" t="s">
        <v>14</v>
      </c>
      <c r="B42" s="10">
        <v>2016</v>
      </c>
      <c r="C42" s="10" t="s">
        <v>39</v>
      </c>
      <c r="D42" s="10" t="s">
        <v>43</v>
      </c>
      <c r="E42" s="10" t="s">
        <v>17</v>
      </c>
      <c r="F42" s="10" t="s">
        <v>16</v>
      </c>
      <c r="G42" s="10">
        <v>8.1</v>
      </c>
      <c r="H42" s="10">
        <v>4.2000000000000003E-2</v>
      </c>
      <c r="I42" s="10">
        <v>192.1</v>
      </c>
      <c r="J42" s="10">
        <v>12</v>
      </c>
      <c r="K42" s="24">
        <v>231041</v>
      </c>
      <c r="L42" s="12">
        <v>44376962</v>
      </c>
      <c r="M42" s="12">
        <v>5481869</v>
      </c>
      <c r="N42" s="25"/>
      <c r="O42" s="4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</row>
    <row r="43" spans="1:29">
      <c r="A43" s="5" t="s">
        <v>14</v>
      </c>
      <c r="B43" s="10">
        <v>2017</v>
      </c>
      <c r="C43" s="10" t="s">
        <v>39</v>
      </c>
      <c r="D43" s="10" t="s">
        <v>43</v>
      </c>
      <c r="E43" s="10" t="s">
        <v>17</v>
      </c>
      <c r="F43" s="10" t="s">
        <v>16</v>
      </c>
      <c r="G43" s="10">
        <v>9.4</v>
      </c>
      <c r="H43" s="10">
        <v>3.5999999999999997E-2</v>
      </c>
      <c r="I43" s="10">
        <v>264.8</v>
      </c>
      <c r="J43" s="10">
        <v>12</v>
      </c>
      <c r="K43" s="24">
        <v>196011</v>
      </c>
      <c r="L43" s="12">
        <v>51896649</v>
      </c>
      <c r="M43" s="12">
        <v>5517212</v>
      </c>
      <c r="N43" s="25"/>
      <c r="O43" s="4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</row>
    <row r="44" spans="1:29">
      <c r="A44" s="5" t="s">
        <v>14</v>
      </c>
      <c r="B44" s="10">
        <v>2018</v>
      </c>
      <c r="C44" s="10" t="s">
        <v>39</v>
      </c>
      <c r="D44" s="10" t="s">
        <v>43</v>
      </c>
      <c r="E44" s="10" t="s">
        <v>17</v>
      </c>
      <c r="F44" s="10" t="s">
        <v>16</v>
      </c>
      <c r="G44" s="10">
        <v>8.5</v>
      </c>
      <c r="H44" s="10">
        <v>3.9E-2</v>
      </c>
      <c r="I44" s="10">
        <v>216.8</v>
      </c>
      <c r="J44" s="10">
        <v>12</v>
      </c>
      <c r="K44" s="24">
        <v>217891</v>
      </c>
      <c r="L44" s="12">
        <v>47245009</v>
      </c>
      <c r="M44" s="12">
        <v>5547929</v>
      </c>
      <c r="N44" s="25"/>
      <c r="O44" s="4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</row>
    <row r="45" spans="1:29">
      <c r="A45" s="5" t="s">
        <v>14</v>
      </c>
      <c r="B45" s="10">
        <v>2019</v>
      </c>
      <c r="C45" s="10" t="s">
        <v>39</v>
      </c>
      <c r="D45" s="10" t="s">
        <v>43</v>
      </c>
      <c r="E45" s="10" t="s">
        <v>17</v>
      </c>
      <c r="F45" s="10" t="s">
        <v>16</v>
      </c>
      <c r="G45" s="10">
        <v>9</v>
      </c>
      <c r="H45" s="10">
        <v>4.2999999999999997E-2</v>
      </c>
      <c r="I45" s="10">
        <v>208.6</v>
      </c>
      <c r="J45" s="10">
        <v>12</v>
      </c>
      <c r="K45" s="24">
        <v>241265</v>
      </c>
      <c r="L45" s="12">
        <v>50330231</v>
      </c>
      <c r="M45" s="12">
        <v>5589368</v>
      </c>
      <c r="N45" s="25"/>
      <c r="O45" s="4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</row>
    <row r="46" spans="1:29">
      <c r="A46" s="5" t="s">
        <v>14</v>
      </c>
      <c r="B46" s="10">
        <v>2020</v>
      </c>
      <c r="C46" s="10" t="s">
        <v>39</v>
      </c>
      <c r="D46" s="10" t="s">
        <v>43</v>
      </c>
      <c r="E46" s="10" t="s">
        <v>17</v>
      </c>
      <c r="F46" s="10" t="s">
        <v>16</v>
      </c>
      <c r="G46" s="10">
        <v>4.2</v>
      </c>
      <c r="H46" s="10">
        <v>2.1999999999999999E-2</v>
      </c>
      <c r="I46" s="10">
        <v>188</v>
      </c>
      <c r="J46" s="10">
        <v>12</v>
      </c>
      <c r="K46" s="24">
        <v>124707</v>
      </c>
      <c r="L46" s="12">
        <v>23448005</v>
      </c>
      <c r="M46" s="12">
        <v>5631670</v>
      </c>
      <c r="N46" s="25"/>
      <c r="O46" s="4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</row>
    <row r="47" spans="1:29">
      <c r="A47" s="5" t="s">
        <v>14</v>
      </c>
      <c r="B47" s="10">
        <v>2021</v>
      </c>
      <c r="C47" s="10" t="s">
        <v>39</v>
      </c>
      <c r="D47" s="10" t="s">
        <v>43</v>
      </c>
      <c r="E47" s="10" t="s">
        <v>17</v>
      </c>
      <c r="F47" s="10" t="s">
        <v>16</v>
      </c>
      <c r="G47" s="10">
        <v>5.7</v>
      </c>
      <c r="H47" s="10">
        <v>2.4E-2</v>
      </c>
      <c r="I47" s="10">
        <v>238.5</v>
      </c>
      <c r="J47" s="10">
        <v>12</v>
      </c>
      <c r="K47" s="24">
        <v>136055</v>
      </c>
      <c r="L47" s="12">
        <v>32449304</v>
      </c>
      <c r="M47" s="12">
        <v>5675418</v>
      </c>
      <c r="N47" s="25"/>
      <c r="O47" s="4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</row>
    <row r="48" spans="1:29">
      <c r="A48" s="5" t="s">
        <v>14</v>
      </c>
      <c r="B48" s="10">
        <v>2022</v>
      </c>
      <c r="C48" s="10" t="s">
        <v>39</v>
      </c>
      <c r="D48" s="10" t="s">
        <v>43</v>
      </c>
      <c r="E48" s="10" t="s">
        <v>17</v>
      </c>
      <c r="F48" s="10" t="s">
        <v>16</v>
      </c>
      <c r="G48" s="10">
        <v>7.4</v>
      </c>
      <c r="H48" s="10">
        <v>4.3999999999999997E-2</v>
      </c>
      <c r="I48" s="10">
        <v>170.1</v>
      </c>
      <c r="J48" s="10">
        <v>12</v>
      </c>
      <c r="K48" s="24">
        <v>249642</v>
      </c>
      <c r="L48" s="12">
        <v>42455703</v>
      </c>
      <c r="M48" s="12">
        <v>5713342</v>
      </c>
      <c r="N48" s="25"/>
      <c r="O48" s="4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</row>
    <row r="49" spans="1:29">
      <c r="A49" s="5" t="s">
        <v>14</v>
      </c>
      <c r="B49" s="10">
        <v>2023</v>
      </c>
      <c r="C49" s="10" t="s">
        <v>39</v>
      </c>
      <c r="D49" s="10" t="s">
        <v>43</v>
      </c>
      <c r="E49" s="10" t="s">
        <v>17</v>
      </c>
      <c r="F49" s="10" t="s">
        <v>16</v>
      </c>
      <c r="G49" s="10">
        <v>8</v>
      </c>
      <c r="H49" s="10">
        <v>4.3999999999999997E-2</v>
      </c>
      <c r="I49" s="10">
        <v>182.5</v>
      </c>
      <c r="J49" s="10">
        <v>12</v>
      </c>
      <c r="K49" s="24">
        <v>251295</v>
      </c>
      <c r="L49" s="12">
        <v>45852056</v>
      </c>
      <c r="M49" s="12">
        <v>5750834</v>
      </c>
      <c r="N49" s="25"/>
      <c r="O49" s="4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</row>
    <row r="50" spans="1:29">
      <c r="A50" s="5" t="s">
        <v>14</v>
      </c>
      <c r="B50" s="10">
        <v>2024</v>
      </c>
      <c r="C50" s="10" t="s">
        <v>39</v>
      </c>
      <c r="D50" s="10" t="s">
        <v>43</v>
      </c>
      <c r="E50" s="10" t="s">
        <v>17</v>
      </c>
      <c r="F50" s="10" t="s">
        <v>16</v>
      </c>
      <c r="G50" s="10">
        <v>7.9</v>
      </c>
      <c r="H50" s="10">
        <v>5.0999999999999997E-2</v>
      </c>
      <c r="I50" s="10">
        <v>155.69999999999999</v>
      </c>
      <c r="J50" s="10">
        <v>12</v>
      </c>
      <c r="K50" s="24">
        <v>294255</v>
      </c>
      <c r="L50" s="12">
        <v>45816917</v>
      </c>
      <c r="M50" s="12">
        <v>5795693</v>
      </c>
      <c r="N50" s="25"/>
      <c r="O50" s="4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</row>
    <row r="51" spans="1:29">
      <c r="A51" s="5" t="s">
        <v>14</v>
      </c>
      <c r="B51" s="10">
        <v>2013</v>
      </c>
      <c r="C51" s="10" t="s">
        <v>42</v>
      </c>
      <c r="D51" s="10" t="s">
        <v>43</v>
      </c>
      <c r="E51" s="10" t="s">
        <v>17</v>
      </c>
      <c r="F51" s="10" t="s">
        <v>16</v>
      </c>
      <c r="G51" s="10">
        <v>0.1</v>
      </c>
      <c r="H51" s="10">
        <v>1E-3</v>
      </c>
      <c r="I51" s="10">
        <v>108.1</v>
      </c>
      <c r="J51" s="10">
        <v>1</v>
      </c>
      <c r="K51" s="24">
        <v>4304</v>
      </c>
      <c r="L51" s="12">
        <v>465321</v>
      </c>
      <c r="M51" s="12">
        <v>5380759</v>
      </c>
      <c r="N51" s="25"/>
      <c r="O51" s="4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</row>
    <row r="52" spans="1:29">
      <c r="A52" s="5" t="s">
        <v>14</v>
      </c>
      <c r="B52" s="10">
        <v>2014</v>
      </c>
      <c r="C52" s="10" t="s">
        <v>42</v>
      </c>
      <c r="D52" s="10" t="s">
        <v>43</v>
      </c>
      <c r="E52" s="10" t="s">
        <v>17</v>
      </c>
      <c r="F52" s="10" t="s">
        <v>16</v>
      </c>
      <c r="G52" s="10">
        <v>0.5</v>
      </c>
      <c r="H52" s="10">
        <v>2E-3</v>
      </c>
      <c r="I52" s="10">
        <v>229.6</v>
      </c>
      <c r="J52" s="10">
        <v>3</v>
      </c>
      <c r="K52" s="24">
        <v>11343</v>
      </c>
      <c r="L52" s="12">
        <v>2604274</v>
      </c>
      <c r="M52" s="12">
        <v>5412924</v>
      </c>
      <c r="N52" s="25"/>
      <c r="O52" s="4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</row>
    <row r="53" spans="1:29">
      <c r="A53" s="5" t="s">
        <v>14</v>
      </c>
      <c r="B53" s="10">
        <v>2015</v>
      </c>
      <c r="C53" s="10" t="s">
        <v>42</v>
      </c>
      <c r="D53" s="10" t="s">
        <v>43</v>
      </c>
      <c r="E53" s="10" t="s">
        <v>17</v>
      </c>
      <c r="F53" s="10" t="s">
        <v>16</v>
      </c>
      <c r="G53" s="10">
        <v>0.5</v>
      </c>
      <c r="H53" s="10">
        <v>2E-3</v>
      </c>
      <c r="I53" s="10">
        <v>207.4</v>
      </c>
      <c r="J53" s="10">
        <v>5</v>
      </c>
      <c r="K53" s="24">
        <v>12039</v>
      </c>
      <c r="L53" s="12">
        <v>2496717</v>
      </c>
      <c r="M53" s="12">
        <v>5446629</v>
      </c>
      <c r="N53" s="25"/>
      <c r="O53" s="4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</row>
    <row r="54" spans="1:29">
      <c r="A54" s="5" t="s">
        <v>14</v>
      </c>
      <c r="B54" s="10">
        <v>2016</v>
      </c>
      <c r="C54" s="10" t="s">
        <v>42</v>
      </c>
      <c r="D54" s="10" t="s">
        <v>43</v>
      </c>
      <c r="E54" s="10" t="s">
        <v>17</v>
      </c>
      <c r="F54" s="10" t="s">
        <v>16</v>
      </c>
      <c r="G54" s="10">
        <v>0.3</v>
      </c>
      <c r="H54" s="10">
        <v>2E-3</v>
      </c>
      <c r="I54" s="10">
        <v>156.1</v>
      </c>
      <c r="J54" s="10">
        <v>3</v>
      </c>
      <c r="K54" s="24">
        <v>8851</v>
      </c>
      <c r="L54" s="12">
        <v>1381213</v>
      </c>
      <c r="M54" s="12">
        <v>5481869</v>
      </c>
      <c r="N54" s="25"/>
      <c r="O54" s="4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</row>
    <row r="55" spans="1:29">
      <c r="A55" s="5" t="s">
        <v>14</v>
      </c>
      <c r="B55" s="10">
        <v>2017</v>
      </c>
      <c r="C55" s="10" t="s">
        <v>42</v>
      </c>
      <c r="D55" s="10" t="s">
        <v>43</v>
      </c>
      <c r="E55" s="10" t="s">
        <v>17</v>
      </c>
      <c r="F55" s="10" t="s">
        <v>16</v>
      </c>
      <c r="G55" s="10">
        <v>0.1</v>
      </c>
      <c r="H55" s="10">
        <v>2E-3</v>
      </c>
      <c r="I55" s="10">
        <v>53.2</v>
      </c>
      <c r="J55" s="10">
        <v>5</v>
      </c>
      <c r="K55" s="24">
        <v>10266</v>
      </c>
      <c r="L55" s="12">
        <v>545694</v>
      </c>
      <c r="M55" s="12">
        <v>5517212</v>
      </c>
      <c r="N55" s="25"/>
      <c r="O55" s="4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</row>
    <row r="56" spans="1:29">
      <c r="A56" s="5" t="s">
        <v>14</v>
      </c>
      <c r="B56" s="10">
        <v>2018</v>
      </c>
      <c r="C56" s="10" t="s">
        <v>42</v>
      </c>
      <c r="D56" s="10" t="s">
        <v>43</v>
      </c>
      <c r="E56" s="10" t="s">
        <v>17</v>
      </c>
      <c r="F56" s="10" t="s">
        <v>16</v>
      </c>
      <c r="G56" s="10">
        <v>0.1</v>
      </c>
      <c r="H56" s="10">
        <v>1E-3</v>
      </c>
      <c r="I56" s="10">
        <v>88.9</v>
      </c>
      <c r="J56" s="10">
        <v>2</v>
      </c>
      <c r="K56" s="24">
        <v>4043</v>
      </c>
      <c r="L56" s="12">
        <v>359551</v>
      </c>
      <c r="M56" s="12">
        <v>5547929</v>
      </c>
      <c r="N56" s="25"/>
      <c r="O56" s="4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</row>
    <row r="57" spans="1:29">
      <c r="A57" s="5" t="s">
        <v>14</v>
      </c>
      <c r="B57" s="10">
        <v>2019</v>
      </c>
      <c r="C57" s="10" t="s">
        <v>42</v>
      </c>
      <c r="D57" s="10" t="s">
        <v>43</v>
      </c>
      <c r="E57" s="10" t="s">
        <v>17</v>
      </c>
      <c r="F57" s="10" t="s">
        <v>16</v>
      </c>
      <c r="G57" s="10">
        <v>1.2</v>
      </c>
      <c r="H57" s="10">
        <v>4.0000000000000001E-3</v>
      </c>
      <c r="I57" s="10">
        <v>329.6</v>
      </c>
      <c r="J57" s="10">
        <v>6</v>
      </c>
      <c r="K57" s="24">
        <v>20439</v>
      </c>
      <c r="L57" s="12">
        <v>6735740</v>
      </c>
      <c r="M57" s="12">
        <v>5589368</v>
      </c>
      <c r="N57" s="25"/>
      <c r="O57" s="4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</row>
    <row r="58" spans="1:29">
      <c r="A58" s="5" t="s">
        <v>14</v>
      </c>
      <c r="B58" s="10">
        <v>2020</v>
      </c>
      <c r="C58" s="10" t="s">
        <v>42</v>
      </c>
      <c r="D58" s="10" t="s">
        <v>43</v>
      </c>
      <c r="E58" s="10" t="s">
        <v>17</v>
      </c>
      <c r="F58" s="10" t="s">
        <v>16</v>
      </c>
      <c r="G58" s="10">
        <v>0.2</v>
      </c>
      <c r="H58" s="10">
        <v>2E-3</v>
      </c>
      <c r="I58" s="10">
        <v>113.9</v>
      </c>
      <c r="J58" s="10">
        <v>4</v>
      </c>
      <c r="K58" s="24">
        <v>8606</v>
      </c>
      <c r="L58" s="12">
        <v>980286</v>
      </c>
      <c r="M58" s="12">
        <v>5631670</v>
      </c>
      <c r="N58" s="25"/>
      <c r="O58" s="4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</row>
    <row r="59" spans="1:29">
      <c r="A59" s="5" t="s">
        <v>14</v>
      </c>
      <c r="B59" s="10">
        <v>2021</v>
      </c>
      <c r="C59" s="10" t="s">
        <v>42</v>
      </c>
      <c r="D59" s="10" t="s">
        <v>43</v>
      </c>
      <c r="E59" s="10" t="s">
        <v>17</v>
      </c>
      <c r="F59" s="10" t="s">
        <v>16</v>
      </c>
      <c r="G59" s="10">
        <v>0.5</v>
      </c>
      <c r="H59" s="10">
        <v>3.0000000000000001E-3</v>
      </c>
      <c r="I59" s="10">
        <v>178.4</v>
      </c>
      <c r="J59" s="10">
        <v>4</v>
      </c>
      <c r="K59" s="24">
        <v>16207</v>
      </c>
      <c r="L59" s="12">
        <v>2891480</v>
      </c>
      <c r="M59" s="12">
        <v>5675418</v>
      </c>
      <c r="N59" s="25"/>
      <c r="O59" s="4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</row>
    <row r="60" spans="1:29">
      <c r="A60" s="5" t="s">
        <v>14</v>
      </c>
      <c r="B60" s="10">
        <v>2023</v>
      </c>
      <c r="C60" s="10" t="s">
        <v>42</v>
      </c>
      <c r="D60" s="10" t="s">
        <v>43</v>
      </c>
      <c r="E60" s="10" t="s">
        <v>17</v>
      </c>
      <c r="F60" s="10" t="s">
        <v>16</v>
      </c>
      <c r="G60" s="10">
        <v>0.4</v>
      </c>
      <c r="H60" s="10">
        <v>3.0000000000000001E-3</v>
      </c>
      <c r="I60" s="10">
        <v>127.6</v>
      </c>
      <c r="J60" s="10">
        <v>3</v>
      </c>
      <c r="K60" s="24">
        <v>16725</v>
      </c>
      <c r="L60" s="12">
        <v>2133756</v>
      </c>
      <c r="M60" s="12">
        <v>5750834</v>
      </c>
      <c r="N60" s="25"/>
      <c r="O60" s="4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</row>
    <row r="61" spans="1:29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</row>
    <row r="62" spans="1:29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</row>
    <row r="63" spans="1:29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</row>
    <row r="64" spans="1:29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</row>
    <row r="65" spans="1:29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</row>
    <row r="66" spans="1:29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</row>
    <row r="67" spans="1:29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</row>
    <row r="68" spans="1:29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</row>
    <row r="69" spans="1:29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</row>
    <row r="70" spans="1:29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</row>
    <row r="71" spans="1:29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</row>
  </sheetData>
  <mergeCells count="3">
    <mergeCell ref="X8:AA8"/>
    <mergeCell ref="X14:AA14"/>
    <mergeCell ref="X2:AB2"/>
  </mergeCells>
  <pageMargins left="0.7" right="0.7" top="0.75" bottom="0.75" header="0.3" footer="0.3"/>
  <headerFooter>
    <oddFooter xml:space="preserve">&amp;C_x000D_&amp;1#&amp;"Calibri"&amp;12&amp;K000000 Confidential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BEB122FDE28045A79DFB5DD27317B7" ma:contentTypeVersion="6" ma:contentTypeDescription="Create a new document." ma:contentTypeScope="" ma:versionID="5cf46dedd1d8eb1bc2e6144855d39582">
  <xsd:schema xmlns:xsd="http://www.w3.org/2001/XMLSchema" xmlns:xs="http://www.w3.org/2001/XMLSchema" xmlns:p="http://schemas.microsoft.com/office/2006/metadata/properties" xmlns:ns2="97e57212-3e02-407f-8b2d-05f7d7f19b15" xmlns:ns3="5d5b96cd-bc1c-4037-90c3-cc9fb9d0389f" targetNamespace="http://schemas.microsoft.com/office/2006/metadata/properties" ma:root="true" ma:fieldsID="2cf6e926d73d1f94e13928d4187829ff" ns2:_="" ns3:_="">
    <xsd:import namespace="97e57212-3e02-407f-8b2d-05f7d7f19b15"/>
    <xsd:import namespace="5d5b96cd-bc1c-4037-90c3-cc9fb9d0389f"/>
    <xsd:element name="properties">
      <xsd:complexType>
        <xsd:sequence>
          <xsd:element name="documentManagement">
            <xsd:complexType>
              <xsd:all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mca9ac2a47d44219b4ff213ace4480ec" ma:index="8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2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5b96cd-bc1c-4037-90c3-cc9fb9d038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C0D530-085B-4EAA-B3D5-8C5E4436C43A}"/>
</file>

<file path=customXml/itemProps2.xml><?xml version="1.0" encoding="utf-8"?>
<ds:datastoreItem xmlns:ds="http://schemas.openxmlformats.org/officeDocument/2006/customXml" ds:itemID="{42CF200F-1CC9-469D-A62F-48EAF83F6AB5}"/>
</file>

<file path=customXml/itemProps3.xml><?xml version="1.0" encoding="utf-8"?>
<ds:datastoreItem xmlns:ds="http://schemas.openxmlformats.org/officeDocument/2006/customXml" ds:itemID="{41FA693D-8CE6-47D0-B6A5-D86BDD0B503D}"/>
</file>

<file path=customXml/itemProps4.xml><?xml version="1.0" encoding="utf-8"?>
<ds:datastoreItem xmlns:ds="http://schemas.openxmlformats.org/officeDocument/2006/customXml" ds:itemID="{07F4C2EE-4ADC-4263-A5A5-26D08558BD02}"/>
</file>

<file path=docMetadata/LabelInfo.xml><?xml version="1.0" encoding="utf-8"?>
<clbl:labelList xmlns:clbl="http://schemas.microsoft.com/office/2020/mipLabelMetadata">
  <clbl:label id="{c5dfce28-a393-415c-a886-b7f3e3fd647c}" enabled="1" method="Privileged" siteId="{44ae661a-ece6-41aa-bc96-7c2c85a08941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Pacific Gas and Electric Co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Joshua Miller</dc:creator>
  <cp:keywords/>
  <dc:description/>
  <cp:lastModifiedBy>Miller, Joshua</cp:lastModifiedBy>
  <cp:revision/>
  <dcterms:created xsi:type="dcterms:W3CDTF">2025-03-11T22:18:58Z</dcterms:created>
  <dcterms:modified xsi:type="dcterms:W3CDTF">2025-03-17T21:16:58Z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0x01010074BEB122FDE28045A79DFB5DD27317B7</vt:lpwstr>
  </property>
  <property fmtid="{D5CDD505-2E9C-101B-9397-08002B2CF9AE}" pid="3" name="pgeRecordCategory">
    <vt:lpwstr/>
  </property>
</Properties>
</file>