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9"/>
  <workbookPr defaultThemeVersion="166925"/>
  <mc:AlternateContent xmlns:mc="http://schemas.openxmlformats.org/markup-compatibility/2006">
    <mc:Choice Requires="x15">
      <x15ac:absPath xmlns:x15ac="http://schemas.microsoft.com/office/spreadsheetml/2010/11/ac" url="https://pge-my.sharepoint.com/personal/wch8_pge_com/Documents/Documents/Outage Database/"/>
    </mc:Choice>
  </mc:AlternateContent>
  <xr:revisionPtr revIDLastSave="30" documentId="8_{EBB9A37E-258E-4ED9-AE48-2B73EB057B75}" xr6:coauthVersionLast="47" xr6:coauthVersionMax="47" xr10:uidLastSave="{83908FEE-C21E-4B6B-8753-B12D9E20AF57}"/>
  <bookViews>
    <workbookView xWindow="-28920" yWindow="-120" windowWidth="29040" windowHeight="15720" tabRatio="806" firstSheet="1" activeTab="1" xr2:uid="{BAE97A0B-7591-482C-82FD-1CBA1DC04147}"/>
  </bookViews>
  <sheets>
    <sheet name="Updated ET-WD_2011-2021" sheetId="16" r:id="rId1"/>
    <sheet name="Updated ET-WD-Details_2011-2021" sheetId="15" r:id="rId2"/>
    <sheet name="ET-WD Details 2024" sheetId="13" r:id="rId3"/>
    <sheet name="3.4 WD nonMED HFTD" sheetId="4" r:id="rId4"/>
    <sheet name="3.4 Control Chart" sheetId="1" r:id="rId5"/>
    <sheet name="List of MEDs from Reliability" sheetId="8" r:id="rId6"/>
    <sheet name="Cause Translation" sheetId="11" r:id="rId7"/>
    <sheet name="ILIS Causes" sheetId="12" r:id="rId8"/>
    <sheet name="2024 HFTD Miles" sheetId="1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6" hidden="1">#REF!</definedName>
    <definedName name="_Fill" hidden="1">#REF!</definedName>
    <definedName name="_xlnm._FilterDatabase" localSheetId="2" hidden="1">'ET-WD Details 2024'!$A$1:$AR$99</definedName>
    <definedName name="_NSW2" localSheetId="6">#REF!</definedName>
    <definedName name="_NSW2">#REF!</definedName>
    <definedName name="_Qld2" localSheetId="6">#REF!</definedName>
    <definedName name="_Qld2">#REF!</definedName>
    <definedName name="_Regression_Int" hidden="1">1</definedName>
    <definedName name="a" localSheetId="6" hidden="1">{#N/A,#N/A,FALSE,"CTC Summary - EOY";#N/A,#N/A,FALSE,"CTC Summary - Wtavg"}</definedName>
    <definedName name="a" localSheetId="7" hidden="1">{#N/A,#N/A,FALSE,"CTC Summary - EOY";#N/A,#N/A,FALSE,"CTC Summary - Wtavg"}</definedName>
    <definedName name="a" hidden="1">{#N/A,#N/A,FALSE,"CTC Summary - EOY";#N/A,#N/A,FALSE,"CTC Summary - Wtavg"}</definedName>
    <definedName name="a_1" localSheetId="6">{#N/A,#N/A,FALSE,"CTC Summary - EOY";#N/A,#N/A,FALSE,"CTC Summary - Wtavg"}</definedName>
    <definedName name="a_1" localSheetId="7">{#N/A,#N/A,FALSE,"CTC Summary - EOY";#N/A,#N/A,FALSE,"CTC Summary - Wtavg"}</definedName>
    <definedName name="a_1">{#N/A,#N/A,FALSE,"CTC Summary - EOY";#N/A,#N/A,FALSE,"CTC Summary - Wtavg"}</definedName>
    <definedName name="a_2" localSheetId="6">{#N/A,#N/A,FALSE,"CTC Summary - EOY";#N/A,#N/A,FALSE,"CTC Summary - Wtavg"}</definedName>
    <definedName name="a_2" localSheetId="7">{#N/A,#N/A,FALSE,"CTC Summary - EOY";#N/A,#N/A,FALSE,"CTC Summary - Wtavg"}</definedName>
    <definedName name="a_2">{#N/A,#N/A,FALSE,"CTC Summary - EOY";#N/A,#N/A,FALSE,"CTC Summary - Wtavg"}</definedName>
    <definedName name="a_3" localSheetId="6">{#N/A,#N/A,FALSE,"CTC Summary - EOY";#N/A,#N/A,FALSE,"CTC Summary - Wtavg"}</definedName>
    <definedName name="a_3" localSheetId="7">{#N/A,#N/A,FALSE,"CTC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6">'Cause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6" hidden="1">{#N/A,#N/A,FALSE,"CTC Summary - EOY";#N/A,#N/A,FALSE,"CTC Summary - Wtavg"}</definedName>
    <definedName name="April" localSheetId="7" hidden="1">{#N/A,#N/A,FALSE,"CTC Summary - EOY";#N/A,#N/A,FALSE,"CTC Summary - Wtavg"}</definedName>
    <definedName name="April" hidden="1">{#N/A,#N/A,FALSE,"CTC Summary - EOY";#N/A,#N/A,FALSE,"CTC Summary - Wtavg"}</definedName>
    <definedName name="April_1" localSheetId="6" hidden="1">{#N/A,#N/A,FALSE,"CTC Summary - EOY";#N/A,#N/A,FALSE,"CTC Summary - Wtavg"}</definedName>
    <definedName name="April_1" localSheetId="7" hidden="1">{#N/A,#N/A,FALSE,"CTC Summary - EOY";#N/A,#N/A,FALSE,"CTC Summary - Wtavg"}</definedName>
    <definedName name="April_1" hidden="1">{#N/A,#N/A,FALSE,"CTC Summary - EOY";#N/A,#N/A,FALSE,"CTC Summary - Wtavg"}</definedName>
    <definedName name="April_2" localSheetId="6" hidden="1">{#N/A,#N/A,FALSE,"CTC Summary - EOY";#N/A,#N/A,FALSE,"CTC Summary - Wtavg"}</definedName>
    <definedName name="April_2" localSheetId="7" hidden="1">{#N/A,#N/A,FALSE,"CTC Summary - EOY";#N/A,#N/A,FALSE,"CTC Summary - Wtavg"}</definedName>
    <definedName name="April_2" hidden="1">{#N/A,#N/A,FALSE,"CTC Summary - EOY";#N/A,#N/A,FALSE,"CTC Summary - Wtavg"}</definedName>
    <definedName name="April_3" localSheetId="6" hidden="1">{#N/A,#N/A,FALSE,"CTC Summary - EOY";#N/A,#N/A,FALSE,"CTC Summary - Wtavg"}</definedName>
    <definedName name="April_3" localSheetId="7" hidden="1">{#N/A,#N/A,FALSE,"CTC Summary - EOY";#N/A,#N/A,FALSE,"CTC Summary - Wtavg"}</definedName>
    <definedName name="April_3" hidden="1">{#N/A,#N/A,FALSE,"CTC Summary - EOY";#N/A,#N/A,FALSE,"CTC Summary - Wtavg"}</definedName>
    <definedName name="AprSun1" localSheetId="6">DATE(CalendarYear,4,1)-WEEKDAY(DATE(CalendarYear,4,1))+1</definedName>
    <definedName name="AprSun1" localSheetId="7">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6">DATE(CalendarYear,8,1)-WEEKDAY(DATE(CalendarYear,8,1))+1</definedName>
    <definedName name="AugSun1" localSheetId="7">DATE(CalendarYear,8,1)-WEEKDAY(DATE(CalendarYear,8,1))+1</definedName>
    <definedName name="AugSun1">DATE(CalendarYear,8,1)-WEEKDAY(DATE(CalendarYear,8,1))+1</definedName>
    <definedName name="August" localSheetId="6" hidden="1">{#N/A,#N/A,FALSE,"CTC Summary - EOY";#N/A,#N/A,FALSE,"CTC Summary - Wtavg"}</definedName>
    <definedName name="August" localSheetId="7" hidden="1">{#N/A,#N/A,FALSE,"CTC Summary - EOY";#N/A,#N/A,FALSE,"CTC Summary - Wtavg"}</definedName>
    <definedName name="August" hidden="1">{#N/A,#N/A,FALSE,"CTC Summary - EOY";#N/A,#N/A,FALSE,"CTC Summary - Wtavg"}</definedName>
    <definedName name="August_1" localSheetId="6" hidden="1">{#N/A,#N/A,FALSE,"CTC Summary - EOY";#N/A,#N/A,FALSE,"CTC Summary - Wtavg"}</definedName>
    <definedName name="August_1" localSheetId="7" hidden="1">{#N/A,#N/A,FALSE,"CTC Summary - EOY";#N/A,#N/A,FALSE,"CTC Summary - Wtavg"}</definedName>
    <definedName name="August_1" hidden="1">{#N/A,#N/A,FALSE,"CTC Summary - EOY";#N/A,#N/A,FALSE,"CTC Summary - Wtavg"}</definedName>
    <definedName name="August_2" localSheetId="6" hidden="1">{#N/A,#N/A,FALSE,"CTC Summary - EOY";#N/A,#N/A,FALSE,"CTC Summary - Wtavg"}</definedName>
    <definedName name="August_2" localSheetId="7" hidden="1">{#N/A,#N/A,FALSE,"CTC Summary - EOY";#N/A,#N/A,FALSE,"CTC Summary - Wtavg"}</definedName>
    <definedName name="August_2" hidden="1">{#N/A,#N/A,FALSE,"CTC Summary - EOY";#N/A,#N/A,FALSE,"CTC Summary - Wtavg"}</definedName>
    <definedName name="August_3" localSheetId="6" hidden="1">{#N/A,#N/A,FALSE,"CTC Summary - EOY";#N/A,#N/A,FALSE,"CTC Summary - Wtavg"}</definedName>
    <definedName name="August_3" localSheetId="7" hidden="1">{#N/A,#N/A,FALSE,"CTC Summary - EOY";#N/A,#N/A,FALSE,"CTC Summary - Wtavg"}</definedName>
    <definedName name="August_3" hidden="1">{#N/A,#N/A,FALSE,"CTC Summary - EOY";#N/A,#N/A,FALSE,"CTC Summary - Wtavg"}</definedName>
    <definedName name="b" localSheetId="6" hidden="1">{#N/A,#N/A,FALSE,"CTC Summary - EOY";#N/A,#N/A,FALSE,"CTC Summary - Wtavg"}</definedName>
    <definedName name="b" localSheetId="7" hidden="1">{#N/A,#N/A,FALSE,"CTC Summary - EOY";#N/A,#N/A,FALSE,"CTC Summary - Wtavg"}</definedName>
    <definedName name="b" hidden="1">{#N/A,#N/A,FALSE,"CTC Summary - EOY";#N/A,#N/A,FALSE,"CTC Summary - Wtavg"}</definedName>
    <definedName name="b_1" localSheetId="6" hidden="1">{#N/A,#N/A,FALSE,"CTC Summary - EOY";#N/A,#N/A,FALSE,"CTC Summary - Wtavg"}</definedName>
    <definedName name="b_1" localSheetId="7" hidden="1">{#N/A,#N/A,FALSE,"CTC Summary - EOY";#N/A,#N/A,FALSE,"CTC Summary - Wtavg"}</definedName>
    <definedName name="b_1" hidden="1">{#N/A,#N/A,FALSE,"CTC Summary - EOY";#N/A,#N/A,FALSE,"CTC Summary - Wtavg"}</definedName>
    <definedName name="b_2" localSheetId="6" hidden="1">{#N/A,#N/A,FALSE,"CTC Summary - EOY";#N/A,#N/A,FALSE,"CTC Summary - Wtavg"}</definedName>
    <definedName name="b_2" localSheetId="7" hidden="1">{#N/A,#N/A,FALSE,"CTC Summary - EOY";#N/A,#N/A,FALSE,"CTC Summary - Wtavg"}</definedName>
    <definedName name="b_2" hidden="1">{#N/A,#N/A,FALSE,"CTC Summary - EOY";#N/A,#N/A,FALSE,"CTC Summary - Wtavg"}</definedName>
    <definedName name="b_3" localSheetId="6" hidden="1">{#N/A,#N/A,FALSE,"CTC Summary - EOY";#N/A,#N/A,FALSE,"CTC Summary - Wtavg"}</definedName>
    <definedName name="b_3" localSheetId="7"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2">RIGHT(_xll.EVSVR(),LEN(_xll.EVSVR())-FIND("//",_xll.EVSVR())-1)</definedName>
    <definedName name="BPCEnvironment">RIGHT(_xll.EVSVR(),LEN(_xll.EVSVR())-FIND("//",_xll.EVSVR())-1)</definedName>
    <definedName name="Brisbane" localSheetId="6">#REF!</definedName>
    <definedName name="Brisbane">#REF!</definedName>
    <definedName name="Brisbane1a" localSheetId="6">#REF!</definedName>
    <definedName name="Brisbane1a">#REF!</definedName>
    <definedName name="Brisbane2" localSheetId="6">#REF!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2">[15]!CalculateEverything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#REF!</definedName>
    <definedName name="CGTR_Total">#REF!</definedName>
    <definedName name="CGTR_YTD">#REF!</definedName>
    <definedName name="Chosen_BU_Index">[8]CAPDATA!$B$1379</definedName>
    <definedName name="ChosenBU">[8]CAPDATA!$A$1379</definedName>
    <definedName name="Cntrl_Total">#REF!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6">[17]Data_Sheet!#REF!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6">#REF!</definedName>
    <definedName name="CTS_Total">#REF!</definedName>
    <definedName name="CTS_YTD" localSheetId="6">#REF!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6" hidden="1">{#N/A,#N/A,FALSE,"CTC Summary - EOY";#N/A,#N/A,FALSE,"CTC Summary - Wtavg"}</definedName>
    <definedName name="d" localSheetId="7" hidden="1">{#N/A,#N/A,FALSE,"CTC Summary - EOY";#N/A,#N/A,FALSE,"CTC Summary - Wtavg"}</definedName>
    <definedName name="d" hidden="1">{#N/A,#N/A,FALSE,"CTC Summary - EOY";#N/A,#N/A,FALSE,"CTC Summary - Wtavg"}</definedName>
    <definedName name="d_1" localSheetId="6" hidden="1">{#N/A,#N/A,FALSE,"CTC Summary - EOY";#N/A,#N/A,FALSE,"CTC Summary - Wtavg"}</definedName>
    <definedName name="d_1" localSheetId="7" hidden="1">{#N/A,#N/A,FALSE,"CTC Summary - EOY";#N/A,#N/A,FALSE,"CTC Summary - Wtavg"}</definedName>
    <definedName name="d_1" hidden="1">{#N/A,#N/A,FALSE,"CTC Summary - EOY";#N/A,#N/A,FALSE,"CTC Summary - Wtavg"}</definedName>
    <definedName name="d_2" localSheetId="6" hidden="1">{#N/A,#N/A,FALSE,"CTC Summary - EOY";#N/A,#N/A,FALSE,"CTC Summary - Wtavg"}</definedName>
    <definedName name="d_2" localSheetId="7" hidden="1">{#N/A,#N/A,FALSE,"CTC Summary - EOY";#N/A,#N/A,FALSE,"CTC Summary - Wtavg"}</definedName>
    <definedName name="d_2" hidden="1">{#N/A,#N/A,FALSE,"CTC Summary - EOY";#N/A,#N/A,FALSE,"CTC Summary - Wtavg"}</definedName>
    <definedName name="d_3" localSheetId="6" hidden="1">{#N/A,#N/A,FALSE,"CTC Summary - EOY";#N/A,#N/A,FALSE,"CTC Summary - Wtavg"}</definedName>
    <definedName name="d_3" localSheetId="7"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6">#REF!</definedName>
    <definedName name="DCS_Total">#REF!</definedName>
    <definedName name="DCS_YTD" localSheetId="6">#REF!</definedName>
    <definedName name="DCS_YTD">#REF!</definedName>
    <definedName name="DCSGET_ALLOC">[8]DCSGET!$C$49:$U$49</definedName>
    <definedName name="Debt_Actual">[8]CESE!$C$70:$U$70</definedName>
    <definedName name="DecSun1" localSheetId="6">DATE(CalendarYear,12,1)-WEEKDAY(DATE(CalendarYear,12,1))+1</definedName>
    <definedName name="DecSun1" localSheetId="7">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6">#REF!</definedName>
    <definedName name="Diablo_Total">#REF!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6">[25]CAIDI!#REF!</definedName>
    <definedName name="Div">[26]CAIDI!#REF!</definedName>
    <definedName name="DivCase">[8]CAPDATA!$E$1309</definedName>
    <definedName name="Divisions">#REF!</definedName>
    <definedName name="e" localSheetId="6" hidden="1">{#N/A,#N/A,FALSE,"CTC Summary - EOY";#N/A,#N/A,FALSE,"CTC Summary - Wtavg"}</definedName>
    <definedName name="e" localSheetId="7" hidden="1">{#N/A,#N/A,FALSE,"CTC Summary - EOY";#N/A,#N/A,FALSE,"CTC Summary - Wtavg"}</definedName>
    <definedName name="e" hidden="1">{#N/A,#N/A,FALSE,"CTC Summary - EOY";#N/A,#N/A,FALSE,"CTC Summary - Wtavg"}</definedName>
    <definedName name="e_1" localSheetId="6" hidden="1">{#N/A,#N/A,FALSE,"CTC Summary - EOY";#N/A,#N/A,FALSE,"CTC Summary - Wtavg"}</definedName>
    <definedName name="e_1" localSheetId="7" hidden="1">{#N/A,#N/A,FALSE,"CTC Summary - EOY";#N/A,#N/A,FALSE,"CTC Summary - Wtavg"}</definedName>
    <definedName name="e_1" hidden="1">{#N/A,#N/A,FALSE,"CTC Summary - EOY";#N/A,#N/A,FALSE,"CTC Summary - Wtavg"}</definedName>
    <definedName name="e_2" localSheetId="6" hidden="1">{#N/A,#N/A,FALSE,"CTC Summary - EOY";#N/A,#N/A,FALSE,"CTC Summary - Wtavg"}</definedName>
    <definedName name="e_2" localSheetId="7" hidden="1">{#N/A,#N/A,FALSE,"CTC Summary - EOY";#N/A,#N/A,FALSE,"CTC Summary - Wtavg"}</definedName>
    <definedName name="e_2" hidden="1">{#N/A,#N/A,FALSE,"CTC Summary - EOY";#N/A,#N/A,FALSE,"CTC Summary - Wtavg"}</definedName>
    <definedName name="e_3" localSheetId="6" hidden="1">{#N/A,#N/A,FALSE,"CTC Summary - EOY";#N/A,#N/A,FALSE,"CTC Summary - Wtavg"}</definedName>
    <definedName name="e_3" localSheetId="7"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6">#REF!</definedName>
    <definedName name="ET_Total">#REF!</definedName>
    <definedName name="ET_YTD" localSheetId="6">#REF!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6">#REF!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6">DATE(CalendarYear,2,1)-WEEKDAY(DATE(CalendarYear,2,1))+1</definedName>
    <definedName name="FebSun1" localSheetId="7">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6">#REF!</definedName>
    <definedName name="GC_Total">#REF!</definedName>
    <definedName name="GC_YTD" localSheetId="6">#REF!</definedName>
    <definedName name="GC_YTD">#REF!</definedName>
    <definedName name="GENDEX">[13]!GENDEX</definedName>
    <definedName name="GES_Total" localSheetId="6">#REF!</definedName>
    <definedName name="GES_Total">#REF!</definedName>
    <definedName name="GES_YTD">#REF!</definedName>
    <definedName name="gggg"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6">#REF!</definedName>
    <definedName name="GPR_Total">#REF!</definedName>
    <definedName name="GPR_YTD" localSheetId="6">#REF!</definedName>
    <definedName name="GPR_YTD">#REF!</definedName>
    <definedName name="grc">[6]REV_EST!$A$481:$AO$550,[6]REV_EST!$B$74:$AN$425</definedName>
    <definedName name="GS_Total" localSheetId="6">#REF!</definedName>
    <definedName name="GS_Total">#REF!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#REF!</definedName>
    <definedName name="GTS_YTD">#REF!</definedName>
    <definedName name="heat_val">1.02</definedName>
    <definedName name="HR_Total">#REF!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6">DATE(CalendarYear,1,1)-WEEKDAY(DATE(CalendarYear,1,1))+1</definedName>
    <definedName name="JanSun1" localSheetId="7">DATE(CalendarYear,1,1)-WEEKDAY(DATE(CalendarYear,1,1))+1</definedName>
    <definedName name="JanSun1">DATE(CalendarYear,1,1)-WEEKDAY(DATE(CalendarYear,1,1))+1</definedName>
    <definedName name="JulSun1" localSheetId="6">DATE(CalendarYear,7,1)-WEEKDAY(DATE(CalendarYear,7,1))+1</definedName>
    <definedName name="JulSun1" localSheetId="7">DATE(CalendarYear,7,1)-WEEKDAY(DATE(CalendarYear,7,1))+1</definedName>
    <definedName name="JulSun1">DATE(CalendarYear,7,1)-WEEKDAY(DATE(CalendarYear,7,1))+1</definedName>
    <definedName name="July" localSheetId="6" hidden="1">{#N/A,#N/A,FALSE,"CTC Summary - EOY";#N/A,#N/A,FALSE,"CTC Summary - Wtavg"}</definedName>
    <definedName name="July" localSheetId="7" hidden="1">{#N/A,#N/A,FALSE,"CTC Summary - EOY";#N/A,#N/A,FALSE,"CTC Summary - Wtavg"}</definedName>
    <definedName name="July" hidden="1">{#N/A,#N/A,FALSE,"CTC Summary - EOY";#N/A,#N/A,FALSE,"CTC Summary - Wtavg"}</definedName>
    <definedName name="July_1" localSheetId="6" hidden="1">{#N/A,#N/A,FALSE,"CTC Summary - EOY";#N/A,#N/A,FALSE,"CTC Summary - Wtavg"}</definedName>
    <definedName name="July_1" localSheetId="7" hidden="1">{#N/A,#N/A,FALSE,"CTC Summary - EOY";#N/A,#N/A,FALSE,"CTC Summary - Wtavg"}</definedName>
    <definedName name="July_1" hidden="1">{#N/A,#N/A,FALSE,"CTC Summary - EOY";#N/A,#N/A,FALSE,"CTC Summary - Wtavg"}</definedName>
    <definedName name="July_2" localSheetId="6" hidden="1">{#N/A,#N/A,FALSE,"CTC Summary - EOY";#N/A,#N/A,FALSE,"CTC Summary - Wtavg"}</definedName>
    <definedName name="July_2" localSheetId="7" hidden="1">{#N/A,#N/A,FALSE,"CTC Summary - EOY";#N/A,#N/A,FALSE,"CTC Summary - Wtavg"}</definedName>
    <definedName name="July_2" hidden="1">{#N/A,#N/A,FALSE,"CTC Summary - EOY";#N/A,#N/A,FALSE,"CTC Summary - Wtavg"}</definedName>
    <definedName name="July_3" localSheetId="6" hidden="1">{#N/A,#N/A,FALSE,"CTC Summary - EOY";#N/A,#N/A,FALSE,"CTC Summary - Wtavg"}</definedName>
    <definedName name="July_3" localSheetId="7" hidden="1">{#N/A,#N/A,FALSE,"CTC Summary - EOY";#N/A,#N/A,FALSE,"CTC Summary - Wtavg"}</definedName>
    <definedName name="July_3" hidden="1">{#N/A,#N/A,FALSE,"CTC Summary - EOY";#N/A,#N/A,FALSE,"CTC Summary - Wtavg"}</definedName>
    <definedName name="June" localSheetId="6" hidden="1">{#N/A,#N/A,FALSE,"CTC Summary - EOY";#N/A,#N/A,FALSE,"CTC Summary - Wtavg"}</definedName>
    <definedName name="June" localSheetId="7" hidden="1">{#N/A,#N/A,FALSE,"CTC Summary - EOY";#N/A,#N/A,FALSE,"CTC Summary - Wtavg"}</definedName>
    <definedName name="June" hidden="1">{#N/A,#N/A,FALSE,"CTC Summary - EOY";#N/A,#N/A,FALSE,"CTC Summary - Wtavg"}</definedName>
    <definedName name="June_1" localSheetId="6" hidden="1">{#N/A,#N/A,FALSE,"CTC Summary - EOY";#N/A,#N/A,FALSE,"CTC Summary - Wtavg"}</definedName>
    <definedName name="June_1" localSheetId="7" hidden="1">{#N/A,#N/A,FALSE,"CTC Summary - EOY";#N/A,#N/A,FALSE,"CTC Summary - Wtavg"}</definedName>
    <definedName name="June_1" hidden="1">{#N/A,#N/A,FALSE,"CTC Summary - EOY";#N/A,#N/A,FALSE,"CTC Summary - Wtavg"}</definedName>
    <definedName name="June_2" localSheetId="6" hidden="1">{#N/A,#N/A,FALSE,"CTC Summary - EOY";#N/A,#N/A,FALSE,"CTC Summary - Wtavg"}</definedName>
    <definedName name="June_2" localSheetId="7" hidden="1">{#N/A,#N/A,FALSE,"CTC Summary - EOY";#N/A,#N/A,FALSE,"CTC Summary - Wtavg"}</definedName>
    <definedName name="June_2" hidden="1">{#N/A,#N/A,FALSE,"CTC Summary - EOY";#N/A,#N/A,FALSE,"CTC Summary - Wtavg"}</definedName>
    <definedName name="June_3" localSheetId="6" hidden="1">{#N/A,#N/A,FALSE,"CTC Summary - EOY";#N/A,#N/A,FALSE,"CTC Summary - Wtavg"}</definedName>
    <definedName name="June_3" localSheetId="7" hidden="1">{#N/A,#N/A,FALSE,"CTC Summary - EOY";#N/A,#N/A,FALSE,"CTC Summary - Wtavg"}</definedName>
    <definedName name="June_3" hidden="1">{#N/A,#N/A,FALSE,"CTC Summary - EOY";#N/A,#N/A,FALSE,"CTC Summary - Wtavg"}</definedName>
    <definedName name="JunSun1" localSheetId="6">DATE(CalendarYear,6,1)-WEEKDAY(DATE(CalendarYear,6,1))+1</definedName>
    <definedName name="JunSun1" localSheetId="7">DATE(CalendarYear,6,1)-WEEKDAY(DATE(CalendarYear,6,1))+1</definedName>
    <definedName name="JunSun1">DATE(CalendarYear,6,1)-WEEKDAY(DATE(CalendarYear,6,1))+1</definedName>
    <definedName name="KI_Cr6" localSheetId="6">[17]Data_Sheet!#REF!</definedName>
    <definedName name="KI_Cr6">[17]Data_Sheet!#REF!</definedName>
    <definedName name="KI_DIMP" localSheetId="6">[17]Data_Sheet!#REF!</definedName>
    <definedName name="KI_DIMP">[17]Data_Sheet!#REF!</definedName>
    <definedName name="KI_GPRP" localSheetId="6">[17]Data_Sheet!#REF!</definedName>
    <definedName name="KI_GPRP">[17]Data_Sheet!#REF!</definedName>
    <definedName name="KI_SanRafael" localSheetId="6">[17]Data_Sheet!#REF!</definedName>
    <definedName name="KI_SanRafael">[17]Data_Sheet!#REF!</definedName>
    <definedName name="KI_TIMP" localSheetId="6">[17]Data_Sheet!#REF!</definedName>
    <definedName name="KI_TIMP">[17]Data_Sheet!#REF!</definedName>
    <definedName name="kjhaklsjhdf6" localSheetId="6">'Cause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6">[17]Data_Sheet!#REF!</definedName>
    <definedName name="Line108">[17]Data_Sheet!#REF!</definedName>
    <definedName name="Line351" localSheetId="6">[17]Data_Sheet!#REF!</definedName>
    <definedName name="Line351">[17]Data_Sheet!#REF!</definedName>
    <definedName name="Line406" localSheetId="6">[17]Data_Sheet!#REF!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6">DATE(CalendarYear,3,1)-WEEKDAY(DATE(CalendarYear,3,1))+1</definedName>
    <definedName name="MarSun1" localSheetId="7">DATE(CalendarYear,3,1)-WEEKDAY(DATE(CalendarYear,3,1))+1</definedName>
    <definedName name="MarSun1">DATE(CalendarYear,3,1)-WEEKDAY(DATE(CalendarYear,3,1))+1</definedName>
    <definedName name="May" localSheetId="6" hidden="1">{#N/A,#N/A,FALSE,"CTC Summary - EOY";#N/A,#N/A,FALSE,"CTC Summary - Wtavg"}</definedName>
    <definedName name="May" localSheetId="7" hidden="1">{#N/A,#N/A,FALSE,"CTC Summary - EOY";#N/A,#N/A,FALSE,"CTC Summary - Wtavg"}</definedName>
    <definedName name="May" hidden="1">{#N/A,#N/A,FALSE,"CTC Summary - EOY";#N/A,#N/A,FALSE,"CTC Summary - Wtavg"}</definedName>
    <definedName name="May_1" localSheetId="6" hidden="1">{#N/A,#N/A,FALSE,"CTC Summary - EOY";#N/A,#N/A,FALSE,"CTC Summary - Wtavg"}</definedName>
    <definedName name="May_1" localSheetId="7" hidden="1">{#N/A,#N/A,FALSE,"CTC Summary - EOY";#N/A,#N/A,FALSE,"CTC Summary - Wtavg"}</definedName>
    <definedName name="May_1" hidden="1">{#N/A,#N/A,FALSE,"CTC Summary - EOY";#N/A,#N/A,FALSE,"CTC Summary - Wtavg"}</definedName>
    <definedName name="May_2" localSheetId="6" hidden="1">{#N/A,#N/A,FALSE,"CTC Summary - EOY";#N/A,#N/A,FALSE,"CTC Summary - Wtavg"}</definedName>
    <definedName name="May_2" localSheetId="7" hidden="1">{#N/A,#N/A,FALSE,"CTC Summary - EOY";#N/A,#N/A,FALSE,"CTC Summary - Wtavg"}</definedName>
    <definedName name="May_2" hidden="1">{#N/A,#N/A,FALSE,"CTC Summary - EOY";#N/A,#N/A,FALSE,"CTC Summary - Wtavg"}</definedName>
    <definedName name="May_3" localSheetId="6" hidden="1">{#N/A,#N/A,FALSE,"CTC Summary - EOY";#N/A,#N/A,FALSE,"CTC Summary - Wtavg"}</definedName>
    <definedName name="May_3" localSheetId="7" hidden="1">{#N/A,#N/A,FALSE,"CTC Summary - EOY";#N/A,#N/A,FALSE,"CTC Summary - Wtavg"}</definedName>
    <definedName name="May_3" hidden="1">{#N/A,#N/A,FALSE,"CTC Summary - EOY";#N/A,#N/A,FALSE,"CTC Summary - Wtavg"}</definedName>
    <definedName name="MaySun1" localSheetId="6">DATE(CalendarYear,5,1)-WEEKDAY(DATE(CalendarYear,5,1))+1</definedName>
    <definedName name="MaySun1" localSheetId="7">DATE(CalendarYear,5,1)-WEEKDAY(DATE(CalendarYear,5,1))+1</definedName>
    <definedName name="MaySun1">DATE(CalendarYear,5,1)-WEEKDAY(DATE(CalendarYear,5,1))+1</definedName>
    <definedName name="Melbourne" localSheetId="6">#REF!</definedName>
    <definedName name="Melbourne">#REF!</definedName>
    <definedName name="Melbourne1a" localSheetId="6">#REF!</definedName>
    <definedName name="Melbourne1a">#REF!</definedName>
    <definedName name="Melbourne2" localSheetId="6">#REF!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6">[37]BU_CS_Util!#REF!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6" hidden="1">{#N/A,#N/A,FALSE,"CTC Summary - EOY";#N/A,#N/A,FALSE,"CTC Summary - Wtavg"}</definedName>
    <definedName name="New" localSheetId="7" hidden="1">{#N/A,#N/A,FALSE,"CTC Summary - EOY";#N/A,#N/A,FALSE,"CTC Summary - Wtavg"}</definedName>
    <definedName name="New" hidden="1">{#N/A,#N/A,FALSE,"CTC Summary - EOY";#N/A,#N/A,FALSE,"CTC Summary - Wtavg"}</definedName>
    <definedName name="New_1" localSheetId="6" hidden="1">{#N/A,#N/A,FALSE,"CTC Summary - EOY";#N/A,#N/A,FALSE,"CTC Summary - Wtavg"}</definedName>
    <definedName name="New_1" localSheetId="7" hidden="1">{#N/A,#N/A,FALSE,"CTC Summary - EOY";#N/A,#N/A,FALSE,"CTC Summary - Wtavg"}</definedName>
    <definedName name="New_1" hidden="1">{#N/A,#N/A,FALSE,"CTC Summary - EOY";#N/A,#N/A,FALSE,"CTC Summary - Wtavg"}</definedName>
    <definedName name="New_2" localSheetId="6" hidden="1">{#N/A,#N/A,FALSE,"CTC Summary - EOY";#N/A,#N/A,FALSE,"CTC Summary - Wtavg"}</definedName>
    <definedName name="New_2" localSheetId="7" hidden="1">{#N/A,#N/A,FALSE,"CTC Summary - EOY";#N/A,#N/A,FALSE,"CTC Summary - Wtavg"}</definedName>
    <definedName name="New_2" hidden="1">{#N/A,#N/A,FALSE,"CTC Summary - EOY";#N/A,#N/A,FALSE,"CTC Summary - Wtavg"}</definedName>
    <definedName name="New_3" localSheetId="6" hidden="1">{#N/A,#N/A,FALSE,"CTC Summary - EOY";#N/A,#N/A,FALSE,"CTC Summary - Wtavg"}</definedName>
    <definedName name="New_3" localSheetId="7"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6">DATE(CalendarYear,11,1)-WEEKDAY(DATE(CalendarYear,11,1))+1</definedName>
    <definedName name="NovSun1" localSheetId="7">DATE(CalendarYear,11,1)-WEEKDAY(DATE(CalendarYear,11,1))+1</definedName>
    <definedName name="NovSun1">DATE(CalendarYear,11,1)-WEEKDAY(DATE(CalendarYear,11,1))+1</definedName>
    <definedName name="NPG_Total" localSheetId="6">#REF!</definedName>
    <definedName name="NPG_Total">#REF!</definedName>
    <definedName name="NPG_YTD" localSheetId="6">#REF!</definedName>
    <definedName name="NPG_YTD">#REF!</definedName>
    <definedName name="NSW" localSheetId="6">#REF!</definedName>
    <definedName name="NSW">#REF!</definedName>
    <definedName name="NSW1a">#REF!</definedName>
    <definedName name="OctSun1" localSheetId="6">DATE(CalendarYear,10,1)-WEEKDAY(DATE(CalendarYear,10,1))+1</definedName>
    <definedName name="OctSun1" localSheetId="7">DATE(CalendarYear,10,1)-WEEKDAY(DATE(CalendarYear,10,1))+1</definedName>
    <definedName name="OctSun1">DATE(CalendarYear,10,1)-WEEKDAY(DATE(CalendarYear,10,1))+1</definedName>
    <definedName name="Organization" localSheetId="6">[30]Definitions!#REF!</definedName>
    <definedName name="Organization">[30]Definitions!#REF!</definedName>
    <definedName name="Other" localSheetId="6">#REF!</definedName>
    <definedName name="Other">#REF!</definedName>
    <definedName name="Other1a" localSheetId="6">#REF!</definedName>
    <definedName name="Other1a">#REF!</definedName>
    <definedName name="Other2" localSheetId="6">#REF!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6">#REF!</definedName>
    <definedName name="PG_Total">#REF!</definedName>
    <definedName name="PG_YTD" localSheetId="6">#REF!</definedName>
    <definedName name="PG_YTD">#REF!</definedName>
    <definedName name="PlanDataAvailability" localSheetId="6">[30]Definitions!#REF!</definedName>
    <definedName name="PlanDataAvailability">[30]Definitions!#REF!</definedName>
    <definedName name="PlanDataSource" localSheetId="6">[30]Definitions!#REF!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2">[44]!Print_RatPR2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2">[15]!PrintSheet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6">#REF!</definedName>
    <definedName name="QLD">#REF!</definedName>
    <definedName name="Qld1a" localSheetId="6">#REF!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6">#REF!</definedName>
    <definedName name="rngTitle">#REF!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6" hidden="1">{"Summary","1",FALSE,"Summary"}</definedName>
    <definedName name="sds" localSheetId="7" hidden="1">{"Summary","1",FALSE,"Summary"}</definedName>
    <definedName name="sds" hidden="1">{"Summary","1",FALSE,"Summary"}</definedName>
    <definedName name="SEASONAL_THROUGHPUT">[6]D3_BCAP98pgeDataSet!$A$137</definedName>
    <definedName name="SepSun1" localSheetId="6">DATE(CalendarYear,9,1)-WEEKDAY(DATE(CalendarYear,9,1))+1</definedName>
    <definedName name="SepSun1" localSheetId="7">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6">#REF!</definedName>
    <definedName name="SouthWest">#REF!</definedName>
    <definedName name="Southwest1a" localSheetId="6">#REF!</definedName>
    <definedName name="Southwest1a">#REF!</definedName>
    <definedName name="SouthWest2" localSheetId="6">#REF!</definedName>
    <definedName name="SouthWest2">#REF!</definedName>
    <definedName name="SpareSortQuery">#REF!</definedName>
    <definedName name="ssd"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6">#REF!</definedName>
    <definedName name="Sydney">#REF!</definedName>
    <definedName name="Sydney1a" localSheetId="6">#REF!</definedName>
    <definedName name="Sydney1a">#REF!</definedName>
    <definedName name="Sydney2" localSheetId="6">#REF!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6" hidden="1">{#N/A,#N/A,FALSE,"CTC Summary - EOY";#N/A,#N/A,FALSE,"CTC Summary - Wtavg"}</definedName>
    <definedName name="test" localSheetId="7" hidden="1">{#N/A,#N/A,FALSE,"CTC Summary - EOY";#N/A,#N/A,FALSE,"CTC Summary - Wtavg"}</definedName>
    <definedName name="test" hidden="1">{#N/A,#N/A,FALSE,"CTC Summary - EOY";#N/A,#N/A,FALSE,"CTC Summary - Wtavg"}</definedName>
    <definedName name="test_1" localSheetId="6" hidden="1">{#N/A,#N/A,FALSE,"CTC Summary - EOY";#N/A,#N/A,FALSE,"CTC Summary - Wtavg"}</definedName>
    <definedName name="test_1" localSheetId="7" hidden="1">{#N/A,#N/A,FALSE,"CTC Summary - EOY";#N/A,#N/A,FALSE,"CTC Summary - Wtavg"}</definedName>
    <definedName name="test_1" hidden="1">{#N/A,#N/A,FALSE,"CTC Summary - EOY";#N/A,#N/A,FALSE,"CTC Summary - Wtavg"}</definedName>
    <definedName name="test_2" localSheetId="6" hidden="1">{#N/A,#N/A,FALSE,"CTC Summary - EOY";#N/A,#N/A,FALSE,"CTC Summary - Wtavg"}</definedName>
    <definedName name="test_2" localSheetId="7" hidden="1">{#N/A,#N/A,FALSE,"CTC Summary - EOY";#N/A,#N/A,FALSE,"CTC Summary - Wtavg"}</definedName>
    <definedName name="test_2" hidden="1">{#N/A,#N/A,FALSE,"CTC Summary - EOY";#N/A,#N/A,FALSE,"CTC Summary - Wtavg"}</definedName>
    <definedName name="test_3" localSheetId="6" hidden="1">{#N/A,#N/A,FALSE,"CTC Summary - EOY";#N/A,#N/A,FALSE,"CTC Summary - Wtavg"}</definedName>
    <definedName name="test_3" localSheetId="7"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6">#REF!</definedName>
    <definedName name="UCS_Total">#REF!</definedName>
    <definedName name="UCS_YTD" localSheetId="6">#REF!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6">#REF!</definedName>
    <definedName name="VICTAS">#REF!</definedName>
    <definedName name="VicTas1a">#REF!</definedName>
    <definedName name="VicTas2">#REF!</definedName>
    <definedName name="WACOGs">[6]D3_BCAP98pgeDataSet!$A$107</definedName>
    <definedName name="WASANT">#REF!</definedName>
    <definedName name="WASANT1a">#REF!</definedName>
    <definedName name="WASANT2">#REF!</definedName>
    <definedName name="Wheeler_Ridge">'[12]Monthly T-put'!$B$233:$CW$233</definedName>
    <definedName name="workpapers">[6]REV_EST!$B$74:$AN$425</definedName>
    <definedName name="wrn.Accelerated." localSheetId="6" hidden="1">{#N/A,#N/A,FALSE,"CTC Summary - EOY";#N/A,#N/A,FALSE,"CTC Summary - Wtavg"}</definedName>
    <definedName name="wrn.Accelerated." localSheetId="7" hidden="1">{#N/A,#N/A,FALSE,"CTC Summary - EOY";#N/A,#N/A,FALSE,"CTC Summary - Wtavg"}</definedName>
    <definedName name="wrn.Accelerated." hidden="1">{#N/A,#N/A,FALSE,"CTC Summary - EOY";#N/A,#N/A,FALSE,"CTC Summary - Wtavg"}</definedName>
    <definedName name="wrn.Accelerated._1" localSheetId="6" hidden="1">{#N/A,#N/A,FALSE,"CTC Summary - EOY";#N/A,#N/A,FALSE,"CTC Summary - Wtavg"}</definedName>
    <definedName name="wrn.Accelerated._1" localSheetId="7" hidden="1">{#N/A,#N/A,FALSE,"CTC Summary - EOY";#N/A,#N/A,FALSE,"CTC Summary - Wtavg"}</definedName>
    <definedName name="wrn.Accelerated._1" hidden="1">{#N/A,#N/A,FALSE,"CTC Summary - EOY";#N/A,#N/A,FALSE,"CTC Summary - Wtavg"}</definedName>
    <definedName name="wrn.Accelerated._2" localSheetId="6" hidden="1">{#N/A,#N/A,FALSE,"CTC Summary - EOY";#N/A,#N/A,FALSE,"CTC Summary - Wtavg"}</definedName>
    <definedName name="wrn.Accelerated._2" localSheetId="7" hidden="1">{#N/A,#N/A,FALSE,"CTC Summary - EOY";#N/A,#N/A,FALSE,"CTC Summary - Wtavg"}</definedName>
    <definedName name="wrn.Accelerated._2" hidden="1">{#N/A,#N/A,FALSE,"CTC Summary - EOY";#N/A,#N/A,FALSE,"CTC Summary - Wtavg"}</definedName>
    <definedName name="wrn.Accelerated._3" localSheetId="6" hidden="1">{#N/A,#N/A,FALSE,"CTC Summary - EOY";#N/A,#N/A,FALSE,"CTC Summary - Wtavg"}</definedName>
    <definedName name="wrn.Accelerated._3" localSheetId="7" hidden="1">{#N/A,#N/A,FALSE,"CTC Summary - EOY";#N/A,#N/A,FALSE,"CTC Summary - Wtavg"}</definedName>
    <definedName name="wrn.Accelerated._3" hidden="1">{#N/A,#N/A,FALSE,"CTC Summary - EOY";#N/A,#N/A,FALSE,"CTC Summary - Wtavg"}</definedName>
    <definedName name="wrn.All._.Sheets._.Engrs._.PMs."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6"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6"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6" hidden="1">{"PI_Data",#N/A,TRUE,"P&amp;I Data"}</definedName>
    <definedName name="wrn.PI_Report." localSheetId="7" hidden="1">{"PI_Data",#N/A,TRUE,"P&amp;I Data"}</definedName>
    <definedName name="wrn.PI_Report." hidden="1">{"PI_Data",#N/A,TRUE,"P&amp;I Data"}</definedName>
    <definedName name="wrn.PI_Report._1" localSheetId="6" hidden="1">{"PI_Data",#N/A,TRUE,"P&amp;I Data"}</definedName>
    <definedName name="wrn.PI_Report._1" localSheetId="7" hidden="1">{"PI_Data",#N/A,TRUE,"P&amp;I Data"}</definedName>
    <definedName name="wrn.PI_Report._1" hidden="1">{"PI_Data",#N/A,TRUE,"P&amp;I Data"}</definedName>
    <definedName name="wrn.PI_Report._2" localSheetId="6" hidden="1">{"PI_Data",#N/A,TRUE,"P&amp;I Data"}</definedName>
    <definedName name="wrn.PI_Report._2" localSheetId="7" hidden="1">{"PI_Data",#N/A,TRUE,"P&amp;I Data"}</definedName>
    <definedName name="wrn.PI_Report._2" hidden="1">{"PI_Data",#N/A,TRUE,"P&amp;I Data"}</definedName>
    <definedName name="wrn.PI_Report._3" localSheetId="6" hidden="1">{"PI_Data",#N/A,TRUE,"P&amp;I Data"}</definedName>
    <definedName name="wrn.PI_Report._3" localSheetId="7" hidden="1">{"PI_Data",#N/A,TRUE,"P&amp;I Data"}</definedName>
    <definedName name="wrn.PI_Report._3" hidden="1">{"PI_Data",#N/A,TRUE,"P&amp;I Data"}</definedName>
    <definedName name="wrn.Print._.1_8."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7"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6" hidden="1">{"Summary","1",FALSE,"Summary"}</definedName>
    <definedName name="wrn.sum1." localSheetId="7" hidden="1">{"Summary","1",FALSE,"Summary"}</definedName>
    <definedName name="wrn.sum1." hidden="1">{"Summary","1",FALSE,"Summary"}</definedName>
    <definedName name="x" localSheetId="6">'Cause Translation'!x</definedName>
    <definedName name="x">[9]!x</definedName>
    <definedName name="xxx"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6">{#N/A,#N/A,FALSE,"CTC Summary - EOY";#N/A,#N/A,FALSE,"CTC Summary - Wtavg"}</definedName>
    <definedName name="z" localSheetId="7">{#N/A,#N/A,FALSE,"CTC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4" l="1"/>
  <c r="J40" i="8"/>
  <c r="H39" i="8"/>
  <c r="G39" i="8"/>
  <c r="F39" i="8"/>
  <c r="E39" i="8"/>
  <c r="D39" i="8"/>
  <c r="C39" i="8"/>
  <c r="B39" i="8"/>
  <c r="A39" i="8"/>
</calcChain>
</file>

<file path=xl/sharedStrings.xml><?xml version="1.0" encoding="utf-8"?>
<sst xmlns="http://schemas.openxmlformats.org/spreadsheetml/2006/main" count="23301" uniqueCount="5972">
  <si>
    <t>Row Labels</t>
  </si>
  <si>
    <t>Count of Date Out</t>
  </si>
  <si>
    <t>No</t>
  </si>
  <si>
    <t>Non-HFTD</t>
  </si>
  <si>
    <t>Tier 2 - Elevated</t>
  </si>
  <si>
    <t>Tier 3 - Extreme</t>
  </si>
  <si>
    <t>YES</t>
  </si>
  <si>
    <t>12/29/2021 declared MED remvoing INT-15573 from SOMs 3.4</t>
  </si>
  <si>
    <t>Grand Total</t>
  </si>
  <si>
    <t>ET WIRE DOWN COUNTS
TIER 2/3</t>
  </si>
  <si>
    <t> </t>
  </si>
  <si>
    <t>non-MED</t>
  </si>
  <si>
    <t>MED</t>
  </si>
  <si>
    <t>REGION</t>
  </si>
  <si>
    <t>TL Area</t>
  </si>
  <si>
    <t>kV Cls</t>
  </si>
  <si>
    <t>kV</t>
  </si>
  <si>
    <t>SAP FL</t>
  </si>
  <si>
    <t>LINE NO</t>
  </si>
  <si>
    <t>T-LINE</t>
  </si>
  <si>
    <t>YEAR</t>
  </si>
  <si>
    <t>Date Out</t>
  </si>
  <si>
    <t>Time Out</t>
  </si>
  <si>
    <t>ET WD</t>
  </si>
  <si>
    <t>Auto Reclose Disabled</t>
  </si>
  <si>
    <t>Durn (hr:min)</t>
  </si>
  <si>
    <t>Durn (mins)</t>
  </si>
  <si>
    <t>Date In</t>
  </si>
  <si>
    <t>Time In</t>
  </si>
  <si>
    <t>Out
Cls</t>
  </si>
  <si>
    <t>Cause Category</t>
  </si>
  <si>
    <t xml:space="preserve">Cause Detail </t>
  </si>
  <si>
    <t>Secondary Cause</t>
  </si>
  <si>
    <t>Comments</t>
  </si>
  <si>
    <t>CAP</t>
  </si>
  <si>
    <t>RGN</t>
  </si>
  <si>
    <t>TOTL Ref</t>
  </si>
  <si>
    <t>Cust Afftd</t>
  </si>
  <si>
    <t>CESO/ Event</t>
  </si>
  <si>
    <t>CMIN/ Event</t>
  </si>
  <si>
    <t>SAIFI Contr</t>
  </si>
  <si>
    <t>SAIDI Contr</t>
  </si>
  <si>
    <t>CAIDI</t>
  </si>
  <si>
    <t>System Cust Count</t>
  </si>
  <si>
    <t>Fault Type</t>
  </si>
  <si>
    <t>Fault Location</t>
  </si>
  <si>
    <t>AUTO / EFO / SCHD</t>
  </si>
  <si>
    <t>Outage Mode</t>
  </si>
  <si>
    <t>Actual Location of ET-WD</t>
  </si>
  <si>
    <t>High Fire Threat Dist</t>
  </si>
  <si>
    <t>Conductor Material</t>
  </si>
  <si>
    <t>Latitide</t>
  </si>
  <si>
    <t>Longitude</t>
  </si>
  <si>
    <t>Division</t>
  </si>
  <si>
    <t>County</t>
  </si>
  <si>
    <t>CENTRAL VALLEY</t>
  </si>
  <si>
    <t>SOUTH</t>
  </si>
  <si>
    <t>ETL.9210</t>
  </si>
  <si>
    <t>TAFT-CUYAMA #2</t>
  </si>
  <si>
    <t>F</t>
  </si>
  <si>
    <t>Equipment failure</t>
  </si>
  <si>
    <t>Connector/ hardware</t>
  </si>
  <si>
    <t>COND</t>
  </si>
  <si>
    <t>Relayed -- 0454 Taft-Cuyama #2-70kV relayed, tested NG; SUS Cuyama #2-70/21kV xfmr; weather clear, but icy; 0708 all customers restored by DO; 1449 Line returned to service after crew repaired span of wire from poles 9/1-3; sleeve had failed inside vibration damper, which is a violation of our construction standards; install probably occurred many years ago; will look at rest of line; eventID=7597</t>
  </si>
  <si>
    <t>CV-S</t>
  </si>
  <si>
    <t>MD-2011-002</t>
  </si>
  <si>
    <t>TBD</t>
  </si>
  <si>
    <t>NA</t>
  </si>
  <si>
    <t>AUTO</t>
  </si>
  <si>
    <t>Single Mode</t>
  </si>
  <si>
    <t>009/001-003</t>
  </si>
  <si>
    <t>NORTH COAST</t>
  </si>
  <si>
    <t>NORTH</t>
  </si>
  <si>
    <t>ETL.6860</t>
  </si>
  <si>
    <t>FAIRHAVEN-HUMBOLDT</t>
  </si>
  <si>
    <t>External contact</t>
  </si>
  <si>
    <t>Foreign object</t>
  </si>
  <si>
    <t>Relayed -- Fairhaven-Humboldt &amp; Sierra Pacific tap relayed, tested NG due to tree contact (3rd party tree trimmer) at pole 3/2; SUS Sierra Pacific Lumber; weather clear; 2004 ArcataJct-Humboldt sect cleared to repair downed conductor, remove line from 12kV underbuild, &amp; replace broken pole 3/1; 2116 Fairhaven-ArcataJct sect &amp; Sierra Pacific 60kV tap energized restoring Sierra Pacific Lumber; eventID=7668</t>
  </si>
  <si>
    <t>NO-W</t>
  </si>
  <si>
    <t>HM-2011-001</t>
  </si>
  <si>
    <t>003/001 &amp; 003/002</t>
  </si>
  <si>
    <t>NORTH VALLEY AND SIERRA</t>
  </si>
  <si>
    <t>ETL.7000</t>
  </si>
  <si>
    <t>HAMILTON BRANCH-CHESTER</t>
  </si>
  <si>
    <t>Tree</t>
  </si>
  <si>
    <t>Tree failure</t>
  </si>
  <si>
    <t>STRU</t>
  </si>
  <si>
    <t>Relayed, tested NG; SUS Chester (1,679); Collins Pine generation remains offline from earlier trouble; snow; crew removed heavy snow from line; 0258 line manually tested NG; 1235 line cleared to remove multiple trees &amp; repair downed conductor at pole 5/6; 2040 line returned to service restoring Chester; eventID=7633</t>
  </si>
  <si>
    <t>NO-E</t>
  </si>
  <si>
    <t>TM-2011-014</t>
  </si>
  <si>
    <t>005/006</t>
  </si>
  <si>
    <t>ETL.6290</t>
  </si>
  <si>
    <t>CARIBOU-PLUMAS JCT</t>
  </si>
  <si>
    <t>Structure-line</t>
  </si>
  <si>
    <t xml:space="preserve">Relayed, tested NG; SUS East Quincy (1,553), &amp; Plumas Sierra (1); Sierra Pacific Quincy Cogen &amp; Marble Tie (SPP) separated on trouble; snow; 0336 Line manually tested NG; 0729 East Quincy restored; 0808 Sierra Pacific Quincy Cogen paralleled; 0834 Plumas Sierra restored &amp; Marble Tie (SPP) paralleled; 0849 ElizabethTown-GraysFlat sect cleared to repair down conductor &amp; broken xarm at pole 8/2; </t>
  </si>
  <si>
    <t>NONE</t>
  </si>
  <si>
    <t>TM-2011-017</t>
  </si>
  <si>
    <t>008/002</t>
  </si>
  <si>
    <t>ETL.6760</t>
  </si>
  <si>
    <t>DRUM-GRASS VALLEY-WEIMAR</t>
  </si>
  <si>
    <t>Conductor</t>
  </si>
  <si>
    <t>Relayed, did not test; SUS BonnieNook, CapeHorn, ShadyGlen &amp; RollinsPH (offline); snow; 1557 GrassValley-CapeHorn energized restoring ShadyGlen &amp; CapeHorn; 1735 BonnieNook restored; 1735 BonnieNookJct-CapeHornJct cleared; no ETOR; 02/20/11: 2004 BonnieNook-CapeHorn sect returned to normal service; crew replaced 2 spans of wire betw poles 11/262, 11/263 &amp; 11/264; 02/17/11: 2236 Weimar-CapeHorn relayed, tested NG; SUS CapeHorn &amp; ShadyGlen; Rollins PH; snow; 2332 Weimar-ShadyGlen energized restoring ShadyGlen &amp; CapeHorn; no ETOR</t>
  </si>
  <si>
    <t>VD-2011-014</t>
  </si>
  <si>
    <t>011/262, 011/263 &amp; 011/264</t>
  </si>
  <si>
    <t>CENTRAL</t>
  </si>
  <si>
    <t>ETL.3840</t>
  </si>
  <si>
    <t>STANISLAUS-MELONES SW STA-RIVERBANK JCT SW STA</t>
  </si>
  <si>
    <t>Relayed, tested NG; Stanislaus PH separated; rain, snow; 2212 Stanislaus PH paralleled; 2221 MelonesSwSta-RiverbankJctSwSta sect restored; no ETOR; 02/19/11: Update: ETOR 02/20/11 at 1400, crew unable to work safely in darkness; 02/20/11: 1555 MelonesJct-Stanislaus sect returned to service after crew repaired 2 phases of downed conductor betw twrs 3/21 &amp; 3/22</t>
  </si>
  <si>
    <t>CV-N</t>
  </si>
  <si>
    <t>TE-2011-014</t>
  </si>
  <si>
    <t>003/021 &amp; 003/022</t>
  </si>
  <si>
    <t>ETL.8350</t>
  </si>
  <si>
    <t>WEST POINT-VALLEY SPRINGS</t>
  </si>
  <si>
    <t>Relayed -- WestPoint-ValleySprings &amp; PineGrove tap relayed, tested NG; SUS West Pt (4,296), PineGrove (5,784) &amp; Electra (3,616); West Pt PH separated on trouble; snow; 0927 Pine GroveJct-WestPtPH sect cleared to replace broken pole 2/31 &amp; repair downed conductor damaged by tree; 0934 ValleySprings-PineGroveJct sect &amp; Pine Grove tap manually tested OK to open Pine Grove SW-27 restoring Electra &amp; Pine Grove</t>
  </si>
  <si>
    <t>TE-2011-019</t>
  </si>
  <si>
    <t>002/031</t>
  </si>
  <si>
    <t>ETL.6870</t>
  </si>
  <si>
    <t>FRENCH MEADOWS-MIDDLE FORK</t>
  </si>
  <si>
    <t>C</t>
  </si>
  <si>
    <t>Relayed, tested NG; SUS Hell Hole (1); French Meadows (PCWA) &amp; Hell Hole PHs (PCWA) separated on trouble; snow; ETOR 02/19/11; 02/19/11: 0048 line is cleared; to be patrolled on 02/20/11 due to weather conditions; 02/20/11: Update: patrol found tree into all 3 phases at pole 7/138, &amp; wire stripped from poles 7/138 &amp;  7/137; new ETOR 2/21/11 at 1500; 02/22/11: 0941 line returned to service after crew repaired downed conductor at poles 7/137 &amp; 7/138</t>
  </si>
  <si>
    <t>VD-2011-017</t>
  </si>
  <si>
    <t>007/137 &amp; 007/138</t>
  </si>
  <si>
    <t>Relayed, tested NG; SUS BonnieNook (1,027), CapeHorn (1), ShadyGlen (2,622) &amp; Rollins PH (1, offline); heavy snow; 02/25/11: 0116 Drum-BonnieNook sect manually tested OK restoring BonnieNook; 0143 ShadyGlen restored; 0302 CapeHorn restored; GrassValley-ShadyGlen &amp; BonnieNook-CapeHorn sections remain de-energized; 1058 Weimar-ShadyGlen sect cleared to remove tree in pole at 15/361 &amp; repair downed conductor betw poles 4/93 &amp; 4/94; 02/25/22, 0508 Weimar-ShadyGlen sect relayed, tested NG; SUS CapeHorn &amp; ShadyGlen; snow; 02/26/11, 0326 Weimar-BonnieNook-ShadyGlen returned to service after crew repaired damaged conductor at 18/43 restoring ShadyGlen &amp; CapeHorn; 1838 RollinsPH-Shady Glen returned to service after crew removed tree from conductor near twr B16/378; Rollins PH available; 02/27/11: 1518 BonnieNook-CapeHorn sect returned to service after crew removed tree at pole 14/322</t>
  </si>
  <si>
    <t>VD-2011-023</t>
  </si>
  <si>
    <t>015/361, 004/093 &amp; 004/094, 018/043, B16/378, 014/322</t>
  </si>
  <si>
    <t>Insulator-line</t>
  </si>
  <si>
    <t>INSL</t>
  </si>
  <si>
    <t>Relayed, tested NG; SUS PineGrove (5,775), Electra (3,320) &amp; WestPt (4,378); WestPt PH separated on trouble; snow; 0328 ValleySprings-PineGrove sect manually tested OK restoring PineGrove &amp; Electra; 0941 PineGroveJct-WestPt sect cleared to repair downed conductor betw poles 1/27 &amp; 1/28 (failed insulators); 1555 line returned to service restoring WestPt; 1637 WestPt PH paralleled</t>
  </si>
  <si>
    <t>TE-2011-020</t>
  </si>
  <si>
    <t>001/027 &amp; 001/028</t>
  </si>
  <si>
    <t>ETL.7040</t>
  </si>
  <si>
    <t>PIT #1-HAT CREEK #2-BURNEY</t>
  </si>
  <si>
    <t>Relayed, tested NG; SUS Burney (2,422); HatCreek #2 PH &amp; MtPwr #1 Burney separated; snow; 0736 Burney restored; 0804 Pit #1-HatCreek#2-Burney relayed, tested NG; SUS Burney (2,388) &amp; HatCreek #2 PH;  snow; 1524 Burney restored; 2119 line cleared to repair downed conductor betw poles 0/4 &amp; 0/5; 02/26/11: 1756 Pit#1-HatCreek #2-Burney (HatCreek-Pit#1 sect) returned to normal service after crew repaired down wire betw twrs 0/4-5</t>
  </si>
  <si>
    <t>RM-2011-005</t>
  </si>
  <si>
    <t>000/004 &amp; 000/005</t>
  </si>
  <si>
    <t>ETL.3830</t>
  </si>
  <si>
    <t>STANISLAUS-MELONES SW STA-MANTECA #1</t>
  </si>
  <si>
    <t>Relayed, tested NG; MOM Frogtown &amp; Avena; weather clear; 1157 Meridian MineralsJct-Avena-Manteca cleared to repair ‘A’ phase conductor on ground between twrs 29/183-184</t>
  </si>
  <si>
    <t>TE-2011-022</t>
  </si>
  <si>
    <t>029/183-184</t>
  </si>
  <si>
    <t>ETL.8140</t>
  </si>
  <si>
    <t>STOCKTON A-WEBER #3</t>
  </si>
  <si>
    <t>Car pole</t>
  </si>
  <si>
    <t>Relayed, tested NG due to carpole on pole 0/14; SUS East Stockton (4,952), Oakpark (554), Westlane (5,477) &amp; Sumiden Wire (1); rain; no ETOR; 2340 East Stockton, Westlane &amp; Sumiden Wire restored; 03/02/11, 0904 line returned to service after crew repaired downed conductor at pole 0/14 restoring Oakpark</t>
  </si>
  <si>
    <t>TE-2011-023</t>
  </si>
  <si>
    <t>000/014</t>
  </si>
  <si>
    <t>ETL.6810</t>
  </si>
  <si>
    <t>ESSEX JCT-ORICK</t>
  </si>
  <si>
    <t>Relayed, tested NG; SUS Trinidad (1,498), BigLagoon (157) &amp; Orick (399); rain, wind; 0541 EssexJct-TrinidadJct cleared to repair broken insulator &amp; remove tree from 12kV underbuild betw poles 0/7 &amp; 0/8; 1150 Trinidad restored; 1204 Big Lagoon restored; 1206 Orick restored; 1214 Line returned to service; eventID=7673</t>
  </si>
  <si>
    <t>HM-2011-007</t>
  </si>
  <si>
    <t>000/007 &amp; 000/008</t>
  </si>
  <si>
    <t>SOUTH BAY AND CENTRAL COAST</t>
  </si>
  <si>
    <t>ETL.1200</t>
  </si>
  <si>
    <t>CABRILLO-SANTA YNEZ SW STA</t>
  </si>
  <si>
    <t>RELY</t>
  </si>
  <si>
    <t>Relayed, tested NG; MOM Buellton; Sisquoc-SantaYnezSwSta open-ended at SantaYnez; Buellton #1 &amp; #2-115kV xfmrs open-ended on low side; weather clear; 2005 line cleared to repair downed conductor at twr 2/12; 03/11/11: 0346 Cabrillo-SantaYnezSwSta returned to service after crew installed temporary tower near twr 2/12 &amp; repaired downed conductor; eventID=7696 &amp; 7690</t>
  </si>
  <si>
    <t>CC-S</t>
  </si>
  <si>
    <t>DW-2011-004</t>
  </si>
  <si>
    <t>002/012</t>
  </si>
  <si>
    <t>ETL.8330</t>
  </si>
  <si>
    <t>WEBER-MORMON JCT</t>
  </si>
  <si>
    <t>Animal</t>
  </si>
  <si>
    <t>Bird</t>
  </si>
  <si>
    <t>GUYS</t>
  </si>
  <si>
    <t>Relayed, tested NG due to avian contact at pole 6/103; MOM Linden-2,336; SUS Mormon (3,247); weather clear; 1301 Mormon tap cleared to remove broken guy wire from line &amp; repair damaged insulators &amp; conductor; 1405 All customers restored by D.O; 1759 line returned service</t>
  </si>
  <si>
    <t>TE-2011-024</t>
  </si>
  <si>
    <t>006/103</t>
  </si>
  <si>
    <t>Relayed, did not test; MOM Avena; SUS Frogtown (5,762); 2037 line manually tested NG; 2202 FrogtownJct SW-137 opened via SCADA; 2207 line returned to service, w/ exception of Stanislaus-FrogtownJct section, restoring Frogtown; WIRE DOWN AT TOWER 001/009; 03/19/11, 0836 to 1657 StanislausPH-FrogtownJct cleared to repair conductor &amp; replace insulators on twrs 1/9 &amp; 1/10</t>
  </si>
  <si>
    <t>TE-2011-029</t>
  </si>
  <si>
    <t>001/009 &amp; 001/010</t>
  </si>
  <si>
    <t>ETL.4393</t>
  </si>
  <si>
    <t>DRUM-HIGGINS</t>
  </si>
  <si>
    <t>Relayed, tested NG; MOM DutchFlat #1 PH; ChicagoPark PH separated; DutchFlat #2 PH separated out of section; rain; 0756 Higgins-DutchFlat #1 PH manually tested NG; 0802 Drum-DutchFlat PH #1 manually tested OK restoring DutchFlat PH #1; 0951 DutchFlat #2 PH paralleled; 1214 Higgins-ChicagoPark PH manually tested NG; 1218 DutchFlat PH #1-ChicagoPark PH manually tested OK restoring ChicagoPark PH; 1240 Higgins-Chicago Park PH cleared due to damaged ‘H’ twr &amp; downed conductor betw twrs 12/119 &amp; 13/120; 03/20/11, 1336 ChicagoPark PH paralleled; 03/22/11, 1803 Higgins-ChicagoPark PH returned to service after repairs to double end at twr 12/119 &amp; ‘H’ structure at twr 13/120; 1806 line returned normal</t>
  </si>
  <si>
    <t>VD-2011-042</t>
  </si>
  <si>
    <t>012/119 &amp; 013/120</t>
  </si>
  <si>
    <t>ETL.6990</t>
  </si>
  <si>
    <t>HALSEY-PLACER</t>
  </si>
  <si>
    <t>Relayed -- 03/20/11, 0256 Halsey-Placer, Auburn &amp; MtnQuarries taps relayed, tested NG; on trouble Drum-GrassValley-Weimar (Weimar-CapeHorn-RollinsPH), Weimar-Halsey &amp; Weimar #1 de-energized; SUS Auburn, MtnQuarries, Halsey, Weimar, Foresthill, ShadyGlen &amp; CapeHorn; Rollins, Oxbow &amp; Halsey PHs separated; Wise PH separated out of section; 0520 Mtn Quarries tap cleared to repair wire down at 0/15</t>
  </si>
  <si>
    <t>VD-2011-053</t>
  </si>
  <si>
    <t>000/015</t>
  </si>
  <si>
    <t>ETL.7270</t>
  </si>
  <si>
    <t>KESWICK-TRINITY</t>
  </si>
  <si>
    <t>Relayed, tested NG; on trouble Trinity-Lewiston tested OK; Keswick-Lewiston tested NG; Keswick-Cascade 60kV open-ended at Keswick; SUS FrenchGultch; 0917 FrenchGulch-Lewiston cleared; 0954 Keswick-FrenchGulch returned to service restoring FrenchGulch; 03/21/11, 1052 Keswick-Trinity returned to service after repairing a floating conductor at pole 13/2 &amp; replacing damaged conductor between poles 16/1 &amp; 16/2; eventID=7718</t>
  </si>
  <si>
    <t>RM-2011-015</t>
  </si>
  <si>
    <t>016/200</t>
  </si>
  <si>
    <t>4/0-6/1,ACSR</t>
  </si>
  <si>
    <t>ETL.9340</t>
  </si>
  <si>
    <t>WISHON-SAN JOAQUIN #3</t>
  </si>
  <si>
    <t>Relayed, tested NG; CraneValley, San Joaquin #2 &amp; #3 PHs separated; SUS SanJoaquin #3 &amp; SanJoaquin #2; rain, snow; 1605 SanJoaquin #2 PH-SanJoaquin #3 PH cleared due to wire down (tree limb came down breaking the conductors between poles 3/1 and 3/3); 1620 SanJoaquin #1A PH-SanJoaquin #2 PH returned to service restoring SanJoaquin #2; eventID=7753</t>
  </si>
  <si>
    <t>FR-2011-019</t>
  </si>
  <si>
    <t>003/001-003/003</t>
  </si>
  <si>
    <t>ETL.8650</t>
  </si>
  <si>
    <t>EXCHEQUER-YOSEMITE</t>
  </si>
  <si>
    <t>Disaster</t>
  </si>
  <si>
    <t>Other</t>
  </si>
  <si>
    <t>Forced -- 03/22/11, 1412 Exchequer-Yosemite 70kV (BriceburgJct-Yosemite, hence a sustained outage to Indian Flat) cleared to repair downed pole 31/171 &amp; broken shoo-fly caused by a mud slide in area; ETOR 03/24/11; 03/26/11, 1930 Exchequer-Yosemite 70kV returned to service after pole 31/171 was repaired; from trouble on 03/21/11 at 1400; eventID=7751</t>
  </si>
  <si>
    <t>LB-2011-0224</t>
  </si>
  <si>
    <t>EFO</t>
  </si>
  <si>
    <t>031/171</t>
  </si>
  <si>
    <t>ETL.2060</t>
  </si>
  <si>
    <t>FORT BRAGG-ELK</t>
  </si>
  <si>
    <t>Relayed, tested NG; on trouble FortBragg-Elk section tested OK; Elk-BigRiver section tested NG; MOM BigRiver; wind, rain; 1630 Elk-BigRiver cleared to repair downed conductor from tree that fell from outside ROW (per daily call) at poles 11/9 &amp; 11/10; 03/24/11, 1339 Elk-BigRiver restored normal following repair of downed wire at pole 11/9; eventID=7731</t>
  </si>
  <si>
    <t>FU-2011-050</t>
  </si>
  <si>
    <t>011/009 &amp; 011/010</t>
  </si>
  <si>
    <t>ETL.6940</t>
  </si>
  <si>
    <t>GLENN #3</t>
  </si>
  <si>
    <t>Relayed, tested NG; SUS Capay, Anita &amp; Headgate Metering (1); storm; 1104 Vina-Anita energized, restoring Anita; 1223 Glenn-HamiltonJct energized, restoring Capay &amp; Headgate; 1239 Hamilton-WilsonLanding cleared to repair wire down 15 spans east of pole 10/191; 03/25/11, 1425 Glenn #3 returned to service after crew replaced broken pole 10/191; eventID=7724</t>
  </si>
  <si>
    <t>TM-2011-057</t>
  </si>
  <si>
    <t>010/191</t>
  </si>
  <si>
    <t>BAY AREA</t>
  </si>
  <si>
    <t>ETL.4650</t>
  </si>
  <si>
    <t>EASTSHORE-SAN MATEO</t>
  </si>
  <si>
    <t>Relayed, tested NG; no customer interruption; rain; 2107 line returned to service after crews repaired down conductor betw twrs 10/38 &amp; 10/39 (failed load cell or CAT-5 device); heavy storm; eventID=7728</t>
  </si>
  <si>
    <t>BA</t>
  </si>
  <si>
    <t>NE-2011-008</t>
  </si>
  <si>
    <t xml:space="preserve">010/038 &amp; 010/039 </t>
  </si>
  <si>
    <t>ETL.8990</t>
  </si>
  <si>
    <t>MERCED FALLS-EXCHEQUER</t>
  </si>
  <si>
    <t>Relayed -- 03/26/11, 0620 MercedFalls-Exchequer &amp; Mc Swain 70kV tap relayed, tested NG; McSwain PH separated; storm; 1011 Merced FallsJct-Exchequer cleared to repair downed conductor betw poles 12/3-4 (conductor had red fiber conductor covering on the top 2 phases for bird protection--it was identified that the conductor temperature raised up causing the wire to weaken &amp; conductor to break); 1136 MercedFalls-Merced FallsJct &amp; McSwain tap returned to service restoring McSwain PH; 1207 McSwain PH paralleled; 1934 line returned to service after downed conductor was repaired; eventID=7754</t>
  </si>
  <si>
    <t>LB-2011-013</t>
  </si>
  <si>
    <t xml:space="preserve">012/003-004 </t>
  </si>
  <si>
    <t>ETL.6470</t>
  </si>
  <si>
    <t>COLGATE-ALLEGHANY</t>
  </si>
  <si>
    <t>Relayed, tested NG; SUS Columbia Hill (1,124), Pike City (439) &amp; Alleghany (1,244); storm; 1836 Colgate-ColumbiaHills energized restoring ColumbiaHill; 03/27/11, 1141 ColumbiaHill-PikeCity manually tested NG after removal of 2 trees at poles 14/331 &amp; 14/339; MOM ColumbiaHill; 1142 Colgate-ColumbiaHill energized restoring ColumbiaHill; 1619 Columbia Hill-PikeCity cleared to repair wire down at pole 13/366; 1845 PikeCity restored; 1900 Alleghany restored &amp; line returned to service</t>
  </si>
  <si>
    <t>TM-2011-079</t>
  </si>
  <si>
    <t>014/331 &amp; 014/339, 013/366</t>
  </si>
  <si>
    <t>ETL.9020</t>
  </si>
  <si>
    <t>ORO LOMA-CANAL #1</t>
  </si>
  <si>
    <t>Relayed, tested NG; SUS Dos Palos (3,370); MOM Santa Rita (902) weather clear; 0329 Dos Palos restored; 0331 to 1654 DosPalos-SantaRita cleared to repair downed conductor &amp; replace poles 10/1 &amp; 10/2 due to carpole</t>
  </si>
  <si>
    <t>LB-2011-016</t>
  </si>
  <si>
    <t>010/001 &amp; 010/002</t>
  </si>
  <si>
    <t>ETL.8070</t>
  </si>
  <si>
    <t>STAGG #1</t>
  </si>
  <si>
    <t>Vandalism</t>
  </si>
  <si>
    <t>Relayed, did not test (after relaying, testing OK 4x earlier) due to Stagg CB-42 placed on manual; SUS Terminous (775), Sebastiani Winery (1) &amp; New Hope (1,010); weather clear; 1136 to 1714 New Hope 60kV tap cleared to repair downed conductor (gunshot) at pole B21/380; 1138 Terminous &amp; Sebastiani Winery restored; 1714 Line returned to service</t>
  </si>
  <si>
    <t>TE-2011-048</t>
  </si>
  <si>
    <t>B21/380</t>
  </si>
  <si>
    <t>ETL.7300</t>
  </si>
  <si>
    <t>KILARC-DESCHUTES</t>
  </si>
  <si>
    <t>Relayed, did not test; on trouble Kilarc-CedarCreek &amp; CloverCreek 60kV tap de-energized; CowCreek PH, MegaOlsen CoGen, Kilarc PH &amp; CloverCreek separated; SUS Whitmore (555), CedarCreek (795) &amp; BearCreek Hydro (1); weather clear; 0847 CowCreek-Whitmore cleared to repair downed conductor (had taken a lightning strike some time ago, but it led to corrosion and eventually failed) into 12kV underbuild betw poles 6/12 &amp; 6/13; 1306 Kilarc-Deschutes returned to service restoring Whitmore, BearCreek Hydro &amp; MegaOlsen CoGen; 1328 Kilarc-Cedar Creek &amp; CloverCreek 60kV tap energized restoring CloverCreek, Kilarc PH &amp; CedarCreek; 1352 Kilarc PH paralleled; 1400 MegaOlsen CoGen paralleled; 1806 BearCreek Hydro paralleled; 1844 CowCreek PH paralleled; eventID=7807</t>
  </si>
  <si>
    <t>RM-2011-028</t>
  </si>
  <si>
    <t>006/129</t>
  </si>
  <si>
    <t>2-6/1,ACSR</t>
  </si>
  <si>
    <t>ETL.6920</t>
  </si>
  <si>
    <t>GLENN #1</t>
  </si>
  <si>
    <t>Weather</t>
  </si>
  <si>
    <t>Lightning</t>
  </si>
  <si>
    <t>Relayed, tested NG (coincident w/ Glenn #5 which tested OK); SUS Elk Creek (944), Stony Gorge (1) &amp; Willows 'A' (3,144); lightning; 05/09/11, 0039 patrol reports down center phase at pole 006/16 (GIS shows lightning strike at structure 006/116) near Orland 'B'; 0227 Elk Creek, Stony Gorge &amp; Willows 'A' restored from Cortina #4-60kV line source; 05/09/11, 0227 Orland "A"-Delevan &amp; ElkCreek tap energized restoring Willows, ElkCreek &amp; StonyGorge; 0244 Glenn-Orland "A" energized; 0308 Orland "A"-ElkCreek Jct cleared to repair downed center phase conductor between poles 6/115-116; 1020 Line returned to service; eventID=7810</t>
  </si>
  <si>
    <t>TM-2011-092</t>
  </si>
  <si>
    <t>006/115-116</t>
  </si>
  <si>
    <t>Relayed, tested NG; SUS Electra, PineGrove &amp; WestPt PH; WestPt Unit #1 separated; storm; conductor down betw structures 009/111-112; middle phase broke 6 inches under armor rod due to vibration; eventID=7813</t>
  </si>
  <si>
    <t>TE-2011-050</t>
  </si>
  <si>
    <t>009/111-112</t>
  </si>
  <si>
    <t>ETL.2450</t>
  </si>
  <si>
    <t>MESA-SANTA MARIA</t>
  </si>
  <si>
    <t>Relayed -- 05/09/11, 0347 Mesa-SantaMaria &amp; Fairway #1-115kV tap relayed, tested NG; MOM Fairway (18,227); rain; 0952 Mesa-SantaMaria &amp; Fairway #1 tap cleared to repair NG conductor sleeve one span north of pole 25/127; 1922 Mesa-SantaMaria &amp; Fairway #1 tap returned to service</t>
  </si>
  <si>
    <t>DW-2011-011</t>
  </si>
  <si>
    <t>025/127</t>
  </si>
  <si>
    <t>ETL.7380</t>
  </si>
  <si>
    <t>LAURELES-OTTER</t>
  </si>
  <si>
    <t>Relayed, tested NG; SUS Otter (1,135); rain; 1904 line cleared to repair wire down -- FOUND AT 3 POLE STRUCTURE 14/6 BROKEN DEAD END SHOE that APPEARS TO HAVE SEPARATED DUE TO HEAT; 2349 Otter restored by D.O.; ETOR 5/18/11</t>
  </si>
  <si>
    <t>ML-2011-022</t>
  </si>
  <si>
    <t xml:space="preserve">014/006 </t>
  </si>
  <si>
    <t>ETL.7550</t>
  </si>
  <si>
    <t>MENDOCINO-WILLITS-FORT BRAGG</t>
  </si>
  <si>
    <t>Relayed, tested NG; SUS FortBragg Station ‘A’ (8,319); FtBragg ‘A’ CB-32 was open as a setup for a scheduled clearance; weather clear; 2112 closed CB-32 restoring FtBragg ‘A’; per ILIS, TREE FELL INTO LINE ON THE WILLITS FT BRAGG BET TWRS 15/2-3; 06/10/11, 1336 line returned to service after crew removed tree &amp; repaired severed conductor between towers 15/2 &amp; 15/3; eventID=7847</t>
  </si>
  <si>
    <t>FU-2011-067</t>
  </si>
  <si>
    <t>015/002-003</t>
  </si>
  <si>
    <t>ETL.6320</t>
  </si>
  <si>
    <t>CENTERVILLE-TABLE MTN</t>
  </si>
  <si>
    <t>Forced -- 06/17/11, 0942 Centerville-DurhamJct forced out due to conductor down at poles 5/80 &amp; 5/81 (twist splice on 4/0 Al, broke just outside splice, probably due to vibration instead of load); DeSalba-Centerville, Centerville 60kV bus de-energized; SUS OroFino, Centerville PH, Forks of Butte &amp; DeSabla PH; 1326 Centerville PH 60kV bus energized; 1329 DeSabla-Centerville energized restoring OroFino; 1724 Centerville-TM line energized but remained open ended at Centerville</t>
  </si>
  <si>
    <t>TM-2011-111</t>
  </si>
  <si>
    <t>005/080 &amp; 005/081</t>
  </si>
  <si>
    <t>ETL.8170</t>
  </si>
  <si>
    <t>TRINITY-MAPLE CREEK</t>
  </si>
  <si>
    <t>Relayed -- 06/20/11, 1510 Trinity-MapleCreek &amp; Hyampom 60kV tap relayed, did not test (non test on line); SUS BigBar, Hyampom, GrouseCreek &amp; RidgeCabin; weather clear; 115kV insulator failed on Humboldt-Trinity during reconductoring operation causing conductor to fall on 60KV at twrs 6/9 &amp; 6/10; 20 acre fire resulted from incident, Cal Fire on scene; 1926 JctCity-Weaverville cleared to remove conductor &amp; inspect remainder of line sect; ETOR 6/21/11 at 1600; 2053 MapleCreek-BigBar &amp; Hyampom tap energized, restoring all customers; 06/23/11, 1834 line returned to service after conductor re-attached betw poles 6/5 &amp; 6/10, &amp; poles 6/5, 6/9 &amp; 6/10 were repaired or replaced; eventID=7862</t>
  </si>
  <si>
    <t>RM-2011-035</t>
  </si>
  <si>
    <t>006/005, 006/009 &amp; 006/010</t>
  </si>
  <si>
    <t>ETL.3630</t>
  </si>
  <si>
    <t>SEMITROPIC-MIDWAY #1</t>
  </si>
  <si>
    <t>Relayed, tested NG due to carpole at 00/10; on trouble Midway 230kV bus sectionalizing CB's 632 &amp; 642 relayed, tested OK; Midway-Sunset #1-230kV relayed to lockout; Midway-LaPaloma #2-230kV open ended at LaPaloma; Sunset Cogen separated; weather clear; 2122 Midway-Sunset #1 manually tested OK; 07/03/11, 0055 La Paloma 230kV CBs 2304 &amp; 2305 closed, making Midway-La Paloma #2 normal; 0307 Semitropic-Midway #1 cleared to make repairs to wire down</t>
  </si>
  <si>
    <t>MD-2011-046</t>
  </si>
  <si>
    <t>000/010</t>
  </si>
  <si>
    <t>ETL.6520</t>
  </si>
  <si>
    <t>COLGATE-SMARTVILLE #2</t>
  </si>
  <si>
    <t>Relayed -- 07/09/11, 1602 Colgate-Smartville #2 &amp; Narrows #2-60kV tap relayed, tested NG; SUS Narrows #2-60/12kV xfmr; Narrows #2 PH separated; weather clear; 1821 Narrows BK-2 restored; 1958 Narrows #2 PH paralleled; 2017 Smartville-NarrowJct energized; 2220 Colgate-NarrowsJct cleared to repair multiple burnt poles (Krista Fire, CDF on site), down conductor &amp; broken xarm at pole 10/118; after xarm broke (unclear why, but may have weakened at a knothole), A &amp; B xphased &amp; caused 340 acre grass (Krista) fire</t>
  </si>
  <si>
    <t>TM-2011-126</t>
  </si>
  <si>
    <t>010/118</t>
  </si>
  <si>
    <t>ETL.4010</t>
  </si>
  <si>
    <t>TESLA-STOCKTON COGEN JCT</t>
  </si>
  <si>
    <t>Relayed, tested NG; ThermalEnergy, Ripon &amp; SanJoaquin cogens separated; weather clear; 1812 line cleared to repair 4 broken insulators &amp; downed conductor at poles 0/16 &amp; 0/17; 07/12/11, 0505 line returned to service after crew effected repairs</t>
  </si>
  <si>
    <t>TE-2011-063</t>
  </si>
  <si>
    <t>0/16 &amp; 0/17</t>
  </si>
  <si>
    <t>ETL.8200</t>
  </si>
  <si>
    <t>VACA-PLAINFIELD</t>
  </si>
  <si>
    <t>Aircraft</t>
  </si>
  <si>
    <t>0913 Vaca-Plainfield 60kV relayed, tested NG; SUS Winters (705) &amp; Plainfield (4,161); caused by 3rd party plane contact betw twrs 15/222 &amp; 15/223; 1018 Plainfield bus sect ‘D’ energized restoring Plainfield #1-60/12kV xfmr; 1022 Plainfield bus sect ‘E’ energized restoring Plainfield #2-60/12kV xfmr; 1028 Winters restored; 1113 to 1648 Winters-PlainfieldJct cleared to repair downed center phase conductor betw twrs 15/222 &amp; 15/223; eventID=7908</t>
  </si>
  <si>
    <t>VD-2011-124</t>
  </si>
  <si>
    <t>015/222 &amp; 015/223</t>
  </si>
  <si>
    <t>ETL.9000</t>
  </si>
  <si>
    <t>MERCED #1</t>
  </si>
  <si>
    <t>Relayed, tested NG due to carpole (truck) at 19/4; SUS Merced Power El Nido cogen (also a sustained outage to 404 customers on El Nido 1103 underbuild with CAIDI =132 mins); 1510 to 1915 Merced-PosoJct cleared to replace pole 19/4 &amp; repair downed conductor; 1957 El Nido cogen paralleled; eventID=7912</t>
  </si>
  <si>
    <t>LB-2011-031</t>
  </si>
  <si>
    <t>019/004</t>
  </si>
  <si>
    <t>ETL.8830</t>
  </si>
  <si>
    <t>KEARNEY-CARUTHERS</t>
  </si>
  <si>
    <t>Relayed -- 08/04/11, 1837 Kearney-Caruthers relayed, tested NG due to carpole at 26/3; on trouble Caruthers-LemooreNAS-Camden de-energized; SUS Caruthers (2,730); weather clear; 1932 Caruthers-LemooreNAS-Camden energized; 1936 Caruthers #2-70/12kV xfmr restored; 1939 Caruthers #1-70/12kV xfmr bk restored; ETOR 08/05/11; 08/05/11, 1001 line returned to service after crew repaired pole 26/3; eventID=7913</t>
  </si>
  <si>
    <t>FR-2011-089</t>
  </si>
  <si>
    <t>026/003</t>
  </si>
  <si>
    <t>Relayed -- 08/28/11, 0135 MercedFalls-Exchequer &amp; McSwain 70kV tap relayed, tested NG; SUS McSwain &amp; MercedFalls PHs—both separated on the trouble; weather clear; 0717 line cleared to repair downed conductors between poles 12/2-3; small grass fire started, quickly contained; 1420 line returned to service; 1427 McSwain PH paralleled; 1450 MercedFalls PH paralleled; probable cause is annealed conductor due to previous bird guards, since removed, causing local heating of Cu; eventID=7952</t>
  </si>
  <si>
    <t>LB-2011-038</t>
  </si>
  <si>
    <t>012/002-003</t>
  </si>
  <si>
    <t>ETL.7520</t>
  </si>
  <si>
    <t>MENDOCINO-PHILO JCT-HOPLAND</t>
  </si>
  <si>
    <t>Relayed, tested NG; no customer interruption; weather clear; 1401 line cleared to repair downed conductor at pole 9/0 (UKIAH JCT SW-33); 1848 Line returned to service</t>
  </si>
  <si>
    <t>FU-2011-078</t>
  </si>
  <si>
    <t>009/000</t>
  </si>
  <si>
    <t>ETL.9180</t>
  </si>
  <si>
    <t>STROUD SW STA-SCHINDLER</t>
  </si>
  <si>
    <t>Relayed -- 09/09/11, 1132 StroudSwSta-Schindler &amp; StroudSwSta-Stroud 70kV lines relayed, tested NG; SUS Stroud (349); weather clear; 1231 StroudSwSta-Stroud energized restoring Stroud; APPROX FAULT LOCATION IS 7-11 MILES FROM SCHINDLER-- INITIALLY IT WAS A 'C' PHASE TO GROUND FAULT &amp; HALF SECOND LATER IT WAS A 3 PHASE TO GROUND FAULT; 09/11/11, 0003 StroudSwSta-Schindler returned to service after crew replaced pole 7/5 &amp; repaired 3 spans of conductor that failed after anchor let go from contact by farm equipment; eventID=7968</t>
  </si>
  <si>
    <t>FR-2011-100</t>
  </si>
  <si>
    <t>007/005</t>
  </si>
  <si>
    <t>Relayed -- 09/12/11, 0917 Keswick-Trinity (Keswick-Lewiston) relayed, tested NG; Trinity-Lewiston relayed, tested OK; Keswick-Cascade open-ended at Keswick (single CB serving both main lines); SUS FrenchGulch; lightning; 1056 Keswick-Cascade returned normal restoring French Gulch; 1154 to 2123 FrenchGulch-Lewiston cleared to replace downed conductor betw poles 18/258-259; 2123 line returned normal -- 1 phase down (outside phase) 4/0 acsr @ 18/59 a double deadend TPD framing, no visible traces of a sleeve in line or tree contact, no lightning in area in last 6 months; we have a 15 ft. piece of the conductor, and also replaced 2 strings of insulators due to shock loading; eventID=7978</t>
  </si>
  <si>
    <t>RM-2011-039</t>
  </si>
  <si>
    <t>018/258-259</t>
  </si>
  <si>
    <t>ETL.3530</t>
  </si>
  <si>
    <t>SAN LUIS OBISPO-OCEANO</t>
  </si>
  <si>
    <t>Work Procedure Error</t>
  </si>
  <si>
    <t>Not following prescribed procedures</t>
  </si>
  <si>
    <t>Relayed, tested NG from SLO, tested OK from CallenderSwSta; MOM Oceano; caused by line down betw twrs 8/39B &amp; 9/40 due to helicopter contact while hot washing; no injuries or further damage to crew or helicopter; 1150 SLO-Oceano cleared; 2111 line returned to service; eventID=7976</t>
  </si>
  <si>
    <t>DW-2011-024</t>
  </si>
  <si>
    <t>008/39B &amp; 009/040</t>
  </si>
  <si>
    <t>ETL.2600</t>
  </si>
  <si>
    <t>MIDWAY-TUPMAN-RIO BRAVO-RENFRO</t>
  </si>
  <si>
    <t>Relayed -- 09/23/11, 2102 Tupman-Norco Tap (taps off Midway-Tupman-RioBravo-Renfro 115kV) relayed, tested NG; SUS Norco (115) &amp; Inergy (1); lightning; line patrol found down pole 4/15; 9/24/11, 1237 Tap returned to service restoring Norco &amp; Inergy; crew replaced pole 4/15; eventID=7984</t>
  </si>
  <si>
    <t>MD-2011-091</t>
  </si>
  <si>
    <t>004/015</t>
  </si>
  <si>
    <t>ETL.6440</t>
  </si>
  <si>
    <t>COLEMAN-RED BLUFF</t>
  </si>
  <si>
    <t>Relayed, tested NG; SUS RedBluff (8,152), Dairyville (743), Vina (358) &amp; LosMolinos (2,090); 1800 Vina restored; 1830 ColemanJct-RedBluff cleared due to broken insulator &amp; downed conductor at pole A11/193 &amp; lightning-induced (confirmed in GIS Lightning Archives) pole fire at 11/200; 1838 Coleman-Vina energized restoring LosMolinos &amp; Dairyville; 2049 ColemanJct-RedBluff returned to service restoring RedBluff after crew replaced broken insulator &amp; re-strung conductor at pole A11/193</t>
  </si>
  <si>
    <t>RM-2011-044</t>
  </si>
  <si>
    <t xml:space="preserve"> A11/193, 011/200</t>
  </si>
  <si>
    <t>ETL.8910</t>
  </si>
  <si>
    <t>KINGSBURG-LEMOORE</t>
  </si>
  <si>
    <t>Relayed -- 10/09/11, 0039 Kingsburg-Lemoore relayed &amp; Kingsburg-HanfordSwSta section tested NG; SUS Hardwick (2,324); MOM ReserveOil, Armstrong &amp; GWF Hanford Cogen (offline); weather clear; 0335 HanfordSwSta-Hardwick returned to service restoring Hardwick; 1248 line returned to service normal after replacing downed conductor at pole 4/15 (gunshot damage); eventID=8007</t>
  </si>
  <si>
    <t>FR-2011-119</t>
  </si>
  <si>
    <t>ETL.6280</t>
  </si>
  <si>
    <t>CARIBOU #2</t>
  </si>
  <si>
    <t>Relayed, tested NG; SUS SpanishCreek (913), GraysFlat (129) &amp; Gansner (1,744); weather overcast; poles leaning &amp; conductor hanging low in SpanishCreek-BlackHawk section at pole 0/4 due to landslide caused by previous rains and excavation by CalTrans a couple of years ago (GUY WIRES GAVE WAY POLE LEANING ABOUT 50 DEGREES AND WIRES DOWN TO HWY LEVEL (LOOKS LIKE CREWS ARE REBUILDNG SPANISH CREEK BRIDGE DUG AWAY HILL SIDE WHICH MAY HAVE CAUSE GUY WIRES TO PULL OUT)); 2050 line returned to service with exception of SpanishCreek-BlackHawk; ETOR 10/10/11; 10/13/11, 2211 Caribou #2-60kV (SpanishCreek-BlackHawk) returned to service after repairing leaning poles &amp; downed conductor at pole 0/4</t>
  </si>
  <si>
    <t>TM-2011-153</t>
  </si>
  <si>
    <t>000/004</t>
  </si>
  <si>
    <t>ETL.5830</t>
  </si>
  <si>
    <t>BIRDS LANDING SW STA-CONTRA COSTA PP</t>
  </si>
  <si>
    <r>
      <t>Relayed, tested NG; no interruptions; GWF #1 cogen separated out of section on the trouble; weather clear; 0809 GWF #1 cogen paralleled; patrol found static wire &amp; marker balls down betw twrs 24/157 (Solano County side) &amp; 24/158 (Sherman Island side) across the Sacramento River; USCG is on site &amp; no 3</t>
    </r>
    <r>
      <rPr>
        <vertAlign val="superscript"/>
        <sz val="8"/>
        <color rgb="FF000080"/>
        <rFont val="Calibri"/>
        <family val="2"/>
      </rPr>
      <t>rd</t>
    </r>
    <r>
      <rPr>
        <sz val="8"/>
        <color rgb="FF000080"/>
        <rFont val="Calibri"/>
        <family val="2"/>
      </rPr>
      <t xml:space="preserve"> party damage reported; MAIN CONDUCTOR DAMAGED MIDSPAN &amp; REQUIRES A REPAIR ROD; BY THE TIME RODS ON SITE, HELICOPTERS CANNOT FLY AT NIGHT; NEW ETOR IS 1600 10/20/11; STATIC WIRE REMOVED FROM WATER ~1430, BOATS ARE ALLOWED TO TRAVEL FREELY &amp; COAST GUARD IS OFFSITE; 10/20/11, 1534 BirdsLandingSwSta-ContraCostaPP 230kV returned to service after crew repaired down static wire &amp; damaged conductor betw twrs 24/157-158; eventID=8068</t>
    </r>
  </si>
  <si>
    <t>VD-2011-134</t>
  </si>
  <si>
    <t>024/157-158</t>
  </si>
  <si>
    <t>ETL.6980</t>
  </si>
  <si>
    <t>GUALALA-MONTE RIO</t>
  </si>
  <si>
    <t>Relayed, did not test due to MonteRio CB-22 found on manual control; MOM Gualala; SUS FtRoss (639), Annapolis (235), SalmonCreek (1,739); weather clear; 0713 Gualala-MonteRio manually tested NG; 0714 MonteRio-FtRoss returned to service restoring FtRoss &amp; SalmonCreek; 0923 Gualala-Annapolis returned to service restoring Annapolis; 1734 line returned to service normal after tree removed &amp; repairs made to downed conductor betw poles 41/7 &amp; 41/8; eventID=8034</t>
  </si>
  <si>
    <t>FU-2011-087</t>
  </si>
  <si>
    <t>041/007 (Ft Ross-Gualala)</t>
  </si>
  <si>
    <t>4/0-7,AAC</t>
  </si>
  <si>
    <t>Sonoma</t>
  </si>
  <si>
    <t>ETL.8440</t>
  </si>
  <si>
    <t>ARCO-CHOLAME</t>
  </si>
  <si>
    <t>Relayed -- 11/17/11, 0141 Arco-Cholame, Antelope, Berrenda "A" &amp; "C" 70kV taps relayed, tested NG; SUS DevilsDen (124), Berrenda A, Berrenda C, Antelope (223) &amp; Cholame (1,548); weather clear; 0246 Arco-BerrendaJct, Antelope, Berrenda "A" &amp; "C" taps energized restoring DevilsDen, Berrenda A, Berrenda C &amp; Antelope; 0747 Berrenda Jct-Cholame cleared to repair broken xarm (rusted bolts found) &amp; downed conductor at pole 10/2; 1136 line returned normal restoring Cholame</t>
  </si>
  <si>
    <t>FR-2011-128</t>
  </si>
  <si>
    <t>010/103</t>
  </si>
  <si>
    <t>3/0-7,AAC</t>
  </si>
  <si>
    <t>Kern</t>
  </si>
  <si>
    <t>Relayed -- 11/29/11, 1137 Glenn #3 &amp; Headgate 60kV tap relayed, tested NG; SUS Capay (1,873), Headgate Metering (1) &amp; Anita (720); 1255 Glenn-HeadgateMetering returned to service restoring Capay; 1408 HamiltonJct-Vina returned to service restoring Anita; 1649 Headgate 60kV tap returned to service restoring Headgate Metering; 1755 line returned to normal service; crew repaired downed conductor between 4/89 &amp; 4/90 (splice on Headgate JCT SW 89)</t>
  </si>
  <si>
    <t>TM-2011-156</t>
  </si>
  <si>
    <t>004/089 &amp; 004/090</t>
  </si>
  <si>
    <t>ETL.5070</t>
  </si>
  <si>
    <t>LOS BANOS-WESTLEY</t>
  </si>
  <si>
    <t>Relayed, tested NG; no customer interruption; per CAISO engineering study Path 15 limited to: LBN =Pbase + IRAS -720MW, LBS =Pbase + IRAS -600MW &amp; MWN =Pbase + IRAS - 880MW; 2033 line returned normal after crew repaired static wire down at twr 52/227</t>
  </si>
  <si>
    <t>LB-2011-056</t>
  </si>
  <si>
    <t>052/227</t>
  </si>
  <si>
    <t>ETL.7630</t>
  </si>
  <si>
    <t>MONTE RIO-FULTON</t>
  </si>
  <si>
    <t>Relayed -- 11/30/11, 1921 MonteRio-Fulton relayed, tested NG; Gualala-MonteRio &amp; SalmonCreek tap de-energized; MOM Gualala; SUS Mirabel (6,057), MonteRio (6,841), Wohler (1), Annapolis (235), FtRoss (637) &amp; SalmonCreek (1,738); windy; 2034 Gualala-FtRoss energized, Annapolis restored; 2040 Gualala-MonteRio energized but remains open ended at MonteRio, FtRoss &amp; SalmonCreek restored; 2120 Mirabel-Molino cleared to make repairs to downed conductor at pole 01/001; 2152 MonteRio-Fulton tested OK restoring Mirabel, Wohler &amp; MonteRio; 12/01/11, 0836 MonteRio-Fulton (Mirabel-Molino) return to normal service after crew repaired conductor down at pole 1/1; eventID=8114</t>
  </si>
  <si>
    <t>FU-2011-095</t>
  </si>
  <si>
    <t>001/001</t>
  </si>
  <si>
    <t>ETL.9150</t>
  </si>
  <si>
    <t>SCHINDLER-COALINGA #2</t>
  </si>
  <si>
    <t>Relayed, tested NG; SUS PleasantValley Pumps (WAPA) (1); windy; 12/01/11, 0040 T-Man found poles 10/2, 10/1 &amp; 9/19 down; 12/01/11, 0106 Schindler-PleasantValley energized, restoring PleasantValley Pumps; PleasantValley-Coalinga cleared for repairs; 1828 line returned normal after crew replaced down poles</t>
  </si>
  <si>
    <t>FR-2011-133</t>
  </si>
  <si>
    <t>010/002, 010/001 &amp; 009/019</t>
  </si>
  <si>
    <t>ETL.3500</t>
  </si>
  <si>
    <t>SALT SPRINGS-TIGER CREEK</t>
  </si>
  <si>
    <t>Relayed, tested NG; SUS SaltSprings (2,362); SaltSprings PH separated; wind; 1326 line manually tested NG; TigerCreek PH separated; conductor down at twr 7/62 w/ small fire extinguished by Fire Dept; 12/03/11, 2130 line normal, repaired down conductor @ 7/62, 4/44 &amp; 4/43</t>
  </si>
  <si>
    <t>TE-2011-084</t>
  </si>
  <si>
    <t>007/062, 004/044 &amp; 004/043</t>
  </si>
  <si>
    <t>Relayed -- 12/01/11, 0409 Arco-Cholame, Berrenda ‘A’, Berrenda ‘C’ &amp; Antelope 70kV taps relayed, tested NG; SUS Devils Den (50), Cholame (1,549), Berrenda ‘A’, Berrenda ‘C’ &amp; Antelope (223); wind; 0537 Arco-Cholame manually tested NG; 0714 Arco-Antelope, Berrenda ‘A’, Berrenda ‘C’ &amp; Antelope taps energized restoring DevilsDen, Berrenda ‘A’, Berrenda ‘C’ &amp; Antelope; 1003 BerrendaJct-Cholame cleared to repair downed poles 13/9 &amp; 14/2; 2251 Arco-Cholame returned to normal service, restoring Cholame</t>
  </si>
  <si>
    <t>FR-2011-136</t>
  </si>
  <si>
    <t>013/134</t>
  </si>
  <si>
    <t>Relayed -- 12/01/11, 0621 Drum-GrassValley-Weimar, Rollins &amp; CapeHorn taps relayed, tested NG; SUS BonnieNook (1,027), CapeHorn (1) &amp; ShadyGlen (2,622); Rollins PH separated; wind; 0829 Weimar-CapeHorn-GrassValley, Rollins &amp; CapeHorn 60kV taps energized restoring CapeHorn, ShadyGlen &amp; Rollins PH; 0839 BonnieNook-CapeHorn cleared; 0844 Drum-BonnieNook energized restoring BonnieNook; 12/02/11, 1126 BonnieNook-CapeHorn in service, replaced downed conductor bet poles 7/174-175; tree top blown off outside ROW at 7/174 &amp; 1 phase of 60kV broken; eventID=8070</t>
  </si>
  <si>
    <t>VD-2011-142</t>
  </si>
  <si>
    <t>007/174-175</t>
  </si>
  <si>
    <t>ETL.5140</t>
  </si>
  <si>
    <t>MIDDLE FORK-GOLD HILL</t>
  </si>
  <si>
    <t>Relayed -- 12/01/11, 0657 MiddleFork-GoldHill relayed, tested NG; FrenchMeadows-MiddleFork &amp; MiddleFork #1 de-energized, &amp; Ralston, MiddleFork, FrenchMeadows &amp; HellHole PHs (PCWA) separated; wind; 0713 MiddleFork #1 energized; 0717 FrenchMeadows-MiddleFork energized restoring FrenchMeadows PH, HellHole PH &amp; HellHole (PCWA); 12/02/11, 1435 MiddleFork-GoldHill returned to service after fallen tree was removed &amp; downed conductor repaired at twr 16/129 restoring Ralston PH; eventID=8071</t>
  </si>
  <si>
    <t>VD-2011-143</t>
  </si>
  <si>
    <t xml:space="preserve">016/129 </t>
  </si>
  <si>
    <t>ETL.8500</t>
  </si>
  <si>
    <t>BORDEN-COPPERMINE</t>
  </si>
  <si>
    <t>Relayed -- 12/01/11, 0954 Borden-Coppermine &amp; RiverRock tap relayed, tested NG; SUS Cassidy (421), RiverRock (15); wind; 1014 Borden-Cassidy energized restoring Cassidy; 1159 Cassidy-RiverRockJct &amp; RiverRock tap energized restoring RiverRock; 1319 RiverRockJct-Coppermine cleared to replace downed poles 3/0A, 3/0B &amp; 3/1; 1759 to 2045 Borden-RiverRock forced out to repair arching Borden SW-13; SUS Cassidy (1,728) &amp; RiverRock; 12/02/11, 0639 RiverRockJct-Coppermine returned to service; eventID=8083</t>
  </si>
  <si>
    <t>LB-2011-057</t>
  </si>
  <si>
    <t>003/00A, 003/00B &amp; 003/001</t>
  </si>
  <si>
    <t>ETL.8570</t>
  </si>
  <si>
    <t>COALINGA #1-COALINGA #2</t>
  </si>
  <si>
    <t>Relayed -- 12/01/11, 1214 Coalinga #1-Coalinga #2, Pennzier, Derrick, OilCity, Tornado &amp; Coalinga Cogen taps relayed, tested NG during high winds; SUS Tornado; Coalinga, ChevronCoalinga, &amp; ShellCoalinga cogens separated, &amp; Derrick #1 xfmr de-energized; 1616 found conductor on ground at poles 2/3, 2/4 &amp; 2/5 &amp; 1 pole damaged on OilCity Tap; 12/02/11, 1304 PennZier &amp; OilCity taps back in service, replaced downed conductors bet poles 2/01 &amp; 2/05 restoring ShellCoalinga cogen; at pole 2/5 xarm broke causing the conductors to get together breaking wire; also caused insulators to also flash over at poles 2/3 &amp; 2/4; eventID=8081</t>
  </si>
  <si>
    <t>FR-2011-143</t>
  </si>
  <si>
    <t>002/001-002/005</t>
  </si>
  <si>
    <t>Relayed, tested OK after auto sectionalizing at FtRoss; MOM Gualala, FtRoss &amp; SalmonCreek; SUS Annapolis (215); wind; 12/02/11, 0131 Gualala-Annapolis energized restoring Annapolis; 1016 Annapolis-FtRoss returned to service after crew re-strung downed conductor betw poles 31/7-8; eventID=8076</t>
  </si>
  <si>
    <t>FU-2011-097</t>
  </si>
  <si>
    <t>031/007</t>
  </si>
  <si>
    <t>ETL.1400</t>
  </si>
  <si>
    <t>DONNELLS-CURTIS</t>
  </si>
  <si>
    <t>Relayed -- 12/02/11, 0420 Donnells-Curtis, Beardsley, SandBar, SpringGap &amp; Fibreboard Standard taps relayed, tested NG; SUS Mi-Wuk (7,512), SpringGap (1,511); SandBar PH, Fibreboard Standard &amp; SandBar SpringGap, Donnells &amp; Beardsley PHs separated; 1422 Mi-wuk-SpringGapJct cleared to repair downed conductor at pole 11/10; 1918 Mi-Wuk-Donnells energized restoring SpringGap &amp; SandBar, SpringGap, Beardsley &amp; Donnells PHs; 1956 Beardsley PH paralleled</t>
  </si>
  <si>
    <t>TE-2011-087</t>
  </si>
  <si>
    <t>011/010</t>
  </si>
  <si>
    <t>Relayed, tested NG; SUS Columbia Hill (1,124), Pike City (435) &amp; Alleghany (1,244); wind; 1110 Colgate-PikeCity manually tested OK restoring ColumbiaHill &amp; PikeCity; 1602 PikeCity-BuhlRanch returned to service; 1604 BuhlRanch-Alleghany cleared to repair downed conductor, remove tree betw poles 24/653 &amp; 24/654 &amp; repair 8 broken distribution xarms; 12/04/11, 0154 line returned to service normal after crew repaired down conductor bet poles 24/653-454; eventid=8072</t>
  </si>
  <si>
    <t>TM-2011-159</t>
  </si>
  <si>
    <t>024/653 &amp; 024/654</t>
  </si>
  <si>
    <t>ETL.6620</t>
  </si>
  <si>
    <t>COTTONWOOD #1</t>
  </si>
  <si>
    <t>Relayed, tested NG due to carpole; SUS Gerber &amp; LP; 1806 GerberJctCorning returned to service after replacing poles B31/356 &amp; B31/357</t>
  </si>
  <si>
    <t>RM-2012-001</t>
  </si>
  <si>
    <t>B31/356 &amp; B31/357</t>
  </si>
  <si>
    <t>ETL.4150</t>
  </si>
  <si>
    <t>WHISMAN-MOUNTAIN VIEW</t>
  </si>
  <si>
    <t>Relayed, tested NG- 3 phases on ground at 6/47; downed 115kV contacted Whisman 1105 UB causing SUS to 372 customers; 3rd party camp fire had damaged conductor (similar to 2008 event on same circuit) to the extent it parted</t>
  </si>
  <si>
    <t>ME-2012-002</t>
  </si>
  <si>
    <t>006/047</t>
  </si>
  <si>
    <t>Relayed, tested NG; TREE 17’ outside ROW THRU LINE W/ 1-60KV DOWN BET POLE 5/7 &amp; 5/8 &amp; 2-12KV UB DOWN; SUS Trinidad (1,502), Orick (338) &amp; BigLagoon (159)</t>
  </si>
  <si>
    <t>HM-2012-001</t>
  </si>
  <si>
    <t>005/007 &amp; 005/008</t>
  </si>
  <si>
    <t>ETL.1690</t>
  </si>
  <si>
    <t>GOLD HILL-BELLOTA-LOCKEFORD</t>
  </si>
  <si>
    <t>Forced -- 01/21/12, 1325 to 1341 GoldHill-Bellota-Lockeford 115kV forced out to de-energize Camanche 115kV Tap due to COG at twr 5/7</t>
  </si>
  <si>
    <t>TE-2012-005</t>
  </si>
  <si>
    <t>005/007</t>
  </si>
  <si>
    <t>ETL.8050</t>
  </si>
  <si>
    <t>SPAULDING #3-SPAULDING #1</t>
  </si>
  <si>
    <t>Relayed, manually tested NG; SUS Spaulding PH #3; 2 spans down due to ice loading, not tree at poles 0/14, 0/15 &amp; 0/16</t>
  </si>
  <si>
    <t>VD-2012-0063</t>
  </si>
  <si>
    <t>000/0014, 000/015 &amp; 000/016</t>
  </si>
  <si>
    <t>ETL.7851</t>
  </si>
  <si>
    <t>60105B</t>
  </si>
  <si>
    <t>RIO DELL TAP</t>
  </si>
  <si>
    <t xml:space="preserve">Relayed, tested NG; SUS RioDell; removed tree, repaired conductor at poles 2/6 &amp; 2/7 &amp; replaced conductor betw 2/5-6  </t>
  </si>
  <si>
    <t>HM-2012-006</t>
  </si>
  <si>
    <t xml:space="preserve">002/005-007 </t>
  </si>
  <si>
    <t>ETL.6220</t>
  </si>
  <si>
    <t>BRIDGEVILLE-GARBERVILLE</t>
  </si>
  <si>
    <t>Relayed, tested NG; SUS Fruitland (1,398) &amp; FtSeward (349); snow; repaired COG bet poles 9/10-11 due to oak tree failure from outside ROW</t>
  </si>
  <si>
    <t>HM-2012-007</t>
  </si>
  <si>
    <t>009/010-011</t>
  </si>
  <si>
    <t>ETL.6480</t>
  </si>
  <si>
    <t>COLGATE-CHALLENGE</t>
  </si>
  <si>
    <r>
      <t>Relayed, tested NG; SUS Dobbins (912) &amp; Challenge (1,609); rain; repaired COG bet 10/184-185; frayed / broken strands on 2 phases, failed probably due to ice loading on 1 phase &amp; previous tree contact from last year on 2</t>
    </r>
    <r>
      <rPr>
        <vertAlign val="superscript"/>
        <sz val="8"/>
        <color rgb="FF002060"/>
        <rFont val="Calibri"/>
        <family val="2"/>
      </rPr>
      <t>nd</t>
    </r>
    <r>
      <rPr>
        <sz val="8"/>
        <color rgb="FF002060"/>
        <rFont val="Calibri"/>
        <family val="2"/>
      </rPr>
      <t xml:space="preserve"> phase</t>
    </r>
  </si>
  <si>
    <t>TM-2012-017</t>
  </si>
  <si>
    <t>010/184-185</t>
  </si>
  <si>
    <t>ETL.5420</t>
  </si>
  <si>
    <t>PIT #5-ROUND MTN #1</t>
  </si>
  <si>
    <t>Relayed, did not test by design; Cove Road Cogen, Pit #5 PH &amp; JB Black PH Unit #1 &amp; #2 separated; storm; poles 7/74 &amp; /75 sheared at base due to deterioration, w/ COG</t>
  </si>
  <si>
    <t>RM-2012-012</t>
  </si>
  <si>
    <t>007/074</t>
  </si>
  <si>
    <t>380.5-22,HOLO-CU</t>
  </si>
  <si>
    <t>North Valley</t>
  </si>
  <si>
    <t>Shasta</t>
  </si>
  <si>
    <t>ETL.3780</t>
  </si>
  <si>
    <t>SOBRANTE-R #2</t>
  </si>
  <si>
    <t>Relayed, tested NG; no customer interruption; rain; 3 spans COG bet poles 4/33 &amp; 5/36, eucalyptus tree bark got between 3/0 Cu conductor &amp; ground</t>
  </si>
  <si>
    <t>PS-2012-006</t>
  </si>
  <si>
    <t>004/033 &amp; 005/0036</t>
  </si>
  <si>
    <t>Relayed, tested OK; MOM RidgeCabin, Hyampom, GrouseCreek, BigCreek (offline) &amp; BigBar; 0607 relayed, tested NG; SUS same custs; large fir outside ROW failed, COG bet poles 46/2-4</t>
  </si>
  <si>
    <t>RM-2012-017</t>
  </si>
  <si>
    <t>046/002-004</t>
  </si>
  <si>
    <t>ETL.6590</t>
  </si>
  <si>
    <t>CORTINA #2</t>
  </si>
  <si>
    <t>Relayed, tested NG; SUS WilkinsSlough (882), Carneck &amp; Rough &amp; Ready &amp; ElDorado pumping stations; weather clear; replaced broken pole 9/154, repaired broken xarm at poles 9/155 &amp; 9/156, &amp; rehung COG</t>
  </si>
  <si>
    <t>TM-2012-019</t>
  </si>
  <si>
    <t>009/154-156</t>
  </si>
  <si>
    <t>ETL.8730</t>
  </si>
  <si>
    <t>HAAS-WOODCHUCK</t>
  </si>
  <si>
    <t>Forced - 03/07/12, 1550 Haas-Woodchuck forced out to repair down conductor at pole 6/5</t>
  </si>
  <si>
    <t>FR-2012-012</t>
  </si>
  <si>
    <t>006/125</t>
  </si>
  <si>
    <t>37.00307,</t>
  </si>
  <si>
    <t>Fresno</t>
  </si>
  <si>
    <t>ETL.3960</t>
  </si>
  <si>
    <t>TEMBLOR-SAN LUIS OBISPO</t>
  </si>
  <si>
    <t>Relayed, tested NG; SUS CarrizoPlains; weather clear; 4/0 CU WIRE SEPARATED AT SUSPENSION SHOE, WHICH HOLDS WIRE TO INSULATOR AT TWR 22/134</t>
  </si>
  <si>
    <t>MD-2012-016</t>
  </si>
  <si>
    <t>022/134 &amp; 004/000</t>
  </si>
  <si>
    <t>Relayed. did not test by design; Pit #5 PH &amp; CoveRoad separated; rain; removed tree from line bet twrs 1/8 &amp; 1/9 &amp; repair downed static wire</t>
  </si>
  <si>
    <t>RM-2012-021</t>
  </si>
  <si>
    <t>001/009</t>
  </si>
  <si>
    <t>Relayed, tested NG; SUS ColumbiaHill (1,135), PikeCity (439) &amp; Alleghany (1,251); wind, rain; 03/17/12, 1748 line returned to service following repairs to tree damaged conductors (both T&amp;D, COG) betw poles 12/325-329</t>
  </si>
  <si>
    <t>TM-2012-020</t>
  </si>
  <si>
    <t>012/325-329</t>
  </si>
  <si>
    <t>Relayed, tested NG; 2150 BigRiver-Elk section tested OK; MOM Big River; SUS FtBragg-BigRiver; rain; 03/24/12, 0705 found tree outside ROW  thru line bet poles 16/4-5</t>
  </si>
  <si>
    <t>FU-2012-015</t>
  </si>
  <si>
    <t>016/004-005</t>
  </si>
  <si>
    <t>ETL.7850</t>
  </si>
  <si>
    <t>RIO DELL JCT-BRIDGEVILLE</t>
  </si>
  <si>
    <t>Relayed, tested OK from RioDellJct; tested NG from Bridgeville to Carlotta; MOM Carlotta; wind; healthy 110' redwood outside ROW uprooted, fell at 24/4 thru T&amp;D</t>
  </si>
  <si>
    <t>HM-2012-012</t>
  </si>
  <si>
    <t>024/004</t>
  </si>
  <si>
    <t>Relayed, tested NG; SUS Annapolis; MOM Gualala, FtRoss &amp; SalmonCreek; rain; 1 PHASE OF 60KV COG BET STRUCTURES 33/9-10</t>
  </si>
  <si>
    <t>FU-2012-018</t>
  </si>
  <si>
    <t>033/009</t>
  </si>
  <si>
    <t>ETL.7130</t>
  </si>
  <si>
    <t>HUMBOLDT-MAPLE CREEK</t>
  </si>
  <si>
    <t>Relayed, tested NG; MOM Hoopa, WillowCreek, RussRanch &amp; MapleCreek; storm; 3 phases COG bet poles 7/9 &amp; 7/10 due to tree contact</t>
  </si>
  <si>
    <t>HM-2012-015</t>
  </si>
  <si>
    <t xml:space="preserve">007/009 &amp; 007/010 </t>
  </si>
  <si>
    <t>ETL.7870</t>
  </si>
  <si>
    <t>SALADO-NEWMAN #2</t>
  </si>
  <si>
    <t>Newman-Crows Landing Jct relayed, did not test due to broken 'B' phase conductor at pole 8/15; no customer interruption; weather clear</t>
  </si>
  <si>
    <t>TE-2012-015</t>
  </si>
  <si>
    <t>008/015</t>
  </si>
  <si>
    <t>ETL.8840</t>
  </si>
  <si>
    <t>KEARNEY-KERMAN</t>
  </si>
  <si>
    <t>Forced -- 04/13/12, 1855 forced out to repair broken conductor (COG) bet poles 3/15-16 &amp; repair broken jumper at pole 03/04; 04/14/12, 0143 line returned to service</t>
  </si>
  <si>
    <t>FR-2012-030</t>
  </si>
  <si>
    <t>003/015-016</t>
  </si>
  <si>
    <t>ETL.9270</t>
  </si>
  <si>
    <t>WEEDPATCH-SAN BERNARD</t>
  </si>
  <si>
    <t>Relayed, tested NG due to car/pole at 2/48; SUS Arvin</t>
  </si>
  <si>
    <t>MD-2012-026</t>
  </si>
  <si>
    <t>002/048</t>
  </si>
  <si>
    <t>Relayed, tested NG; SUS Camanche PH (offline); weather clear; found COG bet twrs 48/295-297 &amp; replaced insulators at tower 48/296</t>
  </si>
  <si>
    <t>TE-2012-030</t>
  </si>
  <si>
    <t>048/295-297</t>
  </si>
  <si>
    <t>ETL.5020</t>
  </si>
  <si>
    <t>LOS BANOS-DOS AMIGOS</t>
  </si>
  <si>
    <t>B phase COG bet twrs 60/263-264; confirmed fire in vicinity of down conductor near LosBanos reservoir &gt;40 acres &amp; traveling to southwest; appears to be under control</t>
  </si>
  <si>
    <t>LB-2012-022</t>
  </si>
  <si>
    <t>060/263-264</t>
  </si>
  <si>
    <t>ETL.2911</t>
  </si>
  <si>
    <t>LLAGAS-HOLLISTER (TEMP)</t>
  </si>
  <si>
    <t>Relayed, tested NG; SUS Hollister #1 &amp; #2-115/21kV xfmrs; 1657 line returned to service normal after downed conductors were repaired on twr 21/174</t>
  </si>
  <si>
    <t>ML-2012-022</t>
  </si>
  <si>
    <t>021/174</t>
  </si>
  <si>
    <t>ETL.4620</t>
  </si>
  <si>
    <t>DIABLO-MESA</t>
  </si>
  <si>
    <t>Relayed, properly did not test; no customer interruption; weather clear; 0850 line cleared to repair downed conductor bet twrs 7/34-35; 1953 line returned to service normal</t>
  </si>
  <si>
    <t>DW-2012-022</t>
  </si>
  <si>
    <t>007/034-035</t>
  </si>
  <si>
    <t>Relayed; OroLoma-SantaRita tested OK; SantaRita-Canal tested NG, carpole at 17/13 (COG); MOM Dos Palos &amp; Santa Rita (actually Santa Rita 1102 underbuild customers experienced a sustained)</t>
  </si>
  <si>
    <t>LB-2012-027</t>
  </si>
  <si>
    <t xml:space="preserve">017/013 </t>
  </si>
  <si>
    <t>Relayed, tested NG; no customer interruption; weather clear; CONDUCTOR SEPARATED BET POLES 15/11-13, 1 PHASE OF 3/0 CU DOWN; suspect gunshot vandalism, confirmation pending</t>
  </si>
  <si>
    <t>FU-2012-040</t>
  </si>
  <si>
    <t>015/011-013</t>
  </si>
  <si>
    <t>Forced out to repair leaning pole 34/6; no customer interruption from transmission standpt, however 32 customers on FtBragg 1102 underbld had sustained outage</t>
  </si>
  <si>
    <t>FU-2012-041</t>
  </si>
  <si>
    <t>034/006</t>
  </si>
  <si>
    <t>ETL.8510</t>
  </si>
  <si>
    <t>BORDEN-GLASS</t>
  </si>
  <si>
    <t>Relayed, did not test by design; no customer interruption; weather overcast; 1618-2357 Glass-MaderaJct cleared to replace pole 24/1 due to carpole</t>
  </si>
  <si>
    <t>LB-2012-028</t>
  </si>
  <si>
    <t xml:space="preserve">024/001 </t>
  </si>
  <si>
    <t>ETL.9010</t>
  </si>
  <si>
    <t>MERCED-MERCED FALLS</t>
  </si>
  <si>
    <t>Relayed, tested NG; Merced 115kV bus de-energized, restored by autos; Wilson-Merced #1 &amp; #2 open ended at Merced, restored by autos; Atwater-Livingston-Merced open ended at Merced; carpole at 0/2; line cleared to replace broken pole 0/2 w/ T&amp;D wire down in Merced sub;  eventID=8705</t>
  </si>
  <si>
    <t>LB-2012-029</t>
  </si>
  <si>
    <t>000/002</t>
  </si>
  <si>
    <t>ETL.1350</t>
  </si>
  <si>
    <t>CRAG VIEW-CASCADE</t>
  </si>
  <si>
    <t>Fire</t>
  </si>
  <si>
    <t>Relayed, did not test by design - fire 8 MILES s/o DOG CREEK (PAC WEST); no customer interruption; weather clear; 1824 line cleared to replace burnt poles 7/65, 8/69, 8/70 &amp; 8/71</t>
  </si>
  <si>
    <t>RM-2012-049</t>
  </si>
  <si>
    <t>007/065, 008/069, 008/070 &amp; 008/071</t>
  </si>
  <si>
    <t>250-19,CU</t>
  </si>
  <si>
    <t>ETL.6750</t>
  </si>
  <si>
    <t>DELTA-MTN GATE JCT</t>
  </si>
  <si>
    <t>Relayed, tested NG due to fire; SUS Antler; 1648 Delta-AntlerJct returned to service restoring Antler; 1712 AntlerJct-MtnGateJct cleared to replace burnt poles 8/119 &amp; 8/120</t>
  </si>
  <si>
    <t>RM-2012-050</t>
  </si>
  <si>
    <t>008/119 &amp; 008/120</t>
  </si>
  <si>
    <t>ETL.2630</t>
  </si>
  <si>
    <t>MIDWAY-TEMBLOR</t>
  </si>
  <si>
    <t>Midway-Temblor &amp; McKittrick tap relayed, tested NG; lightning; SUS Temblor BK-1; Temblor &amp; McKittrick tap returned normal, replaced poles 2/43, 2/44, 2/45, 3/46, 3/47 &amp; 3/49</t>
  </si>
  <si>
    <t>MD-2012-038</t>
  </si>
  <si>
    <t>002/043, 002/044, 002/045, 003/046, 003/047 &amp; 003/049</t>
  </si>
  <si>
    <t>ETL.7340</t>
  </si>
  <si>
    <t>LAKEVILLE #2</t>
  </si>
  <si>
    <t>Relayed, tested NG due to carpole; SUS PetalumaA; weather clear; repaired damaged poles A6/128, A6/129, A6/130 &amp; open jumpers at pole A3/67; 08/09/12, both T&amp;D COG</t>
  </si>
  <si>
    <t>FU-2012-050</t>
  </si>
  <si>
    <t>A06/128, A06/129, A06/130, A03/067</t>
  </si>
  <si>
    <t>ETL.7780</t>
  </si>
  <si>
    <t>PHILO JCT-ELK</t>
  </si>
  <si>
    <t>Relayed, tested NG; SUS Philo (2,194); weather clear; 0718 Philo restored; 0750 to 1335 Philo-PhiloJct cleared to repair downed conductor (COG) between poles 7/3 &amp; 7/5 due to apparently healthy Black Oak tree limb failure</t>
  </si>
  <si>
    <t>FU-2012-055</t>
  </si>
  <si>
    <t>007/003 &amp; 007/005</t>
  </si>
  <si>
    <t>ETL.6300</t>
  </si>
  <si>
    <t>CARIBOU-WESTWOOD</t>
  </si>
  <si>
    <t>Relayed, did not test due to special set up; no customer interruption; remains de-energized due to fire; repaired multiple burnt poles</t>
  </si>
  <si>
    <t>TM-2012-081</t>
  </si>
  <si>
    <t>Unknown</t>
  </si>
  <si>
    <t>Forced -- 08/26/12, 1527 Caribou-PlumasJct (Caribou-GraysFlat) forced out due to fire; no customer interruption; 08/29/12, 0325 Caribou-PlumasJct &amp; Caribou #2 (GraysFlat-Gansner) returned to service after crew replaced burnt pole 1/13</t>
  </si>
  <si>
    <t>TM-2012-1380</t>
  </si>
  <si>
    <t>001/013</t>
  </si>
  <si>
    <t>Caribou#2 &amp; Caribou-PlumasJct (GraysFlat-PlumasJct) relayed, tested NG; SUS E-Quincy, Gansner, SpanishCreek, SPI Quincy (offline) &amp; GraysFlat; weather clear; fire in area.; 09/01/12, 1715 crew replaced burnt pole 0/11</t>
  </si>
  <si>
    <t>TM-2012-088</t>
  </si>
  <si>
    <t>000/011</t>
  </si>
  <si>
    <t>Relayed, tested NG; SUS WestLane, OakPark, E-Stockton &amp; SumidenWire; weather clear; 1302 to 1615 OakPark tap cleared to repair ET wire down bet pole 0/9 &amp; 0/10, evidence of annealing so emergency capital job will be created to re-conductor tap, especially since it traverses a park that caters to many family events; wire did not hit ground, but fell into a tree</t>
  </si>
  <si>
    <t>TE-2012-047</t>
  </si>
  <si>
    <t>000/009 &amp; 000/010</t>
  </si>
  <si>
    <t>Relayed tested NG; SUS Chester &amp; CollinsPine Cogen; weather clear; repaired COG at pole 07/167 due to apparent gunshot</t>
  </si>
  <si>
    <t>TM-2012-091</t>
  </si>
  <si>
    <t>007/167</t>
  </si>
  <si>
    <t>ETL.8430</t>
  </si>
  <si>
    <t>ARCO-CARNERAS</t>
  </si>
  <si>
    <t>CB</t>
  </si>
  <si>
    <t>Relayed, tested NG; SUS ParamountFarms &amp; Blackwell; weather clear; repaired COG bet poles 0/1-2; 2052 to 2317 BlackwellJct-CarnerasJct cleared to repair broken xarm</t>
  </si>
  <si>
    <t>MD-2012-043</t>
  </si>
  <si>
    <t>000/001-002</t>
  </si>
  <si>
    <t>Relayed, did not test by design due to Cole fire in area; no customer interruption; weather clear; 2243 line cleared to repair multiple burnt poles; COG</t>
  </si>
  <si>
    <t>RM-2012-056</t>
  </si>
  <si>
    <t>Relayed, tested NG due to fire in area; on trouble MtnGate Jct-Cascade open ended at MtnGateJct; SUS Antler; weather clear; repaired multiple burnt poles; COG</t>
  </si>
  <si>
    <t>RM-2012-057</t>
  </si>
  <si>
    <t>ETL.3240</t>
  </si>
  <si>
    <t>PANOCHE-ORO LOMA</t>
  </si>
  <si>
    <t>Relayed, tested NG; SUS Hammonds (409), DeFrancesco, Oxford, Westlands #1RA PP, SanLuis #3 &amp; #5; weather clear; 2043 Hammonds-De Francesco cleared for repairs at 11/0 &amp; 11/1 HIT BY CROP DUSTER; CENTER PHASE WRAPPED AROUND OTHER PHASES</t>
  </si>
  <si>
    <t>LB-2012-038</t>
  </si>
  <si>
    <t>011/000 &amp; 011/001</t>
  </si>
  <si>
    <t>ETL.3710</t>
  </si>
  <si>
    <t>SMYRNA-SEMITROPIC-MIDWAY</t>
  </si>
  <si>
    <t>Relayed, tested NG; SUS Ganso; MOM Semitropic BK-1, Quebec &amp; Alpaugh BK-2; tractor hit twr 84/654 shearing one leg, CENTER PHASE DOWN.; 2119 Ganzo restored; 10/08/12, 0855 line returned to service</t>
  </si>
  <si>
    <t>MD-2012-049</t>
  </si>
  <si>
    <t>084/654</t>
  </si>
  <si>
    <t>Relayed, tested NG; PacLumber cogen islanded carrying RioDell; weather cloudy; 1050 PacLumber cogen separated ending islanding condition; SUS RioDell, Carlotta &amp; Humboldt Redwood Company; repaired NG connector (failed sleeve) at pole 34/0 - COG (actually into 12kV UB)</t>
  </si>
  <si>
    <t>HM-2012-030</t>
  </si>
  <si>
    <t>034/000</t>
  </si>
  <si>
    <t>ETL.4040</t>
  </si>
  <si>
    <t>TRINITY-COTTONWOOD</t>
  </si>
  <si>
    <t>Relayed, did not test as designed; no customer interruption; weather clear; PHASE ON GRD, FLOATING; FIRE CREWS WORKING IN AREA; mobile home w/ ammo inside caught fire, BURNT DOWN; GRASS FIRES NEAR POLE 8/63; 10/20/12, 0410 line returned to svc, crew replaced COG bet poles 7/61 &amp; 8/62</t>
  </si>
  <si>
    <t>RM-2012-060</t>
  </si>
  <si>
    <t>007/061 &amp; 008/062-063</t>
  </si>
  <si>
    <t>Distribution caused</t>
  </si>
  <si>
    <t>Forced out due to pole fires at pole 12/10 &amp; 12/16 (burnt @ 12kV level); SUS DosPalos (3,041) &amp; SantaRita (925); 0611 DosPalos restored; 0652 SantaRita restored; 0738 to 1910 DosPalos-SantaRita cleared to replace poles 12/10, 12/16 &amp; two insulators &amp; COG at pole 12/10; poles are now bridged</t>
  </si>
  <si>
    <t>LB-2012-039</t>
  </si>
  <si>
    <t>012/010 &amp; 012/016</t>
  </si>
  <si>
    <t>ETL.1250</t>
  </si>
  <si>
    <t>CHOWCHILLA-KERCKHOFF</t>
  </si>
  <si>
    <t>Chowchilla CB-142 tripped; no cust interruption; rain; 0942 line relayed, tested NG; SUS SharonPrison, Oakhurst (7,480) &amp; Coarsegold (7,361); rain; 1012 Kerckhoff-OakhurstJct tested OK restoring Oakhurst &amp; Coarsegold; 1122 CB-142 returned to service; 1122 Chowchilla-SharonJct tested OK restoring SharonPrison; 1322 to 1958 SharonJct-OakhurstJct cleared to replace burned poles 28/12 &amp; 29/1 &amp; COG bet poles 009/010 &amp; 010/001 (sleeve let go)</t>
  </si>
  <si>
    <t>009/010 &amp; 010/001</t>
  </si>
  <si>
    <t>ETL.7450</t>
  </si>
  <si>
    <t>LOCKEFORD-LODI #3</t>
  </si>
  <si>
    <t>Relayed, tested NG due to burnt pole B8/162 &amp; 3 spans 12kV down + 2 spans ET-COG; SUS Mettler; 1331 Mettler restored from Hammer-CountryClub; 1410 LodiJct-MettlerJct section cleared, Lodi-Lockeford returned to service; 2113 line normal</t>
  </si>
  <si>
    <t>TE-2012-054</t>
  </si>
  <si>
    <t>B08/162</t>
  </si>
  <si>
    <t>ETL.6060</t>
  </si>
  <si>
    <t>ROUND MTN-TABLE MTN #1</t>
  </si>
  <si>
    <t>Relayed, tested NG (A &amp; B C PHASE TO GRD); no customer interruption; rain; RAS initiated as designed; 1419 line cleared to replace NG insulator string at twr 65/273 &amp; restring COG; 2215 line returned normal</t>
  </si>
  <si>
    <t>RM-2012-067</t>
  </si>
  <si>
    <t>065/273</t>
  </si>
  <si>
    <t>Relayed, tested NG; SUS Annapolis (216); 2138 MonteRio-FtRoss tested OK; MOM SalmonCreek (1,790), FtRoss (642) &amp; Gualala (3,527); rain, wind; 11/30/12, 0003 Gualala-FtRossJct manually tested OK restoring Annapolis; 0003 to 1459 FtRossJct-FtRoss cleared to remove tree &amp; repair COG bet poles 33/9 &amp; 33/10</t>
  </si>
  <si>
    <t>FU-2012-083</t>
  </si>
  <si>
    <t>033/009 &amp; 033/010</t>
  </si>
  <si>
    <t>Relayed, tested NG; SUS BigMeadows (2,654), HamiltonBranch (2,326), Chester (1,680), MtLassen Power &amp; CollinsPines; rain; 3 poles down 11/386-388 after tree took line down (COG); 11/30/12, 0207 Westwood-LMUD tested OK restoring LMUD; 0324 Caribou-HamiltonBranch tested OK, restoring BigMeadows, Hamilton Branch, Chester &amp; CollinsPines; 0510 to 2223 Westwood-HamiltonBranch cleared to replace broken poles 19/386-388 &amp; reframe poles 19/389-390</t>
  </si>
  <si>
    <t>TM-2012-113</t>
  </si>
  <si>
    <t>019/386-388 &amp; 019/389-390</t>
  </si>
  <si>
    <t>Relayed, tested NG; SUS Cove Road PH; Pit #5 PH separated; rain; 1859 Pitt #5-RM #1-230kV energized, restoring Cove Road, but remained open ended at Pit #5 PH due to inaccessibility (mudslide); COG; TARGETS: ON DEV 221/267NB-1 TARGETS OF ZONE 1 FAULT A &amp; C; ETOR 12/03/12</t>
  </si>
  <si>
    <t>RM-2012-069</t>
  </si>
  <si>
    <t>002/020 &amp; 002/021</t>
  </si>
  <si>
    <t>ETL.1800</t>
  </si>
  <si>
    <t>HUMBOLDT BAY-HUMBOLDT #1</t>
  </si>
  <si>
    <t>Relayed, tested NG; no customer interruption; HumboldtBay Gen Stn resource #3 separated; rain, wind; ETOR 12/02/12; 12/02/12, 0033 line manually tested NG; on the trouble HumboldtBay-Humboldt #2 60kV open ended at Humboldt Bay, re-closed by autos; no customer interruption; 0839 line cleared to repair COG between twrs 1/7-8; 1656 line returned to normal service; eventID=8976</t>
  </si>
  <si>
    <t>RM-2012-071</t>
  </si>
  <si>
    <t>001/007-008</t>
  </si>
  <si>
    <t>Relayed, tested NG; no customer interruption; rain, wind; 0609 to 1746 line cleared to remove tree &amp; repair COG between poles 032/004; 1746 line returned to service, but remains open-ended at FtBragg; 1843 Line returned normal</t>
  </si>
  <si>
    <t>FU-2012-084</t>
  </si>
  <si>
    <t>032/004</t>
  </si>
  <si>
    <t>ETL.7260</t>
  </si>
  <si>
    <t>KESWICK-CASCADE</t>
  </si>
  <si>
    <t>Relayed, tested NG; SUS Stillwater &amp; Keswick; appears Stillwater MOAS 15 &amp; 25 failed to open by automatics &amp; line did not test - Operations does not have SCADA control at Stillwater; rain, wind; 0336 Cascade-Stillwater tested OK; 0340 Stillwater restored; 0817 Keswick restored; patrol found broken pole 8/156 w/ one phase COG; 0622 to 1813 Keswick-Stillwater cleared to replace broken pole 8/156</t>
  </si>
  <si>
    <t>RM-2012-072</t>
  </si>
  <si>
    <t>008/156</t>
  </si>
  <si>
    <t>ETL.1190</t>
  </si>
  <si>
    <t>BUTTE-SYCAMORE CREEK</t>
  </si>
  <si>
    <t>Relayed, tested NG; SUS Nord (8,740); rain, wind, declared major event day; 0513 Nord restored; 0826 Butte-Nord cleared to repair 11 downed poles from 10/209 thru 11/219; ETOR 12/03/12; 12/03/12, 0056 line returned to service after replacing the 11 poles; eventID=8973</t>
  </si>
  <si>
    <t>TM-2012-119</t>
  </si>
  <si>
    <t>010/209 thru 011/219</t>
  </si>
  <si>
    <t>ETL.1860</t>
  </si>
  <si>
    <t>IGNACIO-SAN RAFAEL #3</t>
  </si>
  <si>
    <t>Relayed, tested NG (SanRafael-LasGallinas sect) ; MOM Las Gallinas (10,235); wind, rain, declared major event day; 0630 SanRafael-LasGallinas cleared to replace deteriorated poles 4/83, 4/84 &amp; reframe pole 4/85; COG; ETOR 12/03/12; 12/03/12, 0051 line returned to service; eventID=8970</t>
  </si>
  <si>
    <t>FU-2012-092</t>
  </si>
  <si>
    <t>004/083, 004/084, &amp; 004/085</t>
  </si>
  <si>
    <t>Relayed, tested NG; SUS ColumbiaHill (1,142), PikeCity (440) &amp; Alleghany (1,161); wind, rain - declared major event day; 1021 ColumbiaHill restored; 1132 PikeCity restored; 1459 PikeCity-Alleghany cleared to reframe &amp; repair pole 17/464 &amp; replace conductor (wire down) due to tree failure from outside RoW; 1905 line section returned to service restoring transmission to Alleghany</t>
  </si>
  <si>
    <t>TM-2012-128</t>
  </si>
  <si>
    <t>017/464</t>
  </si>
  <si>
    <t>ETL.1380</t>
  </si>
  <si>
    <t>DIVIDE-CABRILLO #1</t>
  </si>
  <si>
    <t>Relayed, tested NG; SUS Surf (1); weather clear; 1153 Cabrillo-SurfJct returned, restoring Surf; 1247 to 1726 SurfJct-Divide cleared to repair WIRE DOWN AT TWR 9/12 (now labeled 10/0); suspension insulator non-ceramic (polymer) fiber rod separated left conductor floating ~8' in air; eventID=9001</t>
  </si>
  <si>
    <t>DW-2012-034</t>
  </si>
  <si>
    <t>009/012</t>
  </si>
  <si>
    <t>Relayed, tested NG; SUS BearValley (2,520), IndianFlat (604), SaxonCreek, Yosemite &amp; ArchRock; weather clear; 1705 BearValley-Yosemite returned to service restoring BearValley, SaxonCreek, IndianFlat, Yosemite &amp; Arch Rock; ETOR 12/08/12; 12/08/12, 1206 Exchequer-BearValley cleared to repair downed "A" phase conductor bet towers 13/39-40; 2016 line returned to service normal; eventID=8993</t>
  </si>
  <si>
    <t>LB-2012-045</t>
  </si>
  <si>
    <t>013/039-040</t>
  </si>
  <si>
    <t>Relayed -- 12/19/12, 0606 Salado-Newman #2 (Salado-GustineJct) relayed, tested NG; SUS CrowsLanding (406); weather clear.  0733 CrowsLanding restored; 0826 Salado-Newman forced out to repair COG bet towers 5/1-2; 0930 Crows LandingJct-GustineJct cleared to repair down conductor; 1542 Line returned to service; armor rod failed</t>
  </si>
  <si>
    <t>TE-2012-1230</t>
  </si>
  <si>
    <t>005/001-002</t>
  </si>
  <si>
    <t xml:space="preserve">Relayed, tested NG; on the trouble MonteRio-FtRoss sectionalized, tested OK; MOM FortRoss (646), SalmonCreek (1,746) &amp; Gualala (3,528); SUS Annapolis (222); weather clear; 0856 Annapolis restored; 1930 line returned to service normal; 044/004 tree in line; COG, repaired </t>
  </si>
  <si>
    <t>FU-2012-097</t>
  </si>
  <si>
    <t>044/004</t>
  </si>
  <si>
    <t>Relayed, tested NG; SUS RidgeCabin (1), Hyampom (1), BigCreek (1), GrouseCreek (1) &amp; BigBar (1); snow; 12/21/12, 0054 line tested NG; 0330 Trinity-BigBar tested OK restoring Big Bar; 1923 MapleCreek-ClarkCreek energized restoring Hyampom, BigCreek &amp; GrouseCreek; 1930 BigBar-ClarkCreek cleared; 12/22/12, 0657 MapleCreek-ClarkCreek relayed, did not test; SUS GrouseCreek, BigCreek &amp; Hyampom; storm; 0739 section returned to service restoring GrouseCreek, Big,Creek &amp; Hyampom; 0924 section again relayed, did not test; SUS GrouseCreek, BigCreek &amp; Hyampom; storm; 0936 section manually tested NG; 2239 BigBar-ClarkCreek manually tested NG; MOM BigBar; 2315 MapleCreek-SnowCamp manually tested OK; ETOR 12/23; 12/23/12, 1428 to 2324 RidgeCabin-SnowCamp cleared to replace insulator &amp; COG bet poles 47/0-2, but remains cleared due to additional COG in area; 2033 BigBar-ClarkCreek manually tested NG; MOM BigBar; ETOR 12/24; 12/24/12, 1129 found broken poles 27/4 &amp; 27/5 &amp; COG bet poles 26/8 &amp; 27/0 &amp; 44/1 &amp; 44/3; ETOR 12/25; 12/25/12, 1721 patrol found more broken poles 27/0, 26/1, 26/2, 46/9 &amp; COG bet 26/8 &amp; 27/0; ETOR 12/26; 12/26/12, 2202 MapleCreek-Hyampom returned to service restoring GrouseCreek, BigCreek &amp; Hyampom; ETOR 12/27; 12/27/12, 1846 BigBar-ClarkCreek manually tested NG; ETOR 12/28; 12/28/12, 1351 BigBar-HyampomJct energized to open HyampomJct SW-39 after crew repaired 2 loose conductors at pole 28/6; SW-39 to remain open until 12/29 for line reliability; 12/28/12, 1418 Trinity-HyampomJct relayed, did not test; SUS BigBar; storm; 1506 line manually tested OK to open Hyampom tap SW-39, restoring BigBar; helicopter patrol to resume in a.m.; ETOR 12/29; 12/29/12, 1114 Trinity-Maple Creek returned to service normal w/ HyampomJct SW-39 closed after air patrol found no trouble</t>
  </si>
  <si>
    <t>RM-2012-084</t>
  </si>
  <si>
    <t>047/000-002, 027/004 &amp; 027/005, 026/008 &amp; 027/000 &amp; 044/001 &amp; 044/003, 027/000, 026/001, 026/002, 046/009, 028/006</t>
  </si>
  <si>
    <t>ETL.1110</t>
  </si>
  <si>
    <t>BRIDGEVILLE-COTTONWOOD</t>
  </si>
  <si>
    <t>Snow/ ice</t>
  </si>
  <si>
    <t>Relayed, tested NG; SUS LowGap (456), ForestGlen (1) &amp; Wildwood (152); snow, declared MED; 12/21/12, 0029 line tested NG; 0358 Cottonwood-Wildwood tested OK restoring Wildwood; 0412 Bridgeville-ForestGlen tested NG; 0434 Wildwood-ForestGlen energized restoring ForestGlen; 1824 Bridgeville-Forest Glen energized restoring LowGap; 1854 line normal; snow/ice loading caused wire down (just above grd); LCN=106592046; eventID=9014</t>
  </si>
  <si>
    <t>RM-2012-085</t>
  </si>
  <si>
    <t>ETL.1820</t>
  </si>
  <si>
    <t>HUMBOLDT-TRINITY</t>
  </si>
  <si>
    <t>Relayed, tested NG; no customer interruption; storm, declared MED; 12/22/12, 1147 line manually tested NG after patrol found no trouble; 2122 Line manually tested NG after crew removed ice &amp; snow from conductor bet poles 93/3-4; ETOR 12/23; 12/25/12, 1719 patrol found one COG bet poles 73/1-2; ETOR 12/26; 12/23/12, 1450 Humboldt-MapleCreek manually tested OK; 1508 MapleCreek-JunctionCity cleared to repair COG; 1515 JunctionCity-Trinity manually tested OK; ETOR 12/24; 12/24/12, 1901 Humboldt-Trinity manually tested NG; 1905 MapleCreek-JunctionCity cleared pending patrol; ETOR 12/25; 12/26/12, 1957 patrol found 1 conductor laying on xarm at pole 88/4; ETOR 12/27; 12/27/12, 1923 Humboldt-Trinity returned to service after crews removed trees &amp; repaired COG at multiple locations (removed tree top hanging bet 72/3–4 , removed leaning trees from conductor between 74/1-2, removed leaning trees from conductor between 60/2–3, removed ice &amp; snow from conductor bet poles 93/3-4, repaired COG @ 73/1, repaired conductor &amp; insulators that are flipped upside down on steel arm @ 88/4</t>
  </si>
  <si>
    <t>RM-2012-086</t>
  </si>
  <si>
    <t>093/003-004, 073/001-002, 088/004, 072/003–004, 074/001-002, 060/002–003, 093/003-004</t>
  </si>
  <si>
    <t>Relayed, tested OK, but remained open ended at Trinity; MOM FrenchGulch (???); snow, declared MED; 1342 Lewiston-Trinity cleared to repair conductor at pole 29/493; 12/22/12, 1739 Trinity-Lewiston returned to service after crew removed tree &amp; repaired downed conductor bet poles 47/1-3; eventID=9015</t>
  </si>
  <si>
    <t>RM-2012-090</t>
  </si>
  <si>
    <t>029/493, 047/001-003</t>
  </si>
  <si>
    <t>ETL.7290</t>
  </si>
  <si>
    <t>KILARC-CEDAR CREEK</t>
  </si>
  <si>
    <t>Relayed, tested NG; SUS CloverCreek (offline), Kilarc PH (offline) &amp; CedarCreek (801); storm, declared MED; 12/22, 1257 line cleared to remove tree limbs at multiple locations; ETOR 12/23; 12/24/12, 1211 line returned to service, removed trees from line &amp; replaced COG at poles 4/96, 8/194, 8/198, 8/201, 9/211 &amp; 10/226 restoring CloverCreek, Kilarc PH &amp; CedarCreek</t>
  </si>
  <si>
    <t>RM-2012-NA</t>
  </si>
  <si>
    <t>004/096, 008/194, 008/198, 008/201, 009/211 &amp; 010/226</t>
  </si>
  <si>
    <t>ETL.3190</t>
  </si>
  <si>
    <t>CARIBOU-PALERMO</t>
  </si>
  <si>
    <t>Relayed, tested NG; SUS Grizzly PH; storm, declared MED; 1642 T-man found broken tower 23/193 &amp; wire down on ground; 1817 cleared Caribou-BigBend; 1828 Palermo-BigBend  energized</t>
  </si>
  <si>
    <t>TM-2012-133</t>
  </si>
  <si>
    <t>023/193</t>
  </si>
  <si>
    <t>ETL.7160</t>
  </si>
  <si>
    <t>IGNACIO-ALTO-SAUSALITO #1</t>
  </si>
  <si>
    <t>Relayed, tested NG; MOM Sausalito (7,431); rain, declared MED; 1334 to 1817 AltoJct-Sausalito cleared to replace NG downed conductor bet poles 15/109-110</t>
  </si>
  <si>
    <t>FU-2012-100</t>
  </si>
  <si>
    <t>015/109-110</t>
  </si>
  <si>
    <t>ETL.9460</t>
  </si>
  <si>
    <t>VALLEY SPRINGS #2</t>
  </si>
  <si>
    <t xml:space="preserve">Relayed, tested NG; Pardee PH Unit #2 separated; no customer interruption; rain, declared MED; 1854 HarneyLane-PardeeJct cleared to repair COG &amp; poles bet 19/358-19/345; 1909 ValleySprings-PardeeJct energized restoring Pardee PH Unit #2; ETOR 12/26; 12/24/12, 1943 Valley Springs #2 (PardeeJct-HarneyLane) returned to service after crew replaced COG &amp; 11 poles bet 19/345-358.  </t>
  </si>
  <si>
    <t>TE-2012-060</t>
  </si>
  <si>
    <t>019/345-358</t>
  </si>
  <si>
    <t>ETL.8280</t>
  </si>
  <si>
    <t>RADUM-VALLECITOS</t>
  </si>
  <si>
    <t>Relayed, tested NG; SUS Iuka; rain, declared MED; 2207 Vallecitos-SanRamonJct cleared to repair 2 spans of COG bet twrs 8/143-145; 2105 Radum-SanRamonJct manually tested OK restoring Iuka; ETOR 12/24; 12/24/12, 1921 Radum-Vallecitos (SanRamonJct-Vallecitos) returned to service after crew re-spliced conductor bet poles 8/143-144; eventID=9032</t>
  </si>
  <si>
    <t>CC-N</t>
  </si>
  <si>
    <t xml:space="preserve">NE-2012-014 </t>
  </si>
  <si>
    <t>008/143-145</t>
  </si>
  <si>
    <t>ETL.8540</t>
  </si>
  <si>
    <t>CARNERAS-TAFT</t>
  </si>
  <si>
    <t>Relayed, did not test due to Taft CB-42 placed on manual control; SUS MidwayPipeline South, McKittrick (178) &amp; Celeron; weather clear; 1107 line returned to service restoring MidwayPipeline South, McKittrick &amp; Celeron; 1441 to 2106 MidwayPipeline South tap cleared to replace burnt pole B07/138 @ 12kV level &amp; restring COG bet poles B07/137 &amp; B07/139</t>
  </si>
  <si>
    <t>MD-2012-068</t>
  </si>
  <si>
    <t>B07/137-B07/139</t>
  </si>
  <si>
    <t>Forced - 12/26/12, 1011 to 1357 Camanche 115kV tap (GoldHill-Bellota-Lockeford) forced out due to a NG 'B' phase connector (failed armor rod) &amp; NG conductor downed bet poles 4/9-10; SUS Camanche PH (offline)</t>
  </si>
  <si>
    <t>TE-2012-063</t>
  </si>
  <si>
    <t>004/009-010</t>
  </si>
  <si>
    <t>ETL.7460</t>
  </si>
  <si>
    <t>MANTECA #1</t>
  </si>
  <si>
    <t>Relayed, tested NG; SUS Westley &amp; Banta Carbona; weather clear; replaced pole 26/474 due to car pole &amp; repaired COG</t>
  </si>
  <si>
    <t>TE-2013-001</t>
  </si>
  <si>
    <t>026/474</t>
  </si>
  <si>
    <t>ETL.8460</t>
  </si>
  <si>
    <t>ARCO-TULARE LAKE</t>
  </si>
  <si>
    <t>FORCED OUT THE ARCO-TULARE LAKE 70KV LINE DUE TO REPORTED WIRE DOWN BET TWR 3/59 &amp; 3/60 ARCING 1 PATH AND 3 CUST AFFECTED</t>
  </si>
  <si>
    <t xml:space="preserve">FR-2013-006 </t>
  </si>
  <si>
    <t>003/059 &amp; 003/060</t>
  </si>
  <si>
    <t>Relayed, tested NG; SUS Avena &amp; Frogtown; 1618 customers restored; 02/20/13, 1743 repaired COG which burned down from heavy snow load bringing one phase into other bet twrs 5/31-32</t>
  </si>
  <si>
    <t>TE-2013-007</t>
  </si>
  <si>
    <t>005/031</t>
  </si>
  <si>
    <t>2/0-7,CU</t>
  </si>
  <si>
    <t>Stockton</t>
  </si>
  <si>
    <t>Calaveras</t>
  </si>
  <si>
    <t>Relayed, tested OK; MOM Gualala (2,431), SalmonCreek (1,715) &amp; FtRoss (635); SUS Annapolis (213); weather clear; repaired 1 phase COG bet poles 58/11-12</t>
  </si>
  <si>
    <t>FU-2013-007</t>
  </si>
  <si>
    <t>058/011</t>
  </si>
  <si>
    <t>Humboldt</t>
  </si>
  <si>
    <t>Mendocino</t>
  </si>
  <si>
    <t>Relayed, tested NG; SUS Terminous (641), Sebastiani Winery &amp; NewHope (967); weather clear; repaired pole B18/317 due to carpole</t>
  </si>
  <si>
    <t>TE-2013-009</t>
  </si>
  <si>
    <t>B18/317</t>
  </si>
  <si>
    <t>ETL.2040</t>
  </si>
  <si>
    <t>KINGSBURG-CORCORAN #1</t>
  </si>
  <si>
    <t>Contamination</t>
  </si>
  <si>
    <t>Animal waste</t>
  </si>
  <si>
    <t>Relayed, tested NG; no customer interruption; rain; 0649 to 1641 Line cleared to repair downed conductor between poles 30/225 and 30/226; burnt conductor due to contact w/ abandoned bird's nest that got wet</t>
  </si>
  <si>
    <t>FR-2013-017</t>
  </si>
  <si>
    <t>030/225-226</t>
  </si>
  <si>
    <t>Relayed, tested NG; SUS BearValley (2,473), IndianFlat (589), Yosemite &amp; SaxonCreek; weather clear; repaired wire down (not on ground, but supported by nearby tree) bet poles 13/40-41 due to gunshot</t>
  </si>
  <si>
    <t>LB-2013-010</t>
  </si>
  <si>
    <t>013/040</t>
  </si>
  <si>
    <t>Yosemite</t>
  </si>
  <si>
    <t>Mariposa</t>
  </si>
  <si>
    <t>ETL.4120</t>
  </si>
  <si>
    <t>WEST SACRAMENTO-DAVIS</t>
  </si>
  <si>
    <t>Relayed, tested NG; SUS USPO; high winds; replaced pole 10/167 which snapped ~20' above ground; Davis 1106 underbuild also affected w/wire down</t>
  </si>
  <si>
    <t>VD-2013-010</t>
  </si>
  <si>
    <t>010/167</t>
  </si>
  <si>
    <t>ETL.1412</t>
  </si>
  <si>
    <t>HIGGINS-BELL</t>
  </si>
  <si>
    <t>Relayed, tested NG; no customer interruption; wind; 1051 line manually tested NG; 1514 line cleared to repair down 3/0 Cu conductor bet twrs 31/236-237</t>
  </si>
  <si>
    <t>VD-2013-013</t>
  </si>
  <si>
    <t>031/236</t>
  </si>
  <si>
    <t>3/0-7,CU</t>
  </si>
  <si>
    <t>Sierra</t>
  </si>
  <si>
    <t>Placer</t>
  </si>
  <si>
    <t>ETL.5930</t>
  </si>
  <si>
    <t>PARKWAY-MORAGA</t>
  </si>
  <si>
    <t>Relayed, tested NG; repaired wire down bet twrs 17/98-99, NG compression sleeve; 230kV conductor fell across 3-115kV lines that cross underneath; SUS PtPinole</t>
  </si>
  <si>
    <t>FU-2013-013</t>
  </si>
  <si>
    <t>017/098</t>
  </si>
  <si>
    <t>1113-61,AAC</t>
  </si>
  <si>
    <t>Diablo</t>
  </si>
  <si>
    <t>Contra Costa</t>
  </si>
  <si>
    <t>ETL.6740</t>
  </si>
  <si>
    <t>DIXON-VACA #2</t>
  </si>
  <si>
    <t>Dixon-Vaca#2 &amp; CacheSlough tap forced out to open CacheSloughJct SW-25 dead; replaced burnt pole 5/118 &amp;  repair COG after 1 phase came untied</t>
  </si>
  <si>
    <t>VD-2013-0410</t>
  </si>
  <si>
    <t>005/118</t>
  </si>
  <si>
    <t>Dixon-Vaca #2 &amp; CacheSlough tap forced out due to single phasing condtn; SUS Batavia &amp; MainePrairie; tap cleared to repair COG bet poles 3/75-76</t>
  </si>
  <si>
    <t>003/075-076</t>
  </si>
  <si>
    <t>ETL.3470</t>
  </si>
  <si>
    <t>RIO OSO-WOODLAND #2</t>
  </si>
  <si>
    <t>Relayed, tested NG; SUS Zamora; repaired top-phase conductor bet steel twrs 32/195-196; no underbuild; 3/0 Cu wire broke just inside suspension shoe</t>
  </si>
  <si>
    <t>VD-2013-024</t>
  </si>
  <si>
    <t>032/195-196</t>
  </si>
  <si>
    <t>Relayed, tested NG; SUS RidgeCabin, Hyampom, BigCreek (offline), GrouseCreek &amp; BigBar; weather clear; found branch on guy wire @ 25/003A &amp; COG bet 41/7-8; unclear why conductor broke</t>
  </si>
  <si>
    <t>RM-2013-023</t>
  </si>
  <si>
    <t>041/007</t>
  </si>
  <si>
    <t>Relayed, tested NG; MOM BigRiver (2,683); tree in line w/ COG bet poles 17/10-11</t>
  </si>
  <si>
    <t>FU-2013-020</t>
  </si>
  <si>
    <t>017/010</t>
  </si>
  <si>
    <t>397.5-19,AAC</t>
  </si>
  <si>
    <t>Relayed, tested NG- carpole @ A23/200; SUS LP &amp; Gerber; pole broke at 12kV UB &amp; @ grd line, both ET (2/0 Cu) &amp; ED (397.5 Al) COG</t>
  </si>
  <si>
    <t>RM-2013-025</t>
  </si>
  <si>
    <t>A23/200</t>
  </si>
  <si>
    <t>ETL.6580</t>
  </si>
  <si>
    <t>CORTINA #1</t>
  </si>
  <si>
    <t>Arbuckle-Dunnigan section forced out-1 phase of COG bet poles 20/345-346; SUS Drake, Harrington &amp; Dunnigan (899); failure about a foot outside armor rod, most likely fatigue</t>
  </si>
  <si>
    <t>TM-2013-023</t>
  </si>
  <si>
    <t>020/345-346</t>
  </si>
  <si>
    <t>ETL.7490</t>
  </si>
  <si>
    <t>MAPLE CREEK-HOOPA</t>
  </si>
  <si>
    <t>Relayed, did not test; SUS RussRanch (2), WillowCreek (1,145) &amp; Hoopa (2,036); MapleCreek CB-92 failed to close due to NG closing coil; lightning; repaired downed center phase bet poles 26/3 &amp; 26/4</t>
  </si>
  <si>
    <t>HM-2013-016</t>
  </si>
  <si>
    <t>026/003 &amp; 026/004</t>
  </si>
  <si>
    <t>Relayed, tested NG; SUS CarrizoPlains (330); weather clear; ET wire down bet poles 30/179-180; visual suggests separation due to gunshot, 1st day of deer hunting season &amp; hunters present in area</t>
  </si>
  <si>
    <t>MD-2013-040</t>
  </si>
  <si>
    <t>030/179</t>
  </si>
  <si>
    <t>4/0-19,CU</t>
  </si>
  <si>
    <t>Los Padres</t>
  </si>
  <si>
    <t>San Luis Obispo</t>
  </si>
  <si>
    <t>Relayed, tested NG; SUS E-Stockton (4,736), Sumiden, OakPark (551) &amp; W-Lane (5,751); weather hot, clear; repaired wire down (tree in line) bet poles A03/086 to 000/001 &amp; 000/005 to 000/014</t>
  </si>
  <si>
    <t>TE-2013-032</t>
  </si>
  <si>
    <t>A03/086 to 000/001 &amp; 000/005 to 000/014</t>
  </si>
  <si>
    <t>ETL.8970</t>
  </si>
  <si>
    <t>COPUS-OLD RIVER</t>
  </si>
  <si>
    <t>Relayed, tested NG; SUS Copus 70/12kV BK2 (95); weather clear; airplane (ultralight single-person) contact w/ line; no injuries reported; repaired 3 spans of COG bet poles 25/410-413, replaced pole 25/411 &amp; flashed insulators @ 25/412</t>
  </si>
  <si>
    <t>MD-2013-042</t>
  </si>
  <si>
    <t>025/410-413</t>
  </si>
  <si>
    <t>ETL.8490</t>
  </si>
  <si>
    <t>ATASCADERO-SAN LUIS OBISPO</t>
  </si>
  <si>
    <t>Scheduled -- Cleared Atascadero-SLO fell into SLO 1101 @ twr 75/0 (ET-GIS shows 014/177); crew was pulling bottom phase 3/0 Cu conductor (1920's vintage) w/ a sock line thru travelers, old conductor broke 2 feet away from end of a sleeve; 70kV bounced on rubbered-up 12kV &amp; moved rubber to make contact w/ 12kV, which did not separate &amp; de-energized 70kV did go to ground</t>
  </si>
  <si>
    <t>DW-2013-NA</t>
  </si>
  <si>
    <t>SCHD</t>
  </si>
  <si>
    <t>014/177</t>
  </si>
  <si>
    <t>715.5-37,AAC</t>
  </si>
  <si>
    <t>ETL.4970</t>
  </si>
  <si>
    <t>LAKEVILLE-TULUCAY</t>
  </si>
  <si>
    <t>Relayed, manually tested NG; no customer interruption; weather clear; 1909 cleared to repair 1 phase downed conductor bet twrs 33/151-152</t>
  </si>
  <si>
    <t>FU-2013-074</t>
  </si>
  <si>
    <t>033/151-152</t>
  </si>
  <si>
    <t>ETL.1470</t>
  </si>
  <si>
    <t>EAGLE ROCK-CORTINA</t>
  </si>
  <si>
    <t>Relayed – 09/23/13, 1856 EagleRock-Cortina 115kV relayed, tested NG; on the trouble LowerLake-Homestake 115kV de-energized; MOM Highlands (7,669); SUS Homestake; weather clear; 2123 EagleRock-LowerLake manually tested OK; 2126 LowerLake-Homestake energized restoring Homestake; 2353 LowerLakeJct-Cortina cleared to repair bottom phase of down conductor bet twrs 4/26 &amp; 5/27; fatal plane crash at HWY 20, 1 mile west of Walnut Drive in Williams; plane debris in line; 09/24/13, 1904 line returned to service</t>
  </si>
  <si>
    <t>FU-2013-079</t>
  </si>
  <si>
    <t>004/026</t>
  </si>
  <si>
    <t>Sacramento</t>
  </si>
  <si>
    <t>Colusa</t>
  </si>
  <si>
    <t>ETL.8480</t>
  </si>
  <si>
    <t>ATASCADERO-CAYUCOS</t>
  </si>
  <si>
    <t>Relayed, tested NG; no customer interruption; weather clear, high winds, conductor (corroded, separated at damper) down bet structures 10/83-84; CalFire on scene</t>
  </si>
  <si>
    <t>DW-2013-028</t>
  </si>
  <si>
    <t>010/083-084</t>
  </si>
  <si>
    <t>ETL.6080</t>
  </si>
  <si>
    <t>TABLE MTN-TESLA</t>
  </si>
  <si>
    <t>Relayed, tested NG; RAS initiated as designed; no customer interruption; weather clear; 1 span static wire down bet 30/119-120; apparent plane contact</t>
  </si>
  <si>
    <t>TM-2013-067</t>
  </si>
  <si>
    <t>030/119-120</t>
  </si>
  <si>
    <t>ETL.5463</t>
  </si>
  <si>
    <t>PITTSBURG-SAN MATEO</t>
  </si>
  <si>
    <t>During scheduled reconductor job, contract crew dropped conductor across 3 other T-Lines de-energizing 24,256 Grant sub customers an ave of 87 mins</t>
  </si>
  <si>
    <t xml:space="preserve">PS-2013-0001 </t>
  </si>
  <si>
    <t>034/144</t>
  </si>
  <si>
    <t>ETL.2580</t>
  </si>
  <si>
    <t>MIDSUN-MIDWAY</t>
  </si>
  <si>
    <t>Relayed, tested NG; Cymric &amp; Texaco North Midway cogens separated; found 13 broken poles 16/178 to 17/190; wind gusts 70MPH</t>
  </si>
  <si>
    <t>MD-2013-045</t>
  </si>
  <si>
    <t>016/178 to 017/190</t>
  </si>
  <si>
    <t>Midway-Temblor &amp; PSE McKittrick 115kV tap relayed, did not test; Twissleman RAWS site gusting to 63mph; 4 broken poles w/ COG at 2/39, 2/40, 2/41 &amp; 2/42 on PSE McKittrick tap</t>
  </si>
  <si>
    <t>MD-2013-046</t>
  </si>
  <si>
    <t>002/039, 002/040, 002/041 &amp; 002/042</t>
  </si>
  <si>
    <t>ETL.7560</t>
  </si>
  <si>
    <t>WEIMAR #1</t>
  </si>
  <si>
    <t>Relayed, tested NG; FrenchMeadows PH separated; SUS ForestHill (2,606) &amp; Oxbow &amp; HellHole PHs (offline); weather clear; ET wire down bet poles 5/77-78</t>
  </si>
  <si>
    <t>VD-2013-067</t>
  </si>
  <si>
    <t>005/077</t>
  </si>
  <si>
    <t>2-7/1,ACSR</t>
  </si>
  <si>
    <t>ETL.3980</t>
  </si>
  <si>
    <t>TESLA-SCHULTE SW STA #1</t>
  </si>
  <si>
    <t>Relayed, tested NG; SUS AEC Site 300; A-G fault 2.7 mi from Tesla; high winds; replaced failed 4/0 Al damper (other dampers in area OK) &amp; COG (top phase) @ tower 3/20 &amp; repair AEC Jct SW-115</t>
  </si>
  <si>
    <t>TE-2013-046</t>
  </si>
  <si>
    <t>003/200</t>
  </si>
  <si>
    <t>Relayed, tested NG; SUS ThermalEnergy, Ripon &amp; SanJoaquin cogens; replaced poles 2/5-11 damaged by windstorm &amp; 1000MCM bundled conductors</t>
  </si>
  <si>
    <t>TE-2013-047</t>
  </si>
  <si>
    <t xml:space="preserve"> 002/005-011</t>
  </si>
  <si>
    <t>Relayed, tested NG; SUS PleasantValley Pumps; windstorm; pole 14/11 broke at ground level, ON ITS SIDE W/ TOP CONDUCTOR BROKEN; LINES DOWN on 12KV UNDERBUILD</t>
  </si>
  <si>
    <t>FR-2013-067</t>
  </si>
  <si>
    <t>014/011</t>
  </si>
  <si>
    <t>ETL.8610</t>
  </si>
  <si>
    <t>DINUBA-OROSI</t>
  </si>
  <si>
    <t>Relayed, tested NG; SUS StoneCorral (1,914); rain; all 3 phases of conductor down @ pole 2/14; replaced pole 2/14; pole fire at 12kV level</t>
  </si>
  <si>
    <t>FR-2013-068</t>
  </si>
  <si>
    <t>002/014</t>
  </si>
  <si>
    <t>ETL.7900</t>
  </si>
  <si>
    <t>SALINAS-FIRESTONE #1</t>
  </si>
  <si>
    <t>Relayed, tested NG; MOM BuenaVista (1,467); SUS FreshExpress; weather clear; repaired failed sleeve on COG-middle phase bet poles 0/4-5</t>
  </si>
  <si>
    <t>ML-2013-021</t>
  </si>
  <si>
    <t>000/004-005</t>
  </si>
  <si>
    <t>ETL.7050</t>
  </si>
  <si>
    <t>HERDLYN-BALFOUR</t>
  </si>
  <si>
    <t>Relayed, tested NG; SUS Westside, McDonald Isle &amp; MiddleRiver; weather clear; repaired COG bet poles 3/71-72, which also fell on Balfour 1101; Cu conductor, press sleeve separated</t>
  </si>
  <si>
    <t>TE-2013-049</t>
  </si>
  <si>
    <t>003/071-072</t>
  </si>
  <si>
    <t>ETL.7930</t>
  </si>
  <si>
    <t>SALINAS-LAURELES</t>
  </si>
  <si>
    <t>Relayed - 11/02/13, 1831 Salinas-Laureles relayed, tested NG &amp; Laureles-Otter de-energized; MOM Reservation Road (3,753); SUS Laureles (3,408) &amp; Otter (1,108); weather clear; 2222 LaurelesJct-Laureles cleared to repair middle phase COG at pole 13/287; 2320 Otter restored via distribution back ties; 11/03/13, 0136 Salinas-Laureles returned to service, restoring Laureles; 0140 Laureles-Otter energized restoring Otter w/ normal ET source</t>
  </si>
  <si>
    <t>ML-2013-024</t>
  </si>
  <si>
    <t>013/287</t>
  </si>
  <si>
    <t>Central Coast</t>
  </si>
  <si>
    <t>Monterey</t>
  </si>
  <si>
    <t>Relayed - 11/09/13, 1554 Bridgeville-Garberville relayed, tested NG; SUS Fruitland (1,120) &amp; FtSeward (338); weather clear; 1611 Bridgeville-FtSeward energized restoring Fruitland &amp; FtSeward; 2019 FtSewardJct-Garberville cleared to replace fire damaged pole 34/7 (per ILIS, RICHARDS RPTS POLE 35/6 IS BURNED UP, 50 ACRE FIRE, NOT CAUSED BY US - "GARB" fire) &amp; repair COG (3 poles out of Garberville sub, after 1st reports had wire down 2 miles out of Garberville); 11/10/13, 1518 line returned to service after crew replaced fire damaged pole 34/7 &amp; repaired COG</t>
  </si>
  <si>
    <t>HM-2013-027</t>
  </si>
  <si>
    <t>034/007</t>
  </si>
  <si>
    <t>Relayed -- 11/21/13, 1903 MonteRio-Fulton relayed, tested NG &amp; Gualala-MonteRio de-energized; MOM Gualala (3,518); SUS Mirabel (4,944), MonteRio (6,788), SalmonCreek (1,717), Wohler, FtRoss (634) &amp; Annapolis (214); 1945 Gualala-MonteRio manually tested NG &amp; Elk-Gualala de-energized; MOM PtArena (1,071) &amp; Garcia (9); SUS Gualala (3,518); 1950 Elk-Gualala manually tested OK, Gualala restored; 1956 Fulton-SalmonCreekJct section manually tested NG; 2005 Fulton-MonteRio manually tested NG; fault ~9 mi from Fulton, near Mirabel; 2030 Fulton-Mirabel manually tested OK, Wohler &amp; Mirabel restored; per Protection fault on SalmonCreek tap; 2107 Gualala-SalmonCreekJct manually tested OK, FtRoss &amp; Annapolis restored; 2213 SalmonCreek Tap manually tested OK, SalmonCreek restored; 2254 SalmonCreek-MonteRio manually tested OK, MonteRio restored; 11/22/13, 0144 Mirabel-MonteRio cleared to repair ET wire down bet twrs 10/2-3 due to tree; ETOR 11/23; 11/23/13, 1606 MonteRio-Fulton (Mirabel-MonteRio) returned to service; eventID=9896</t>
  </si>
  <si>
    <t>FU-2013-090</t>
  </si>
  <si>
    <t>010/002</t>
  </si>
  <si>
    <t>ETL.7810</t>
  </si>
  <si>
    <t>POTTER VALLEY-MENDOCINO</t>
  </si>
  <si>
    <t>Relayed - 11/22/13, 0050 PotterValley-Mendocino 60kV relayed, tested NG; SUS PotterValley PH (off-line); windy; 0128 PotterValley PH restored; 1458 line returned to service after crew repaired 3 phases of downed conductor bet poles 0/1-2, which was also responsible for PotterValley-Willits relay</t>
  </si>
  <si>
    <t>FU-2013-093</t>
  </si>
  <si>
    <t>000/001</t>
  </si>
  <si>
    <t>Relayed - 11/22/13, 0255 Kilarc-Deschutes 60kV relayed, tested OK; on the trouble Kilarc-CedarCreek 60kV de-energized &amp; CowCreek PH, BearCreek Hydro, CloverCreek Hydro &amp; Kilarc PH separated; MOM Whitmore (557) &amp; MegaOlsen Cogen (offline); SUS CedarCreek (785); 0944 All CedarCreek customers restored through D.O. switching; 1322 CowCreek PH paralleled; 2123 Kilarc-CedarCreek returned to service; 2152 Kilarc PH paralleled; 2220 CloverCreek Hydro paralleled; crew removed tree &amp; repaired downed conductor bet poles 1/38-39; eventID=9900</t>
  </si>
  <si>
    <t>RM-2013-054</t>
  </si>
  <si>
    <t>001/038</t>
  </si>
  <si>
    <t>2-7,CU</t>
  </si>
  <si>
    <t>ETL.1080</t>
  </si>
  <si>
    <t>BIG BEND-CLAYTON (IDLE)</t>
  </si>
  <si>
    <t>Relayed -- 11/25/13, 0422 BigBend-Clayton 115kV (idle line) report of wire down (SEPARATED MID-SPAN TOP PHASE BET TOWERS 81/605-606; 0918 COMPLETED CUTTING WIRE IN CLEAR WITH HOT TOOLS) across light rail track in Sacto, near Auburn Blvd &amp; Glenrose Ave in Sacto</t>
  </si>
  <si>
    <t>VD-2013-NA</t>
  </si>
  <si>
    <t>081/605-606</t>
  </si>
  <si>
    <t>ETL.8260</t>
  </si>
  <si>
    <t>VASCO-HERDLYN</t>
  </si>
  <si>
    <t>Relayed - 12/06/13, 2212 Vasco-Herdlyn relayed, tested NG; US Windpower #1 separated; SUS Altamont (55), Tosco &amp; Byron Bethany; heavy rain, strong winds; 12/07/13, 0701 found poles 6/134, 6/135, 6/136 including South Bay Jct SW-47 &amp; SW-49 on ground (including COG); 12/07/13, 0721 Vasco-U.S. WindJct energized, restoring Altamont; 12/08/13, 1049 US Wind Power #1-Tosco section energized - Tosco not restored due to problem with its SW-65; 1239 Vasco-Herdlyn returned to normal - Tosco still not restored due to its SW-65 unable to close; 1409 Tosco restored; cause was structure fire due to catastrophic failure of SW-47, which is now removed due to former removal of South Bay tap; eventID=9947</t>
  </si>
  <si>
    <t>TE-2013-065</t>
  </si>
  <si>
    <t>006/134, 006/135, 006/136</t>
  </si>
  <si>
    <t>ETL.4200</t>
  </si>
  <si>
    <t>WILSON-ORO LOMA</t>
  </si>
  <si>
    <t>Relayed - 12/08/13, 2341 Wilson-OroLoma open-ended after OroLoma CB-182 relayed, tested NG (eSLIC says it didn't test); no customer interruption; weather clear; 12/09/13, 0852 to 1657 OroLoma-ElNido sect cleared to repair COG at pole 33/11 (failed at the shoe); eventID=9948</t>
  </si>
  <si>
    <t>LB-2013-0836</t>
  </si>
  <si>
    <t>033/011</t>
  </si>
  <si>
    <t>Relayed - 12/13/13, 0017 Divide-Cabrillo #1 open-ended at Cabrillo (CB122 opened, remained open); no customer interruption; weather clear; 0702 line forced out due to single phase condition; SUS Surf; 1111 Surf restored; 1150 Divide-SurfJct cleared to repair COG bet twrs 4/63-64;  1838 line returned to service</t>
  </si>
  <si>
    <t>DW-2013-031</t>
  </si>
  <si>
    <t>004/063</t>
  </si>
  <si>
    <t>Santa Barbara</t>
  </si>
  <si>
    <t>Relayed - 12/16/13, 2007 Caribou #2-60kV relayed, tested NG (Caribou CB-42 failed to close either by automatics, by SCADA and manually w/in station, Protection suspects relay problem); SUS CrescentMills, Gansner, GraysFlat &amp; SpanishCreek; weather clear; fault 12 mi from Caribou &amp; 3 mi from Howells SW-11 towards Caribou; 2101 Gansner restored from Caribou-PlumasJct; 2020 Caribou-GraysFlat isolated due to broken xarm at pole 7/0; 2225 CrescentMills, GraysFlat &amp; SpanishCreek restored also using Caribou-PlumasJct 60kV as source; 12/17/13, 0029 Caribou-GraysFlat cleared; 1020 line returned to service after repair to broken xarm &amp; re-attach conductor (installed w/ over-tension at pole 7/2; conductor was down into under build 12kV (Bucks Creek 1103, ILIS 13-0082572); eventID=9981</t>
  </si>
  <si>
    <t>TM-2013-083</t>
  </si>
  <si>
    <t>007/000</t>
  </si>
  <si>
    <t>1/0-7,CU</t>
  </si>
  <si>
    <t>Plumas</t>
  </si>
  <si>
    <t>ETL.1990</t>
  </si>
  <si>
    <t>KERN-TEVIS-STOCKDALE</t>
  </si>
  <si>
    <t>PROC</t>
  </si>
  <si>
    <t>Relayed - 12/19/13, 1521 Kern-Tevis-Lamont relayed, did not test by design &amp; Kern-OldRiver #2 relayed, tested NG while crew working to transfer Kern-Tevis-Stockdale to new pole 0/10; on the trouble WheelerRidge-Lamont, Carnation 70kV tap, ArvinEdison &amp; Grimmway-Malaga 115kV taps de-energized; SUS OldRiver, ArvinEdison, Panama, CarnationDairy, Tevis, Lamont &amp; Grimmway-Malaga; weather clear; 1549 WheelerRidge-Lamont energized restoring Lamont; 1643 Tevis restored via D.O. back ties; 1721 OldRiver restored; 1744 Panama restored via D.O. back ties; 1756 Grimmway-Malaga tap energized restoring Grimmway-Malaga; 1905 Kern-Tevis-Lamont cleared to remove top phase of conductor from Kern-OldRiver #1 &amp; #2; 2128 Kern-OldRiver #2 &amp; Carnation tap returned to service; 2135 Carnation Dairy restored; 12/20/13, 0126 Kern-Tevis-Lamont &amp; ArvinEdison tap returned to service; 0239 Arvin Edison restored; 0239 Tevis restored normal; 0245 Kern-Tevis-Lamont returned normal; 0256 Arvin Edison(1) restored normal; eventID=9982</t>
  </si>
  <si>
    <t>MD-2013-061</t>
  </si>
  <si>
    <t>ETL.4020</t>
  </si>
  <si>
    <t>TESLA-TRACY</t>
  </si>
  <si>
    <t>Relayed, tested NG; SUS Ellis &amp; LeprinoFoods; weather clear; 2109 Ellis-StocktonJct sect cleared to repair downed 3/0 conductor bet poles 18/124-126 - balloons with wire streamers caused the wire separate</t>
  </si>
  <si>
    <t>TE-2014-001</t>
  </si>
  <si>
    <t>018/124-126</t>
  </si>
  <si>
    <t>Relayed, tested NG; SUS McSwain PH (offline); weather clear; 1048 to 1620 Exchequer-McSwain cleared to repair COG bet poles 12/3-4</t>
  </si>
  <si>
    <t>LB-2014-004</t>
  </si>
  <si>
    <t>012/003</t>
  </si>
  <si>
    <t>Forced out due single phasing caused by contact by excavator working in canal adjacent to Drake sub at 20/343; conductor down bet 20/343-344; SUS Harrington, Drake &amp; Dunnigan</t>
  </si>
  <si>
    <t>TM-2014-0373</t>
  </si>
  <si>
    <t>20/343-344</t>
  </si>
  <si>
    <t>ETL.8020</t>
  </si>
  <si>
    <t>SOLEDAD #2</t>
  </si>
  <si>
    <t>Relayed, tested NG; SUS Camphora; weather clear; 0243 Camphora restored; 0425 to 1057 line cleared to repair downed conductor laying on distribution under build at pole 8/164 (broken center phase insulators)</t>
  </si>
  <si>
    <t>ML-2014-001</t>
  </si>
  <si>
    <t>008/164</t>
  </si>
  <si>
    <t>Relayed, tested NG; SUS Kyoho, Ellis &amp; Leprino Foods; MOM StocktonA 115/12kV BK3; weather clear; 0822 StocktonJct-TracyJct-EllisJct cleared to repair 2 phases of down conductor bet twrs 26/177-179, adjacent to tower hit by crop duster in 2000</t>
  </si>
  <si>
    <t>TE-2014-004</t>
  </si>
  <si>
    <t>026/177-179</t>
  </si>
  <si>
    <t>Relayed, tested NG; SUS CarrizoPlains; weather clear; 1041 SLO-Carrizo PlainsJct cleared to re-attach downed conductor bet poles 29/176 &amp; 30/177 &amp; replace insulators at poles 29/175, 29/176 &amp; 30/177</t>
  </si>
  <si>
    <t>MD-2014-009</t>
  </si>
  <si>
    <t>029/176</t>
  </si>
  <si>
    <t>Relayed, tested NG; Gualala-MonteRio de-energized; rain, wind; MOM Gualala; SUS MonteRio, Mirabel, Wohler, SalmonCreek, FtRoss &amp; Annapolis; removed bark from conductor @ pole 4/1; 1224 to 1730 MonteRio-MirabelJct cleared to remove tree &amp; repair kingpin at pole 8/6 (Monte Rio-Fulton)</t>
  </si>
  <si>
    <t>FU-2014-009</t>
  </si>
  <si>
    <t>008/006</t>
  </si>
  <si>
    <t>Relayed, tested NG; SUS Cymric Cogen, Texaco N-Midway &amp; Texaco McKittrick; weather clear; carpole at 8/93, wire down, person trapped in truck w/ ~3kV induce voltage on 115kV due to nearby Diablo-Midway#2-500kV</t>
  </si>
  <si>
    <t>MD-2014-012</t>
  </si>
  <si>
    <t>008/093</t>
  </si>
  <si>
    <t>Relayed, tested NG; MOM Avena &amp; Frogtown; rain; 1608 MelonesJct-MelonesSwSta cleared to repair ET wire down (middle phase, conductor separated @ mid-span due to gunshot) bet twrs 6/35-36</t>
  </si>
  <si>
    <t>TE-2014-016</t>
  </si>
  <si>
    <t>006/036</t>
  </si>
  <si>
    <t>Relayed, did not test due to established non-test; SUS CedarCreek; CloverCreek &amp; Kilarc PHs separated; weather clear; contract crew moving center phase at pole 3/82 dropped conductor causing relay; no injuries</t>
  </si>
  <si>
    <t>RM-2014-019</t>
  </si>
  <si>
    <t>003/082</t>
  </si>
  <si>
    <t>ETL.4220</t>
  </si>
  <si>
    <t>WOODLEAF-PALERMO</t>
  </si>
  <si>
    <t>Relayed, tested NG; SUS Kanaka; Woodleaf, SlyCreek &amp; Forbestown PHs &amp; Deadwood Creek Gen separated; weather clear; top phase down on 3 pole structure w/ burned top at 4/43; failed insulator went to grd thru guy, xarm came down, arc flash ignited a fire</t>
  </si>
  <si>
    <t>TM-2014-029</t>
  </si>
  <si>
    <t>004/043</t>
  </si>
  <si>
    <t>Butte</t>
  </si>
  <si>
    <t>Relayed, tested NG; SUS LostHills, BadgerHill PP &amp; LasPerillas PP; MOM TulareLake; weather clear; 1603 LasPerillas-TulareLake cleared to repair COG at pole 7/108 &amp; remove bird's nest @ ED level</t>
  </si>
  <si>
    <t>FR-2014-032</t>
  </si>
  <si>
    <t>007/108</t>
  </si>
  <si>
    <t>Relayed, tested NG; SUS Alleghany, PikeCity &amp; ColumbiaHill; weather clear; 1212 ColumbiaHillJct-Alleghany returned to service after crew removed black oak tree &amp; repaired ET &amp; 12kV wire down at pole 9/243</t>
  </si>
  <si>
    <t>TM-2014-042</t>
  </si>
  <si>
    <t>009/243</t>
  </si>
  <si>
    <t>Nevada</t>
  </si>
  <si>
    <t>ETL.7100</t>
  </si>
  <si>
    <t>HUMBOLDT BAY-RIO DELL JCT</t>
  </si>
  <si>
    <t>Relayed, tested NG; SUS EelRiver &amp; Newburg (due to autos not being re-set from outage event (WPE) last June 23); fog; 2100 EelRiver Tap cleared to repair ET wire down bet poles 2/0-1 eventID=10408 &amp; 10426 (WPE)</t>
  </si>
  <si>
    <t>HM-2014-013</t>
  </si>
  <si>
    <t>002/000-001</t>
  </si>
  <si>
    <t>ETL.8010</t>
  </si>
  <si>
    <t>SOLEDAD #1</t>
  </si>
  <si>
    <t>Relayed, tested NG; rain &amp; Soledad #2-60/12kV xfmr open-ended on low side; SUS Gonzales; 1917 Gonzales xfrd to Soledad#2; 1924 Soledad-Gonzales cleared to replace pole 0/12 (car pole) &amp; repair ET wire down bet poles 0/11-13</t>
  </si>
  <si>
    <t>ML-2014-012</t>
  </si>
  <si>
    <t>000/011-013</t>
  </si>
  <si>
    <t>Relayed, did not test by design; found trees in line 4 miles out of Kilarc PH caused by 3rd party loggers; 1205 Kilarc-CloverCreek cleared to repair two phases of ET wire down at poles 4/106-107</t>
  </si>
  <si>
    <t>RM-2014-027</t>
  </si>
  <si>
    <t>004/106</t>
  </si>
  <si>
    <t>1/0-6/1,ACSR</t>
  </si>
  <si>
    <t>Relayed, tested NG; SUS BearValley, IndianFlat, SaxonCreek, Yosemite &amp; Arch Rock; lightning; 1817 IndianFlat-Yosemite cleared to repair ET wire down bet twrs 38/224-225</t>
  </si>
  <si>
    <t>LB-2014-030</t>
  </si>
  <si>
    <t>038/224</t>
  </si>
  <si>
    <t>3/0-6/1,ACSR</t>
  </si>
  <si>
    <t>ETL.7200</t>
  </si>
  <si>
    <t>JEFFERSON-LAS PULGAS</t>
  </si>
  <si>
    <t>Relayed, tested NG; SUS Woodside; MOM LasPulgas; weather clear; 2117 Jefferson-Woodside cleared to repair ET wire down (&amp; ED wire down) &amp; pole damage caused by falling tree bet poles 0/19 &amp; 1/20</t>
  </si>
  <si>
    <t>SA-2014-0655</t>
  </si>
  <si>
    <t>000/019 &amp; 001/020</t>
  </si>
  <si>
    <t>ETL.5990</t>
  </si>
  <si>
    <t>GATES-MIDWAY</t>
  </si>
  <si>
    <t>Relayed, tested NG; Gates 500/230kV BK11 relayed, locked out; no customer interruption; weather clear; 1241 line cleared to repair downed 'A' phase bet twrs 1/8 &amp; 2/9 &amp; damaged twrs 1/5 to 3/14 due to 3rd party fire (almond orchard)</t>
  </si>
  <si>
    <t>MD-2014-033</t>
  </si>
  <si>
    <t>001/008 &amp; 002/009, 001/005 to 003/014</t>
  </si>
  <si>
    <t>Relayed, tested NG; SUS Antelope, BerrendaA, BerrendaC &amp; Cholame; MOM DevilsDen; weather clear; 3rd party vehicle contact broke guy wire, 3 phases of ET wiredown bet poles 004/57-58 (just outside Antelope sub)</t>
  </si>
  <si>
    <t>FR-2014-046</t>
  </si>
  <si>
    <t>004/057-058</t>
  </si>
  <si>
    <t>Relayed, tested NG; SUS Anita, Capay &amp; Headgate Metering; weather clear; 1125 Headgate Tap cleared to repair ET wire down bet poles 0/3-10</t>
  </si>
  <si>
    <t>TM-2014-052</t>
  </si>
  <si>
    <t>000/003-010</t>
  </si>
  <si>
    <t>ETL.1980</t>
  </si>
  <si>
    <t>KERN-ROSEDALE</t>
  </si>
  <si>
    <t>Relayed, tested NG due to carpole at 0/10 (tanker truck struck 2 poles outside KernPP, ET wire down); SUS Rosedale &amp; Texaco-Rosedale; weather clear; line returned to service after pole 0/9 reframed &amp; pole 0/10 &amp; ET wire down bet poles 0/9-11 replaced</t>
  </si>
  <si>
    <t>MD-2014-036</t>
  </si>
  <si>
    <t>000/009-011</t>
  </si>
  <si>
    <t>ETL.6640</t>
  </si>
  <si>
    <t>COTTONWOOD-BENTON #1</t>
  </si>
  <si>
    <t>Relayed, tested NG; SUS Anderson &amp; Girvan; weather clear; 1721 Anderson-Girvan cleared to repair ET wire down between poles 10/246-247; FIRE RETARDANT DROPPED ON POLE 10/247 CAUSED 3 INSULATORS TO FLASH, DAMAGING INSULATORS &amp; CAUSING WIRE DOWN</t>
  </si>
  <si>
    <t>RM-2014-044</t>
  </si>
  <si>
    <t>010/246-247</t>
  </si>
  <si>
    <t>Relayed, tested NG due to carpole (semi-truck) @ 9/177; SUS ElkCreek, WillowsA &amp; StonyGorge cogen (offline); weather clear; 0735 OrlandoBJct-ElkCreekJct cleared to replace pole 9/177 &amp; repair ED &amp; ET wire down bet poles 9/176-178</t>
  </si>
  <si>
    <t>TM-2014-059</t>
  </si>
  <si>
    <t>009/176-178</t>
  </si>
  <si>
    <t>Relayed, did not test by design; King Fire (20K acres) in area; FrenchMeadows &amp; HellHole PHs; no customer interruption; 10/02/14, 2154 line returned to service after crews repaired damage caused by King Fire (replaced 34 poles &amp; ~6,000 feet of conductor)</t>
  </si>
  <si>
    <t>VD-2014-051</t>
  </si>
  <si>
    <t>005/110 (est)</t>
  </si>
  <si>
    <t>Relayed, tested NG; SUS Carlotta &amp; Humboldt Redwood; rain; 0414 RioDellJct-CarlottaJct energized restoring Carlotta &amp; Humboldt Redwood Company; 0956 to 1353 CarlottaJct-Bridgeville cleared to repair ET wire down (center phase) bet poles 37/2 &amp; 37/3 due to tree failure</t>
  </si>
  <si>
    <t>HM-2014-021</t>
  </si>
  <si>
    <t>037/002 &amp; 037/003</t>
  </si>
  <si>
    <t>Relayed, tested NG; SUS McKittrick, Celeron &amp; MidwayPipelineSouth; lightning, rain; replaced pole 26/414 that failed due to pole fire &amp; re-hung downed conductor</t>
  </si>
  <si>
    <t>MD-2014-052</t>
  </si>
  <si>
    <t>026/414</t>
  </si>
  <si>
    <t>ETL.3820</t>
  </si>
  <si>
    <t>STANISLAUS-MANTECA #2</t>
  </si>
  <si>
    <t>Relayed, tested NG; no customer interruption; rain; 1402 Stanislaus-RiverbankJct cleared to replace a cotter pin on tower 34/205 &amp; rehang downed conductor bet twrs 34/205-206; 1705 llne returned normal</t>
  </si>
  <si>
    <t>TE-2014-047</t>
  </si>
  <si>
    <t>034/205-206</t>
  </si>
  <si>
    <t>ETL.8000</t>
  </si>
  <si>
    <t>SMARTVILLE-NICOLAUS #2</t>
  </si>
  <si>
    <t>Relayed, tested NG; SUS Beale AFB #1 60kV Tap; rain; 1558 WheatlandJct-Nicolaus cleared to replace pole 21/439 &amp; replace burnt conductor at pole 21/439, due to pole fire damage; 2357 line returned normal</t>
  </si>
  <si>
    <t>TM-2014-075</t>
  </si>
  <si>
    <t>021/439</t>
  </si>
  <si>
    <t>Relayed, tested OK; Elk-BigRiver relayed, tested NG; MOM BigRiver; rain, wind (declared MED); 1449 BigRiver-Elk cleared to repair ET wire down at pole 12/0 due to failed tree</t>
  </si>
  <si>
    <t>FU-2014-062</t>
  </si>
  <si>
    <t>012/000</t>
  </si>
  <si>
    <t>Relayed, tested NG; SUS E-Quincy &amp; Plumas-Sierra; Sierra Pacific &amp; Marble Tie separated; storm, declared MED; line returned normal after crew repaired 3 phases of ET wire down bet  poles 09/10-11 &amp; 1 phase at pole 09/12</t>
  </si>
  <si>
    <t>TM-2014-086</t>
  </si>
  <si>
    <t xml:space="preserve"> 009/010</t>
  </si>
  <si>
    <t>397.5-26/7,ACSR</t>
  </si>
  <si>
    <t>Relayed, tested NG; wind, rain (declared MED); 70kV conductor (including underbuild) down as well as two poles outside Cuyama; SUS Cuyama #2-70/12kV xfmr (292) due to loss of underbuild</t>
  </si>
  <si>
    <t>MD-2014-057</t>
  </si>
  <si>
    <t>ETL.2140</t>
  </si>
  <si>
    <t>LIVE OAK-KERN OIL</t>
  </si>
  <si>
    <t>Relayed, tested NG; SUS Vedder, PosoMtn &amp; Oxy Kern-Front; rain; on trouble Kern-Magunden-Witco open-ended; 1307 line in service, replaced top phase jumper at twr 9/67; 1321 Vedder tap cleared to replace twrs 3/52, 4/56 &amp; 4/57 &amp; ET wire down damaged by storm</t>
  </si>
  <si>
    <t>MD-2014-058</t>
  </si>
  <si>
    <t xml:space="preserve">003/052, 004/056 &amp; 004/057, 009/067 </t>
  </si>
  <si>
    <t>Relayed, tested NG; SUS SpanishCreek, CrescentMills, GraysFlat &amp; Gansner; snow; GraysFlat-SpanishCreek cleared to repair ET wire down bet poles 18/27-29, 19/0 &amp; 19/10; 12/13/14; crew replaced span bet poles 20/12-13</t>
  </si>
  <si>
    <t>TM-2014-087</t>
  </si>
  <si>
    <t>019/488 (est)</t>
  </si>
  <si>
    <t>Relayed, tested NG; SUS GraysFlat, E-Quincy, Gansner &amp; SPI Quincy (off-line); snow; 1036 SpanishCreek-GraysFlat cleared to repair ET wire down bet poles 18/2 &amp; 19/0; 1313 SpanishCreek-Keddie cleared to repair ET wire down bet poles 0/27-28</t>
  </si>
  <si>
    <t>TM-2014-096</t>
  </si>
  <si>
    <t>000/027</t>
  </si>
  <si>
    <t>ETL.8550</t>
  </si>
  <si>
    <t>CARUTHERS-LEMOORE NAS-CAMDEN</t>
  </si>
  <si>
    <t>Relayed, tested NG; no customer interruption; heavy fog; 12/14/14, 0457 found COG at pole 15/07 between Camden SW-13 &amp; CamdenJct SW-25; 1021 line in service after ET wire down replaced</t>
  </si>
  <si>
    <t>FR-2014-073</t>
  </si>
  <si>
    <t>015/007</t>
  </si>
  <si>
    <t>ETL.6610</t>
  </si>
  <si>
    <t>CORTINA #4</t>
  </si>
  <si>
    <t>Relayed, tested NG; SUS Maxwell &amp; Rice; rain; 0626 to 2301 Cortina-Maxwell cleared to replace pole 2/43 due to carpole &amp; 400' of ET wire down</t>
  </si>
  <si>
    <t>TM-2014-097</t>
  </si>
  <si>
    <t>002/043</t>
  </si>
  <si>
    <t>Relayed, did not test as designed; fog; 0510 line manually tested NG; 1608 line returned to service normal, re-sleeved 3 sections of conductor down due to fatigue of vertical connection at pole 50/1</t>
  </si>
  <si>
    <t>FR-2014-074</t>
  </si>
  <si>
    <t>050/001</t>
  </si>
  <si>
    <t>ETL.3140</t>
  </si>
  <si>
    <t>OAKLAND J-GRANT</t>
  </si>
  <si>
    <t>Relayed, tested NG; SUS Owens Brockway; high winds; 1550 to 1719 section cleared to repair downed conductor due to tree contact between poles 0/10-11</t>
  </si>
  <si>
    <t>NE-2014-010</t>
  </si>
  <si>
    <t>000/010-011</t>
  </si>
  <si>
    <t>ETL.8060</t>
  </si>
  <si>
    <t>SPAULDING-SUMMIT</t>
  </si>
  <si>
    <t>Relayed, tested NG; SUS CiscoGrove, Tamarack &amp; Summit; extreme winds &amp; bitterly cold temps; large tree fell thru conductor w/ 5 poles (3/127, 3/128, 3/129, 3/130 &amp; 3/131 broken &amp;  on ground, &amp; COG</t>
  </si>
  <si>
    <t>VD-2014-085</t>
  </si>
  <si>
    <t>003/129</t>
  </si>
  <si>
    <t>ETL.8120</t>
  </si>
  <si>
    <t>STOCKTON A-WEBER #1</t>
  </si>
  <si>
    <t>Forced out due car pole &amp; ET wire down AT POLE A5/132 TWD A4/131 - NO CB RELAY DUE TO LINE NORMALLY OPEN ENDED; SUS Ragu, Cherokee &amp; Waterloo</t>
  </si>
  <si>
    <t>TE-2014-052</t>
  </si>
  <si>
    <t>A05/132 &amp; A04/131</t>
  </si>
  <si>
    <t>ETL.6150</t>
  </si>
  <si>
    <t>ALMENDRA JCT-NICOLAUS</t>
  </si>
  <si>
    <t>Forced out due to single phasing; SUS Tudor &amp; Barry; 1442 to 1915 Tudor-ENicolaus cleared to repair ET wire down (center phase) bet poles 19/400-401</t>
  </si>
  <si>
    <t>TM-2014-101</t>
  </si>
  <si>
    <t>019/400-401</t>
  </si>
  <si>
    <t>Relayed - 01/12/15, 1155 Cortina #4-60kV relayed, tested NG; SUS Maxwell (1,136, 124,417) &amp; Rice (1,002, 18.036); weather clear; 1212 Rice restored from alternate source; PG&amp;E phase AC to ground, 14.8 mi from Cortina near structure 14/234 (+/- 0.5 mi); 1327 Cortina-Colusa returned to service restoring Maxwell; 1336 to 2321 MaxwellJct-Delevan cleared to replace damaged pole B-15/253 due to car pole; ET wire down</t>
  </si>
  <si>
    <t>TM-2015-002</t>
  </si>
  <si>
    <t>B15/253, 014/234</t>
  </si>
  <si>
    <t>ETL.7030</t>
  </si>
  <si>
    <t>HAT CREEK #1-WESTWOOD</t>
  </si>
  <si>
    <t>Relayed - 02/06/15, 0024 HatCreek #1-Westwood 60kV relayed, tested NG; SUS MegaHatCreek , Halls Flat &amp; Bogard (9); storm; 0356 HatCreek #1-Bogard manually tested NG to open Bogard SW-37; 0401 Westwood-Bogard manually tested NG to open Bogard SW-37, hence trouble on both sides of Bogard SW-37; trees down in line affecting multiple structures; 02/10/15, 0101 HatCreek #1-Bogard returned to service restoring MegaHatCreek, Halls Flat &amp; Bogard after crews made repairs to poles: 18/349, 18/351, 25/484, 25/487, 25/489, 26/510 to 26/512, 26/514 to 26/518, 27/520 to 27/527, 27/530, 32/621 to 32/627 &amp; 32/632; 1908 Bogard-Westwood cleared to repair poles: 38/748, 39/751, 39/765, 40/766, 40/768, 40/770 to 40/773, 40/776, 40/768; 2228 line returned normal</t>
  </si>
  <si>
    <t>RM-2015-006</t>
  </si>
  <si>
    <t>018/349</t>
  </si>
  <si>
    <t>4/0-7,CU</t>
  </si>
  <si>
    <t>Lassen</t>
  </si>
  <si>
    <t>Relayed - 02/06/15, 0814 Gualala-MonteRio 60kV relayed, tested NG; MonteRio-FtRoss tested OK; Gualala transferred on trouble to its alt source; MOM FtRoss (637), SalmonCreek (1,720) &amp; Gualala (3,710); SUS Annapolis (230); storm;; fault ABC, 36 mi from MonteRio near pole 50/2 (+/- 1.0 mi); 0951 FtRoss-Annapolis energized restoring Annapolis; 1258 Annapolis-Gualala tested NG from the Elk source; MOM Garcia, PtArena &amp; Gualala; 1514 found tree in line &amp; all 3 phases are down on ground bet poles 53/9 &amp; 54/0; Gualala-Annapolis has been cleared to make repairs; 1904 Gualala-Annapolis &amp; line returned to service after crew repaired down conductor</t>
  </si>
  <si>
    <t>FU-2015-005</t>
  </si>
  <si>
    <t>053/009</t>
  </si>
  <si>
    <t>ETL.6140</t>
  </si>
  <si>
    <t>VACA-TESLA</t>
  </si>
  <si>
    <t>Relayed - 02/06/15, 0857 Vaca-Tesla 500kV &amp; Vaca 500/230kV BK12 relayed, did not test by design; no customer interruption; storm; 0935 line manually tested NG; C-G (relay B-G), 1 to 2 mi from VD; no bk diff or high side relay opn, only low side grd instantaneous-BK may be restored (BK overtrip similar to Gates &amp; all bks under investigation &amp; setting changes made as needed); 1046 BK12 returned to service, no trouble found; 1355 Vaca-Tesla cleared to repair broken insulator &amp; re-attach conductor bet twrs 0/3-4; Vaca-Tesla 500kV line Series CAP BK2 at Vaca has a pole disagreement &amp; close coil trouble; 02/07/15, 0206 line returned to service; 02/09/15, 1635 CAP BK2 returned to service, repaired pole disagreement alarm wiring</t>
  </si>
  <si>
    <t>VD-2015-011</t>
  </si>
  <si>
    <t>000/003-004</t>
  </si>
  <si>
    <t>Relayed – 02/06/15, 0918 Caribou-Westwood relayed, tested NG; storm; SUS LMUD, BigMeadows (2,597), Chester (1,647), CollinsPine (offline) &amp; HamiltonBranch (2,320); A- C fault 18.5 mi from Caribou PH bet HamBranch &amp; UltraPwrJct near pole 018/366, +/- 1.5 mi; HatCreek #1-Westwood out so no back feed available; poles 6/126-130 need replacement; 02/08/15, 1822 Caribou-BigMeadows energized restoring BigMeadows, repaired NG splices &amp; reframed poles bet 2/35-40; 2358 BigMeadows-HamBranch tested OK, reconnected conductor at pole 9/187, reframed poles 9/188-189; 02/09/15, 0011 HamBranch restored; 0026 HamBranch-Chester manually tested NG; 1021 HamBranch-Chester sect returned to service after crew removed tree limb @ pole 9/202 restoring Chester &amp; CollinsPine; 02/09/15, 2210 HamBranch-Westwood sect returned to service making line normal after crews replaced pole 18/367, reframed poles 18/364 &amp; 18/365 &amp; 18/368 thru 18/371; 02/10/15, 1141 Caribou-Westwood has returned to service</t>
  </si>
  <si>
    <t>TM-2015-007</t>
  </si>
  <si>
    <t>009/187</t>
  </si>
  <si>
    <t>795-54/7,ACSR</t>
  </si>
  <si>
    <t>ETL.6490</t>
  </si>
  <si>
    <t>COLGATE-GRASS VALLEY</t>
  </si>
  <si>
    <t>Relayed - 02/06/15, 1155 Colgate-GrassValley relayed, tested NG; MOM GrassValley (3,369 customers restored by autos via alt source Drum-GrassValley-Weimar); rain, wind; ABC fault 3.4 mi from ColgateSwSta near pole 003/081 (+/- 1 mi); tree thru line bet poles 3/81-82; pole 3/81 is broken &amp; on ground, ET wire down bet 3/80-85; ETOR 02/07/15; 02/07/15, 2122 Colgate-BirchvilleJct work complete - replaced pole 3/81, reframed pole 3/82 &amp; repaired down conductor between poles 3/80 and 3/85; 2143 line section remotely tested OK from GrassValley; 02/08/15, 0048 line returned to normal service; eventID=10886</t>
  </si>
  <si>
    <t>TM-2015-011</t>
  </si>
  <si>
    <t>Relayed - 02/06/15, 1234 Colgate-Alleghany relayed, tested NG after relaying, testing OK @ 1219; MOM ColumbiaHill (1,131) after Colgate-ColumbiaHill energized @ 1238; SUS PikeCity (437) &amp; Alleghany (1,230); wind, rain; AB fault, 8 mi from ColgateSwSta bet ColumbiaHill &amp; PikeCity near pole 007/209, +/- 2 mi; 1745 ColumbiaHill-PikeCity cleared to repair 3 phases of ET wire down at pole 10/283; 2353 CH-PC in service after repairing down conductor at 10/283; 02/07/15, 0056 PikeCity-Alleghany returned to service after patrol found no trouble, restoring Alleghany; 0106 PikeCity restored; eventID=10885</t>
  </si>
  <si>
    <t>TM-2015-013</t>
  </si>
  <si>
    <t>010/283</t>
  </si>
  <si>
    <t>Relayed - 02/06/15, 1606 PhiloJct-Elk 60kV relayed, tested NG; MOM Philo (2,163); wind, rain; ABC fault 23.8 mi from PhiloJct near pole 24/0, +/- 0.2 mi; found broken poles &amp; ET wire down bet 24/1 &amp; 24/0; 02/07/15, 2147 PhiloJct-Elk section returned to service after repair to downed conductor between poles 24/0-1; eventID=10878</t>
  </si>
  <si>
    <t>FU-2015-007</t>
  </si>
  <si>
    <t>024/000</t>
  </si>
  <si>
    <t>Relayed - 02/06/15, 2155 Mendo-Willits-FtBragg relayed, tested NG; SUS FtBragg (FB, 8,273); wind &amp; rain; ABC fault 7 mi from FB near pole 35/9, +/- 3 mi; 02/07/15, 0722 line returned to service after crew repaired ET wire down bet poles 34/1-2 due to tree failure; 0728 FB restored; eventID=10879</t>
  </si>
  <si>
    <t>FU-2015-008</t>
  </si>
  <si>
    <t>034/001</t>
  </si>
  <si>
    <t>Relayed - 02/07/15, 1118 Colgate-Alleghany 60kV relayed, tested NG; weather cloudy; 1122 Colgate-PikeCity manually tested OK; MOM (&lt;5 mins) Columbia Hill (1,131) &amp; PikeCity (437); SUS Alleghany (1,230); unconfirmed reports of wire down 6 poles from Pike City to Alleghany; fault location delayed: remote access dial up problems; 1207 reports of damage to pole 20/555; 1426 PlumValley-BuhlRanch cleared to re-attach conductor to pole 20/555; CLEAN BREAK AT JUMPER, CONDUCTOR x-PHASED, MADE CONTACT W/ POLE &amp; STARTED A FIRE - POLE SNAPPED AS A RESULT; 2319 PlumValley-Alleghany returned to service restoring Alleghany; eventID=10883</t>
  </si>
  <si>
    <t>TM-2015-019</t>
  </si>
  <si>
    <t>020/555</t>
  </si>
  <si>
    <t>Relayed - 02/08/15, 2100 PhiloJct-Philo section of PhiloJct- Elk 60 kV relayed, tested OK; MOM Philo (2,163); on the trouble Philo-Elk remained de-energized; wind &amp; rain; A-B fault 15.5 mi from Elk or 2.5 mi from Philo Tap twd Elk near pole 21/5, +/- 1.0 mi; 02/09/15, 02/09/15, 0230 Philo-GreenwoodRoad section cleared to repair 3 phases of ET wire down at pole 21/11 and one phase of downed conductor at pole 22/0; 0909 Philo-Elk section manually tested OK; 0910 Elk restored; eventID=10909</t>
  </si>
  <si>
    <t>FU-2015-016</t>
  </si>
  <si>
    <t xml:space="preserve"> 022/000</t>
  </si>
  <si>
    <t>Lakeville</t>
  </si>
  <si>
    <t>Relayed - 02/08/15, 2118 Mendo-Willits-FtBragg relayed, tested NG; SUS FtBragg (8,273) &amp; BigRiver (2,699); wind &amp; rain; A-G 19.4 mi from Mendo near pole 19/5, +/- 1.0 mi; 02/09/15, 0420 EastHill-McGuireMill cleared to remove tree limb &amp; 100' fir tree, caused 3 phases of ET wire down at pole 19/0 w/ under build trouble; 1638 McGuireMillJct-FtBragg section cleared to repair ET wire down bet poles 31/3-4 (canyon); 02/10/15, 1654 Mendo-W-FB (McGuireMillJct-FtBragg) returned to service; eventID=10901</t>
  </si>
  <si>
    <t>FU-2015-013</t>
  </si>
  <si>
    <t>031/003</t>
  </si>
  <si>
    <t>Relayed - 02/08/15, 2251  Tesla-SchulteSwSta #1-115kV relayed, tested NG; SUS AEC Site 300; wind &amp; rain; PG&amp;E phase B-G on initial fault &amp; 3-Phase on NG line test, 6.6 mi from Tesla near pole 0/3 on AEC 115kV tap (accuracy of loc=high); reports of 2 broken poles, 2/2 &amp; 2/3 w/ 3 phases of ET wire down on AEC Site #115kV Tap beyond SW-145; 02/09/15, 0606 line restored to service after AEC Site #2-115kV Tap SW-145 was opened to isolate trouble; 1955 AEC Site #2 Tap returned to normal restoring  AEC Site 300 after crews made repairs to poles 2/2 &amp; 2/3; eventID=10903</t>
  </si>
  <si>
    <t>TE-2015-008</t>
  </si>
  <si>
    <t>002/002 &amp; 002/003, 000/003</t>
  </si>
  <si>
    <t>Relayed - 02/09/15, 1424 PhiloJct-Elk relayed, tested NG; Elk-Gualala &amp; FtBragg-Elk de-energized on the trouble; SUS Elk, BigRiver, FortBragg, &amp; Philo; MOM PtArena &amp; Garcia; high winds; A-B-C 18.5 mi from PhiloJct twd Philo Tap near pole 8/4, +/- 1.0 mi; 1700 PhiloJct-Philo section cleared to repair 3 spans of ET wire down between poles 18/9 &amp; 18/11 due to tree contact; 2308 Philo restored; 2355 Philo-Elk section returned to service; 02/10/15, 0043 Elk restored; 0052 FtBragg-Elk energized restoring FtBragg &amp; Big River; 0102 line returned normal; eventID=10910</t>
  </si>
  <si>
    <t>FU-2015-018</t>
  </si>
  <si>
    <t>018/010</t>
  </si>
  <si>
    <t>ETL.1930</t>
  </si>
  <si>
    <t>KERN-KERN FRONT</t>
  </si>
  <si>
    <t>Relayed - 02/10/15, 0402 Kern-KernFront 115kV relayed, tested NG; KERN CB-272 WAS SLOW TO OPEN so TROUBLE BACKED UP INTO KERN PP 115KV BUS CAUSING #1 BUS SECTs D &amp; E &amp; #2 BUS SECT D TO CLEAR FAULT (see eventID=10664 for similar operation of CB on 10/24/14); Kern 115kV bus #1 sect D &amp; E, bus #2 section D, Lamont #1 &amp; #2-115kV bus, Kern #1-115/60kV xfmr, Kern #6 &amp; #7-115/21kV xfmrs, 7thStandard-Kern, Kern-Tevis-Stockdale, Kern-Tevis-Stockdale-Lamont, AdobeSwSta-Lamont, Kern-Westpark #2, Lamont-Grimmway-Malaga, Westpark-Magunden 115kV lines, Kern 70kV bus #1, Kern-OldRiver #1 &amp; Kern-Fruitvale 70kV lines de-energized on the trouble; SUS KernFront cogen, DoubleC cogen, HighSierra cogen, BadgerCreek cogen, Westpark #2 &amp; #3-115/12kV xfmrs, BearMtn cogen &amp; CalWater; MOM 7thStandard, Tevis, Stockdale #1 &amp; #4-115/12kV xfmrs, ArvinEdison, Lamont, Grimmway-Malaga, Regulus PV Solar, Adobe PV, Columbus &amp; BolthouseFarms; weather clear; 0444 Kern-Westpark #2-115kV energized restoring Westpark #2 &amp; #3-115/12kV xfmrs.  0511 Westpark to Columbus section energized restoring Bear Mountain cogen &amp; CalWater; 0854 Kern-KernFront cleared to repair broken &amp; flashed insulators at pole 11/167; 1901 Kern-KernFront returned to service restoring KernFront cogen, DoubleC cogen, HighSierra cogen &amp; BadgerCreek cogen; eventID=10902</t>
  </si>
  <si>
    <t>MD-2015-004</t>
  </si>
  <si>
    <t>011/167</t>
  </si>
  <si>
    <t>Relayed - 02/15/15, 1737 Caribou #2-60kV relayed, tested NG; SUS GraysFlat, SpanishCreek &amp; Gansner; weather clear; 1757 Gansner restored; 1845 GraysFlat &amp; SpanishCreek restored; 2317 Caribou-GraysFlat cleared to repair 2 phases of ET wire down due to tree in line at structure 16/17 (60kV into 4kV); ETOR 02/16/15; 02/17/15, 0135 line returned to service; eventID=10927</t>
  </si>
  <si>
    <t>TM-2015-021</t>
  </si>
  <si>
    <t>016/017</t>
  </si>
  <si>
    <t>Relayed - 02/23/15, 0719 RioDellJct-Bridgeville relayed, tested NG; SUS Humboldt Redwood &amp; Carlotta; windy; C-G fault, 2.9 mi from Bridgeville near pole 37/7, +/- 0.3 mi; 0902 RioDellJct-CarlottaJct manually tested OK, restoring Carlotta &amp; Humboldt Redwood; 1645 Bridgeville-Carlotta tested OK; 1717 line returned normal, however, 1727 RioDellJct CB-22 forced out to add SF6 gas; 1819 CB-22 returned &amp;  line returned normal; repaired ET wire down bet poles 37/6-7 after tree fell into line, &amp; added SF6 gas to CB-22; eventID=10926</t>
  </si>
  <si>
    <t>HM-2015-006</t>
  </si>
  <si>
    <t>037/006-007</t>
  </si>
  <si>
    <t>ETL.2170</t>
  </si>
  <si>
    <t>MADISON-VACA</t>
  </si>
  <si>
    <t>Relayed - 02/28/15, 0613  Madison-Vaca relayed tested NG; SUS Madison; weather clear; no SCADA switching at Madison; A-G fault, 6.5 mi from Vaca, +/- 2 mi; 0755 Madison restored via RioOso-Woodland #1; 2058 line returned to svc, repaired ET wire down at tower 47/290; per TLine specialist, appears that there was contact by a bird streamer or nesting material; eventID=10941</t>
  </si>
  <si>
    <t>VD-2015-018</t>
  </si>
  <si>
    <t>047/290</t>
  </si>
  <si>
    <t>477-24/7,ACSS</t>
  </si>
  <si>
    <t>Solano</t>
  </si>
  <si>
    <t>Relayed - 03/07/15, 0911 Atascadero-Cayucos relayed, tested NG; no customer interruption, although wire came down across 12kV underbuild de-energizing customers; 1112 to 1752 line cleared to repair ET wire down (failed mid-span between poles 8/73-74, apparent corrosion just outside armor rod -sent to Asset Strategy for analysis; CAUSED 5285 FUSES TO BLOW &amp; sustained outage to 42 customers on Cayucos 1102 (CAIDI-246 minutes); eventID=</t>
  </si>
  <si>
    <t>DW-2015-005</t>
  </si>
  <si>
    <t>008/073</t>
  </si>
  <si>
    <t>Relayed - 03/14/15, 0526 Caribou #2-60kV relayed, tested NG; SUS SpanishCreek (906, 146,772), GraysFlat (123, 15,990) &amp; Gansner (1,717, 104,737); rain; 0627 Gansner restored via distribution switching; 0736 Caribou-GraysFlat tested OK restoring GraysFlat; 0808 SpanishCreek-BlackHawk tested OK restoring SpanishCreek; ABC fault 19.3 miles from Caribou near pole 19/11 or 1/15 (patrol should start at Grays Flat out twd Spanish Creek or Elizabethtown), +/- 1 mi; 1026 to 1343 GraysFlat-SpanishCreek cleared to remove tree &amp; replace 1 span of 3 phase conductor bet poles 19/14-15; eventID=10974</t>
  </si>
  <si>
    <t>TM-2015-024</t>
  </si>
  <si>
    <t>019/500 (est)</t>
  </si>
  <si>
    <t>Relayed, tested NG; SUS Chicago Park PH (off-line); DutchFlat #1 PH separated; weather clear; 1432 to 2034 ChicagoPark-Higgins cleared to repair ET wire down at twr 23/180 -pine tree outside ROW failed</t>
  </si>
  <si>
    <t>VD-2015-022</t>
  </si>
  <si>
    <t>023/180</t>
  </si>
  <si>
    <t>Relayed -- 03/30/15, 0828 Bellota-Weber relayed, tested NG after carpole on Weber-MormonJct &amp; failure of Weber CB-12 to clear fault; Weber-Tesla open ended momentarily at Weber; StocktonA-Weber #1, 2 &amp; 3, Weber-MormonJct &amp; Weber #1 de-energized; MOM multiple subs in area &amp; SUS Mormon sub &amp; Weber 1102; ET wire down outside Mormon (carpole) &amp; Weber subs (CB-12); eventID=11014 &amp; 11016</t>
  </si>
  <si>
    <t>TE-2015-012</t>
  </si>
  <si>
    <t>000/004-000/008</t>
  </si>
  <si>
    <t>Relayed - 04/07/15, 1638 Weedpatch-SanBernard relayed, tested NG; SUS Arvin (574, 18,942); Orion separated; rain; electromech relays at SanBernard CB32 so no fault data; Weedpatch CB42 is N.O. summer setup; 1711 Weedpatch-Orion tested OK, restoring Arvin; 1812 Orion restored; patrol in progress; fault info from remote Wheeler CB42: 2.5 MI FROM SAN BERNARD CB32 TOWARDS ORION PV TAP; 2009 SanBernard-OrionJct cleared to replace pole fire at 6/111 w/ ET wire fallen into 12kV u-build; 2011 Orion paralleled; 04/08/15, 0408 line returned normal; eventID=11063</t>
  </si>
  <si>
    <t>MD-2015-017</t>
  </si>
  <si>
    <t>006/111</t>
  </si>
  <si>
    <t>ETL.1923</t>
  </si>
  <si>
    <t>OLIVE SW STA-SMYRNA</t>
  </si>
  <si>
    <t>Relayed - 04/12/15, 0931 OliveSwSta-Smyrna relayed, tested NG; Corcoran-OliveSS &amp; Olive-WhiteRiver de-energized; SUS Atwell, WhiteRiver PV, WhiteRiver West, Alpaugh, Alpaugh-N &amp; Quebec; weather clear; 0942 Corcoran-OliveSS energized from Corcoran restoring Quebec, Alpaugh &amp; Alpaugh-N; FIRST FAULT: A-G FAULT, THEN A-C -G  WHEN LINE TESTED AFTER  15 secs, 10 MILES FROM SMYRNA TWD OLIVE SS, 1. 5 MI FROM OLIVE SS TWD ATWELL PV JCT TAP (near pole 57/434 on OliveSS-Smyrna, +/- 1 mile); 1205  OliveSS-WhiteRiver energized restoring WhiteRiver PV &amp; WhiteRiver West; 1246 Smyrna CB112 closed to open AtwellJct SW197 energizing Atwell; 1336 OliveSS-AtwellJct cleared to repair ET wire down bet twrs 57/436-437; 1348  OliveSS 115kV bus returned normal; 2012 line returned normal; eventID=11037</t>
  </si>
  <si>
    <t>FR-2015-017</t>
  </si>
  <si>
    <t>057/434, 057/436-437</t>
  </si>
  <si>
    <t>Forced - 04/21/15, 1239 Manteca #1 forced out due to single-phase condition; SUS Banta Carbona &amp; Westley; 1422 PattersonJct-MantecaJct energized, restoring Banta Carbona &amp; Westley; 1422 MantecaJct-LeeJct cleared to repair ET wire down bet poles 2/41-42 (failed splice); 1649 Manteca-LeeJct manually tested OK; 2104 line returned to service; eventID=11061</t>
  </si>
  <si>
    <t>TE-2015-021</t>
  </si>
  <si>
    <t>002/041-042</t>
  </si>
  <si>
    <t>ETL.6921</t>
  </si>
  <si>
    <t>60087A</t>
  </si>
  <si>
    <t>ELK CREEK TAP</t>
  </si>
  <si>
    <t>Relayed - 05/07/15, 0325 ElkCreek tap de-energized; SUS StonyGorge PH (offline) &amp; ElkCreek; 0653 ElkCreekJct-ClarkValleyRd cleared to repair ET wire down at pole 3/72 due to compression splice failure; eventID=11098</t>
  </si>
  <si>
    <t>TM-2015-041</t>
  </si>
  <si>
    <t>003/072</t>
  </si>
  <si>
    <t>Relayed - 05/07/15, 2350 Carneras-Taft relayed, tested NG; SUS McKittrick, MidwayPipeline-S &amp; Celeron; wind; A-B fault 19.5 mi from Taft twds Carneras near 124/38 (SWS 29 &amp; 47), +/- 2 mi; 05/08, 0127 Taft-McKittrickJct tested OK from Taft restoring McKittick &amp; MPS;  0216 Caneras-TemblerJct tested OK restoring Celeron; 1215 line normal, replaced bunt pole 22/350, ET wire down across Temblor 1104 under build; eventID=11101</t>
  </si>
  <si>
    <t>MD-2015-022</t>
  </si>
  <si>
    <t>124/038, 022/350</t>
  </si>
  <si>
    <t>ETL.2120</t>
  </si>
  <si>
    <t>LERDO-FAMOSO</t>
  </si>
  <si>
    <t>Relayed - 05/27/15, 2134 Lerdo-Famoso relayed, tested NG; SUS CaweloC, Famoso, UltraPwr cogen (offline); MtPoso cogen separated; weather clear; replaced downed poles 05/45 &amp; 05/46 caused by tractor (ET wire down); eventID=11147</t>
  </si>
  <si>
    <t>MD-2015-0427</t>
  </si>
  <si>
    <t>005/045 &amp; 005/046</t>
  </si>
  <si>
    <t>ETL.4395</t>
  </si>
  <si>
    <t>BELL-PLACER</t>
  </si>
  <si>
    <t>Relayed - 06/05/15, 1938 Bell-Placer relayed, tested NG; no customer interruption; A-B-C fault 0.77 mi from Placer (GIS shows lightning) near structure 004/031, +/- 0.5 mi; replaced ET wire down &amp; NG top phase insl on pole 4/30</t>
  </si>
  <si>
    <t>VD-2015-057</t>
  </si>
  <si>
    <t>004/031</t>
  </si>
  <si>
    <t>Relayed - 06/18/15, 2048 Wishon-SJ#3 relayed, tested NG; SUS SJPH2 (offline), SJPH3 (offline) &amp; CraneValley PH (offline); weather clear, Corrine fire; replaced damaged insulators at pole 5/3, replaced pole 5/15, repaired ET wire down, replaced insulators &amp; reframed pole 6/3 &amp; re-sagged conductor at pole 6/2</t>
  </si>
  <si>
    <t>FR-2015-034</t>
  </si>
  <si>
    <t>005/015</t>
  </si>
  <si>
    <t>1-1,CU</t>
  </si>
  <si>
    <t>Madera</t>
  </si>
  <si>
    <t>Relayed - 07/05/15, 1228 Dinuba-Orosi 70kV relayed, tested NG; MOM StoneCorral (1,913); 1230 Dinuba-StoneCorral manually tested NG; 1232 Orosi-StoneCorral manually tested OK restoring StoneCorral; weather clear; 1441 Dinuba-StoneCorralJct cleared to replace poles 14/5 &amp; 14/6 due to car pole; 07/06/15, 0452 Dinuba-Orosi returned to service after crew replaced poles &amp; downed conductor; eventID=11233</t>
  </si>
  <si>
    <t>FR-2015-043</t>
  </si>
  <si>
    <t xml:space="preserve">014/005 &amp; 014/006 </t>
  </si>
  <si>
    <t>ETL.1481</t>
  </si>
  <si>
    <t>10061A</t>
  </si>
  <si>
    <t>LOWER LAKE-HOMESTAKE</t>
  </si>
  <si>
    <t>Relayed - 07/29/15, 2152 LowerLake-Homestake 115kV relayed, properly did not test; SUS Homestake rock quarry; weather clear; 07/30/15, 0525 report of multiple poles bet 6/2-9/1 damaged &amp; limited access due to "Rocky" fire; A-B fault; 08/01/15, 1859 &amp; 1908 EagleRock-Cortina &amp; Cortina-Mendo#1 forced out for safety due to fire;  08/05/15, 0125 ER-LowerLakeTap &amp; LowerLake-Homestake returned to service after replacing 31 poles &amp; reframing 8 poles &amp; repairing several sections of ET wire down damaged by fire; remaining sections of ER-Cortina &amp; Cortina-Mendo#1 to remain de-energized pending approval from CalFire</t>
  </si>
  <si>
    <t>FU-2015-037</t>
  </si>
  <si>
    <t>006/002</t>
  </si>
  <si>
    <t>Lake</t>
  </si>
  <si>
    <t>ETL.8960</t>
  </si>
  <si>
    <t>LOS BANOS-PACHECO</t>
  </si>
  <si>
    <t>Relayed - 08/01/15, 0527 (aware time 0546) LB-Pacheco 70kV relayed, properly did not test; SUS Dinosaur Point International Wind Turbine (offline) &amp; Pacheco PP; weather clear, GIS shows no lightning; EM RELAYS ON LB CB-22 NO FAULT LOCATION POSSIBLE; 0549 line manually tested NG; 1015 to 2217 line cleared to replace burnt down pole 007/003 (fire in area due to 3rd party vehicle) &amp; repair ET wire down</t>
  </si>
  <si>
    <t>LB-2015-025</t>
  </si>
  <si>
    <t>007/003</t>
  </si>
  <si>
    <t>Relayed - 08/02/15, 0808 MercedFalls-Exchequer relayed, tested NG; MercedFalls #2-70/12kV xfmr de-energized; SUS MercedFalls PH (offline), MercedFalls (2,321, 1,072,946) &amp; McSwain PH (offline); weather clear; 1254 line cleared to repair ET wire down at pole 13/2 due to avian contact; 1819 MercedFalls PH &amp; Merced Falls restored; 1947 line returned to service restoring McSwain PH; eventID=11315</t>
  </si>
  <si>
    <t>LB-2015-027</t>
  </si>
  <si>
    <t>013/002</t>
  </si>
  <si>
    <t>ETL.3090</t>
  </si>
  <si>
    <t>NEWARK-NUMMI</t>
  </si>
  <si>
    <t>Forced - 08/14/15, 0639 Newark-Nummi forced out after relaying, testing OK a few mins earlier due to 3rd party crane contact; ET wire down just outside Nummi; SUS Nummi &amp; Western Digital; 1816 line energized restoring Western Digital &amp; Nummi</t>
  </si>
  <si>
    <t>NE-2015-1028</t>
  </si>
  <si>
    <t>003/036 &amp; 004/037</t>
  </si>
  <si>
    <t>ETL.1050</t>
  </si>
  <si>
    <t>BALCH-SANGER</t>
  </si>
  <si>
    <t>ENCR</t>
  </si>
  <si>
    <t>Forced - 08/21/15, 1658 Balch-Sanger forced out due to 'Rough' fire in area; 08/22/15, 1847 Sanger-KingsRiverJct energized; 2127 Balch#1PH-KingsRiverJct cleared, ET wire down at twr 3/23; ETOR 08/24; 08/28/15, 1843 Balch-Sanger returned to service; eventID=11445</t>
  </si>
  <si>
    <t>FR-2015-077</t>
  </si>
  <si>
    <t>003/023</t>
  </si>
  <si>
    <t>Relayed - 08/27/15, 0816 GoldHill-Bellota-Lockeford relayed, tested NG; SUS Camanche PH (offline due to lack of H2O); PG&amp;E phase evolving BG-ABC-BAG fault 24.5 mi from Bellota near structure 58/361 (accuracy=med); 1112 line cleared to repair ET wire down bet poles 61/381 &amp; 61/382; 1955 line returned to service restoring Camanche PH; eventID=xxxx</t>
  </si>
  <si>
    <t>TE-2015-050</t>
  </si>
  <si>
    <t>061/381 &amp; 061/382, 058/361</t>
  </si>
  <si>
    <t>Relayed - 08/28/15, 0314 Kearney-Caruthers relayed, tested NG; Caruthers-Camden-Lemoore NAS de-energized; SUS Caruthers (2,993, 122,314); weather clear; 0348 Caruthers-Camden-Lemoore NAS energized from Camden; 0351 Caruthers restored; caused by carpole @ 30/8; 0632 Kearney-Caruthers cleared to repair 3 phases ET wire down while McMulline 1106 UB wire down also under repair; 1634 Kearney-Caruthers returned to service</t>
  </si>
  <si>
    <t>FR-2015-079</t>
  </si>
  <si>
    <t>030/008</t>
  </si>
  <si>
    <t>ETL.7500</t>
  </si>
  <si>
    <t>SAN MATEO-MARTIN #4</t>
  </si>
  <si>
    <t>Relayed - 08/28/15, 2129 SM-Martin #4, #6 &amp; SFAirport-SM relayed, properly did not test due to 3rd party excavator damage to twrs 03/31 &amp; 02/19 &amp; ET wire down; both directions of HWY 101 closed delaying crew arrivals; MOM Burlingame (7,746); weather clear; 2251 SM-Martin #3-115kV forced out for safety; no customer interruption; 08/29/15; 0049 SM-Martin #6 cleared; 0125 SFAirport-SM cleared; 0153 SM-Martin #4 cleared; 0227 SM-Martin #3 cleared; 0436 SM-Martin #6 (Martin-ShawRd) energized restoring ShawRd; 2304 SM-Martin #4 returned to service; 2309 SM-Martin #3 returned to service after crew replaced broken xarm on structure 2/19; ETOR 08/31/15; eventID=11443</t>
  </si>
  <si>
    <t>SA-2015-010</t>
  </si>
  <si>
    <t>003/031 &amp; 002/019</t>
  </si>
  <si>
    <t>Relayed - 08/31/15, 1659 Caruthers-Lemoore NAS-Camden 70kV relayed, tested NG; no customer interruption; weather clear; B-C-G fault 4.75 mi from Caruthers near structure 14/014, +/- 1.0 mi; 1859 line cleared to repair ET wire down at pole 42/2 after contact on down guy by tractor; 09/01/15, 0219 line returned to service; eventID=11451</t>
  </si>
  <si>
    <t>FR-2015-080</t>
  </si>
  <si>
    <t>014/014 &amp; 042/002</t>
  </si>
  <si>
    <t>Relayed - 09/09/15, 1743 WestPt-VS relayed, tested NG; SUS Electra, PineGrove &amp; WestPt PH (offline); weather clear, Butte fire in area; B-C fault 12.2 mi from VS near structure 12/99; 09/11/15, 2008 WestPtPH-WestPtJct returned to service restoring WestPt; ETOR 09/24; 09/17/15, 1738 WP-VS returned to service paralleling WestPt island to system; 1749 D.O. given OK to energize PineGrove &amp; Electra; fire damaged poles requiring replacement: 10/114, 10/117, 10/120, 10/121, 10/124, 11/132, 11/136, 11/137, 11/138, 11/140, 12/147, 12/148, 12/154, 12/156, 13/161, 13/165, 13/166; reframing required: 12/155, 12/153, 12/146; washing or re-insulate due to fire retardant: 10/127, 10/126, 10/127B, 10/119; ET wire down per superintendent; eventID=11580</t>
  </si>
  <si>
    <t>TE-2015-053</t>
  </si>
  <si>
    <t>011/140</t>
  </si>
  <si>
    <t>Amador</t>
  </si>
  <si>
    <t>Relayed - 09/10/15, 0909 EssexJct-Orick relayed, tested NG; SUS BigLagoon (143, 10,868) &amp; Orick (298, 238,816); MOM Trinidad; weather clear; 1021 Trinidad-Big Lagoon manually tested OK, restoring Big Lagoon; 1231 Big Lagoon-Orick cleared to repair ET wire down at pole 25/10; 2206 line returned normal restoring transmission service to Orick; older tree from outside of ROW dominoed to another tree that fell thru line; eventID=11486</t>
  </si>
  <si>
    <t>HM-2015-0295</t>
  </si>
  <si>
    <t>025/005-006</t>
  </si>
  <si>
    <t xml:space="preserve">Relayed - 09/10/15, 1611 Bridgeville-Cottonwood relayed, tested NG; Bridgeville #1-115/60kV xfmr, 115kV bus, 60kV main &amp; aux busses, Bridgeville-Garberville, Garberville-Laytonville, Bridgeville#2, Garberville#1 &amp; Laytonville#1-60/12kV xfmrs de-energized; SUS LowGap (741, 210,072), ForestGlen, Wildwood (146, 19,856), Bridgeville (376, 10,904), Fruitland (1,125, 38,250), FtSeward (338, 11,154), Laytonville (1,699, 401,311), Kekawaka cogen (offline) &amp; Garberville (3,506, 442,234); weather clear; PG&amp;E contractor performing planned RoW clearance fell tree that dominoed into another tree that fell in line bet poles 60/436-437; 1637 Bridgeville 60kV main &amp; aux busses energized, restoring Bridgeville#2-xfmr; 1642 Bridgeville-Garberville section to open FtSeward Jct 79 energized, restoring Fruitland &amp; FtSeward; 1825 Cottonwood-ForestGlen energized restoring ForestGlen &amp; Wildwood; 2021 ForestGlen-Bridgeville cleared for crews to repair ET wire down bet twrs 60/436-437; 09/11/15, 0220 ForestGlen-Bridgeville returned to service; eventID=11483  </t>
  </si>
  <si>
    <t>RM-2015-062a</t>
  </si>
  <si>
    <t>060/436</t>
  </si>
  <si>
    <t>Trinity</t>
  </si>
  <si>
    <t>FORT ROSS-GUALALA</t>
  </si>
  <si>
    <t>Relayed - 09/24/15, 0430 FtRoss-Gualala relayed, tested NG; MOM Gualala (3,714); SUS Annapolis (230); light rain; B-A fault 12.37 mi from FtRoss near structure 041/007, +/- 1.0 mi; 0615 Annapolis restored; 0815 Annapolis-FtRoss cleared to repair downed conductor bet poles 41/6-7; preliminary cause is failure of crimped sleeve; 1330 Annapolis-FtRoss restored returning FtRoss-Gualala normal</t>
  </si>
  <si>
    <t>FU-2015-057</t>
  </si>
  <si>
    <t>041/006</t>
  </si>
  <si>
    <t>Environmental</t>
  </si>
  <si>
    <t>Relayed - 10/01/15, 1337 Merced-MercedFalls relayed, did not test (had relayed 2x earlier in day); no customer interruption; rain, line to remain de-energized until problem found; 1553 line cleared to repair ET wire down @ pole 19/7 due to pole fire; 10/02/15, 0232 line returned to service after crew repaired wire down &amp; replaced pole 19/7 - conductor fell down on distribution underbuild &amp; caused fire on pole 19/7;  Fire Dept called to put out fire; eventID=11556</t>
  </si>
  <si>
    <t>LB-2015-040</t>
  </si>
  <si>
    <t>019/007</t>
  </si>
  <si>
    <t>ETL.3120</t>
  </si>
  <si>
    <t>NEWARK-TRIMBLE</t>
  </si>
  <si>
    <t>Switch-line</t>
  </si>
  <si>
    <t>Relayed - 10/10/15, 0755 Newark-Trimble relayed, tested NG; weather cloudy, no customer interruption; A-C-G fault 5.5 mi from Newark near structure 5/37, +/- 0.5 mi; found Zanker #1 tap SW-315 (PG&amp;E switch), w/ pieces of conductor &amp; insulator on ground; 1117 to 2133 Zanker #1 Tap cleared to repair Zanker SW-315; 1127 Newark-Trimble restored to service; 2100 Newark-Trimble de-energized for switching.  2133 Newark-Trimble returned to service restoring Zanker #1 tap</t>
  </si>
  <si>
    <t>ME-2015-018</t>
  </si>
  <si>
    <t>005/037</t>
  </si>
  <si>
    <t>ETL.5100</t>
  </si>
  <si>
    <t>METCALF-MOSS LANDING #1</t>
  </si>
  <si>
    <t>Relayed - 10/18/15, 0700 Metcalf-ML#1&amp;#2 relayed, did not test; ML-DelMonte#1&amp;#2 relayed, tested NG; DM-Monterey, DM-FtOrd #1&amp;#2, DM-Viejo, Viejo-Monterey, DM 115kV, 60kV main, aux buses, #4, #5-115/60kV xfmrs &amp; #1&amp;#2-115/21kV xfmrs de-energized; SUS NavySchool, DelMonte, Viejo, Hatton, Castroville &amp; Monterey; MOM FtOrd; caused by twr (#61-267-40804953) collapse at MLPP on ML-Metcalf#1&amp;#2; weather clear; 0913 DM-FtOrd#1&amp;#2 returned to service restoring DM 60kV main/aux busses; 1021 DM-Monterey returned to service restoring Monterey &amp; NavySchool; 1028 Viejo-Monterey &amp; DM-Viejo returned to service restoring Viejo &amp; Hatton; 1028 Metcalf-ML#1 cleared; 1210 Metcalf-ML#2 cleared; 1314 ML-DM#1&amp;#2 cleared; 2206 ML-DM#1 manually tested OK; 2207 line returned to service; 2213 ML-DM#2 manually tested OK; 2218 line returned to service; 2321 Castroville restored; 2329 DelMonte restored</t>
  </si>
  <si>
    <t>ML-2015-031a</t>
  </si>
  <si>
    <t>061-267</t>
  </si>
  <si>
    <t>ETL.3250</t>
  </si>
  <si>
    <t>PANOCHE-SCHINDLER #1</t>
  </si>
  <si>
    <t>Relayed - 10/22/15, 2156  Panoche-Schindler#2 relayed, tested OK &amp; Panoche-Schindler#1 relayed, tested NG; SUS Cantua (485), Kamm, Westlands 16RA &amp; Westlands 18RA; MOM Cheney &amp; Schindler #3-115/12kV xfmr; weather clear; 0044 Kamm-Schindler energized restoring Westlands 16RA, Westlands 18RA, Kamm &amp; Cantua; 10/23/15, 0119 to 1555 Panoche-Schindler#1 (Panoche-Kamm) cleared to repair ET wire down (center phase) at twr 1/9; all relay actions were correct as #1 ckt contacted #2 ckt when falling; eventID=11612</t>
  </si>
  <si>
    <t>FR-2015-097b</t>
  </si>
  <si>
    <t>SUTTER HOME SW STA-STAGG</t>
  </si>
  <si>
    <t>Forced - 10/23/15, 0701 SutterHomeSS-Stagg forced out due to ET wire down (broken armor rod) on underbuild 21kV (Eight Mile 2101) at Terminous tap, pole 000/014; SUS Terminous (525, 95,467); 0757 Terminous Tap cleared; 0802 line returned to service; 1227 Terminous Tap returned to service restoring Terminous; evntID=11615</t>
  </si>
  <si>
    <t>TE-2015-1527</t>
  </si>
  <si>
    <t>Relayed - 10/26/15, 0708 MercedFalls-Exchequer relayed, tested NG; McSwain PH separated; weather clear; found 2 phases of ET wire down bet poles 13/1-2; 1748 line returned to service normal after crew replaced 6 strings of NG insulators &amp; half a span of 1/0 Cu conductor bet poles 13/1-2; bird streamer contaminated string of bells at 13/2; eventID=11616</t>
  </si>
  <si>
    <t>LB-2015-043</t>
  </si>
  <si>
    <t>013/001-002</t>
  </si>
  <si>
    <t>Forced -- 10/31/15, 1402 to 1833 Dixon-Vaca#2 forced out to repair ET wire down (insulator failed at CENTER PHASE BET 17/358 &amp; 17/359); no customer interruption</t>
  </si>
  <si>
    <t>VD-2015-090</t>
  </si>
  <si>
    <t>017/358 &amp; 017/359</t>
  </si>
  <si>
    <t>Relayed - 11/02/15, 1626 Butte-SycamoreCreek relayed, tested NG; SUS Nord (7,585, 964,264); limited SCADA visibility in area; C-G fault 3 mi from SC near structure 14/294, +/- 1.0 mi; 1802 Butte-Nord returned to service restoring Nord; replaced poles 14/293 thru 14/298, + 2 distribution poles broken 15-20' above grd due to "micro burst" of wind, rain, lightning; 11/03/15, 1139 line returned to service; eventID=11657</t>
  </si>
  <si>
    <t>TM-2015-076</t>
  </si>
  <si>
    <t>014/293 thru 014/298</t>
  </si>
  <si>
    <t>ETL.7250</t>
  </si>
  <si>
    <t>KASSON-LOUISE</t>
  </si>
  <si>
    <t>Relayed - 11/18/15, 2218 Kasson-Louise relayed, tested NG; Louise #2-60/12kV xfmr de-energized; MOM Louise (Libby Owens Ford); SUS Calvo; weather clear, no fault locating relays installed at Kasson or Louise; 11/19/15, 0104 Kasson-Calvo tested OK, restoring Calvo; 0134 Louise #2-60/12kV xfmr energized, all customers restored; 1001 to 2013 Mossdale-LathropJct cleared to repair 3 downed conductors bet poles 20/146-147 due to gunshot conductor - top phase failed first &amp; then dropped across bottom two phases which also subsequently came down; eventID=????</t>
  </si>
  <si>
    <t>TE-2015-063</t>
  </si>
  <si>
    <t>020/146-147</t>
  </si>
  <si>
    <t>Relayed - 11/22/15, 0645 GH-Bellota-Lockeford relayed, tested NG; SUS CamanchePH (offline); weather clear; C-G, evolved to A-C-G fault 5.61 mi from Camanche Tap near structure 59/367 (fault location based on abnormal switching during fault); 1002 patrol found 2 spans of ET wire down bet twrs 42/256-257; 1227 to 2053 line cleared to replace downed B &amp; C phases</t>
  </si>
  <si>
    <t>TE-2015-065</t>
  </si>
  <si>
    <t>059/367, 042/256-257</t>
  </si>
  <si>
    <t>Relayed - 11/28/15, 2045 SutterHome-Stagg relayed, tested NG; MOM SutterHome Winery; SUS Terminous (525, 48,300) &amp; Constellation; weather clear; 2220 SutterHomeSwSta-TerminousJct energized restoring Terminous &amp; Constellation; B-G fault 6.3 mi from Stagg twd SutterHomeSwSta near pole 6/123; found one span ET wire down bet poles 6/126-127; 11/29/15, 0310 line returned normal</t>
  </si>
  <si>
    <t>TE-2015-067</t>
  </si>
  <si>
    <t>006/123, 006/126-127</t>
  </si>
  <si>
    <t>ETL.5310</t>
  </si>
  <si>
    <t>MORRO BAY-SOLAR SW STA #2</t>
  </si>
  <si>
    <t>Relayed, tested NG; weather windy, cloudy; ET wire down B phase bet twrs 43/187-188- conductor parted about 4" outside splice, fell across 12kV under build causing SUS to 80 customers</t>
  </si>
  <si>
    <t>DW-2015-029</t>
  </si>
  <si>
    <t>043/187-188</t>
  </si>
  <si>
    <t>Relayed, tested NG; Grizzly PH separated; wind, rain; SierraPacific, Caribou#1, #3, HoneyLake, CollinsPine cogen, HamiltonBranch PP &amp; ButtValley PH islanded; Grizzly Tap cleared to repair ET wire down bet poles 0/4-5 due to tree contact</t>
  </si>
  <si>
    <t>TM-2015-085</t>
  </si>
  <si>
    <t>:000/004</t>
  </si>
  <si>
    <t>452.3-30/7,ACSR</t>
  </si>
  <si>
    <t>ETL.7470</t>
  </si>
  <si>
    <t>MANTECA-LOUISE</t>
  </si>
  <si>
    <t>Relayed, tested NG; on the trouble Weber #1 de-energized; SUS FrenchCamp, JM Manufacturing &amp; Gronemeyer; weather cloudy; 0548 to 1708 Manteca-Louise cleared to replace damaged pole B3/68 &amp; ET wire down due to carpole; eventID=11746</t>
  </si>
  <si>
    <t>TE-2015-068a</t>
  </si>
  <si>
    <t>B03/068</t>
  </si>
  <si>
    <t>Henrietta-LemooreNAS relayed, tested NG; Caruthers-Camden-LemooreNAS de-energized; 0757 Lemoore-NAS Jct cleared to repair ET wire down at pole 50/12; eventID=11743</t>
  </si>
  <si>
    <t>FR-2015-108a</t>
  </si>
  <si>
    <t>050/012</t>
  </si>
  <si>
    <t>ETL.6310</t>
  </si>
  <si>
    <t>CASCADE-BENTON-DESCHUTES</t>
  </si>
  <si>
    <t>Relayed, tested NG; SUS Wintu Pumps &amp; Oregon Trail (977); wind, rain;  0720 OregonTrail-LoomisJct cleared to repair ET wire down bet 3/77-79 due to tree failure; 2132 line returned normal; eventID=11748</t>
  </si>
  <si>
    <t>RM-2015-075</t>
  </si>
  <si>
    <t>003/078</t>
  </si>
  <si>
    <t>Relayed, tested NG; SUS Fruitland (1,129) &amp; FtSeward (105); wind, rain; tree across 3 phases bet poles 16/0-1</t>
  </si>
  <si>
    <t>HM-2015-039</t>
  </si>
  <si>
    <t>016/000-001</t>
  </si>
  <si>
    <t>ETL.6710</t>
  </si>
  <si>
    <t>DEL MONTE-VIEJO</t>
  </si>
  <si>
    <t>Relayed - DelMonte-Hatton sect of DelMonte-Viejo relayed, tested NG; MOM Hatton (4,275); SUS Monterey Navy Lab; wind, rain; 3 spans of ET wire down bet poles A1/25 thru A1/28 due to tree in line; eventID=11745</t>
  </si>
  <si>
    <t>ML-2015-036</t>
  </si>
  <si>
    <t>A01/025 thru A01/028</t>
  </si>
  <si>
    <t>ETL.8420</t>
  </si>
  <si>
    <t>CONTRA COSTA-BALFOUR</t>
  </si>
  <si>
    <t>Relayed, tested NG; MOM Balfour; SUS Marsh &amp; Briones; weather wind; 1429 CoCo-DuPontJct cleared to repair ET wire down &amp; replace pole 1/30 due to carpole; 12/16/15, 0832 line returned normal; eventID=11756</t>
  </si>
  <si>
    <t>PS-2015-032</t>
  </si>
  <si>
    <t>001/030</t>
  </si>
  <si>
    <t>Relayed, tested NG; SUS Elk Creek (922, 71,916), Stoney Gorge &amp; Willows "A" (3,178, 244,706); rain; car pole at 2/47, ET Wire Down; eventID=11766</t>
  </si>
  <si>
    <t>TM-2015-088</t>
  </si>
  <si>
    <t>002/047</t>
  </si>
  <si>
    <t>Relayed, tested OK; MOM WillowCreek &amp; RussRanch; SUS Hoopa; snow; ET &amp; ED wire down on private property, owner not allowing access; repair ET wire down &amp; poles 22/10 &amp; 22/11 due to large tree fell; also found ET wire down bet poles 23/8 &amp; 23/6 due to tree contact</t>
  </si>
  <si>
    <t>HM-2015-043</t>
  </si>
  <si>
    <t>022/009</t>
  </si>
  <si>
    <t>Relayed, tested NG; re-attached single phase ET wire down at pole 63/437 due to tree failure</t>
  </si>
  <si>
    <t>RM-2016-002</t>
  </si>
  <si>
    <t>060/437</t>
  </si>
  <si>
    <t>Relayed, tested NG; Dutch Flat #1 &amp; Chicago Park PHs separated; rain, snow; removed 180' tree that fell thru line bet 7/76-77</t>
  </si>
  <si>
    <t>VD-2016-003</t>
  </si>
  <si>
    <t>007/076</t>
  </si>
  <si>
    <t>ETL.8110</t>
  </si>
  <si>
    <t>STOCKTON A #1</t>
  </si>
  <si>
    <t>Relayed, tested NG due to cargo ship (Star Luster) contacting conductor at A7/161 where line crosses Port of Stockton channel; no injuries; T&amp;D wire down</t>
  </si>
  <si>
    <t>TE-2016-002</t>
  </si>
  <si>
    <t>A07/161</t>
  </si>
  <si>
    <t>ETL.7472</t>
  </si>
  <si>
    <t>SCHULTE SW STA-KASSON-MANTECA</t>
  </si>
  <si>
    <t>Relayed, tested NG; no customer interruption; wind, rain; replaced hardware at structure 8/63</t>
  </si>
  <si>
    <t>TE-2015-004</t>
  </si>
  <si>
    <t>008/063</t>
  </si>
  <si>
    <t>ETL.6910</t>
  </si>
  <si>
    <t>FULTON-MOLINO-COTATI</t>
  </si>
  <si>
    <t>Relayed, tested NG; SUS Laguna &amp; Sonoma Co. Landfill; MOM Molino (16,587); rain; broken pole 14/8 &amp; ET wire down due to carpole</t>
  </si>
  <si>
    <t>FU-2016-004</t>
  </si>
  <si>
    <t>010/185</t>
  </si>
  <si>
    <t>Forced out to re-attach single phase of ET wire down bet poles 15/7-8 (discovered while line was in service when attempting to close Camden CB-12 as a setup for a scheduled work at Kingsburg)</t>
  </si>
  <si>
    <t>FR-2016-1322</t>
  </si>
  <si>
    <t>015/007-008</t>
  </si>
  <si>
    <t>ET wire down bet structures 1/22-23 due to gunshot conductor</t>
  </si>
  <si>
    <t>RM-2016-010</t>
  </si>
  <si>
    <t>001/022</t>
  </si>
  <si>
    <t>ETL.8360</t>
  </si>
  <si>
    <t>LAYTONVILLE-WILLITS</t>
  </si>
  <si>
    <t>ET wire down due to pine tree failure; replaced damaged pole 8/2 (declared MED)</t>
  </si>
  <si>
    <t>FU-2016-007</t>
  </si>
  <si>
    <t>ETL.6880</t>
  </si>
  <si>
    <t>FULTON-CALISTOGA</t>
  </si>
  <si>
    <t>Removed tree from line &amp; replaced 2 phases of conductor bet poles 2/6-8 (declared MED)</t>
  </si>
  <si>
    <t>FU-2016-008</t>
  </si>
  <si>
    <t>002/007</t>
  </si>
  <si>
    <t>North Bay</t>
  </si>
  <si>
    <t>Napa</t>
  </si>
  <si>
    <t>Relayed - 02/24/16, 2017 Salado-Newman#2-60kV &amp; Gustine#2 Tap relayed, tested NG; MOM CrowsLanding (279); weather clear, A-G fault 0.2 mi from Gustine near structure 4/73; 2317 Gustine#2 tap cleared for crews to repair ET wire down (center phase) bet poles 4/72-73 that fell into 12kV under build (Gustine 1101 (1,843 CESO)); 2326 Salado-Newman#2 returned to service; 02/25/16, 0440 Gustine#2 Tap returned to service; still 103 customers without power on Gustine 1101 as 60kV has welded itself to 12kV; eventID=11941</t>
  </si>
  <si>
    <t>TE-2016-011</t>
  </si>
  <si>
    <t>004/072-073</t>
  </si>
  <si>
    <t>Relayed -02/29/16, 0257 Vaca-Plainfield relayed, tested NG; Nicolaus-PlainfieldJct &amp; Nicolaus-WilkinsSlough de-energized; SUS Winters (703, 56,943), Plainfield (4,162, 529,270), Dist1001 &amp; Carnack; weather clear; C-G fault 7.5 mi from Winters twd Plainfield near 015/225, +/- 1.5 mi; 0418 VD-Winters energized restoring Winters; 0620 all Plainfield customers restored via ED backties; 0538 Winters-PlainfieldJct cleared to repair ET wire down bet poles 15/217-218; 1059 line restored normal; eventID=11952</t>
  </si>
  <si>
    <t>VD-2016-010</t>
  </si>
  <si>
    <t>015/217-218</t>
  </si>
  <si>
    <t>Relayed - 03/01/16, 0144 Stan-Man#1 open-ended at Stanislaus PH &amp; MelonesSS; SUS Frogtown; weather clear; B-G fault 16.3 mi from Melones near 27/174; 0145 MelonesSS CB-122 manually tested NG; 0152 Stanislaus CB-112 manually tested NG &amp; Stanislaus PH separated; 0235 Frogtown xfrd to alt source due to phase imbalance; 0344 Stanislaus PH paralleled; 0829 Manteca-MeridianMineralsJct cleared to replace one phase/one span of  ET wire down bet twrs 29/187-188; 1040 Stanislaus-Meridian Minerals Jct energized;  1539 line returned normal; eventID=11962</t>
  </si>
  <si>
    <t>TE-2016-0338</t>
  </si>
  <si>
    <t>029/187-188</t>
  </si>
  <si>
    <t>ETL.8068</t>
  </si>
  <si>
    <t>SUTTER HOME SW STA-LOCKEFORD-LODI</t>
  </si>
  <si>
    <t>Relayed - 03/03/16, 1952 SHSS-Lockeford-Lodi relayed, tested NG; SHSS-Stagg (SHSS-StaffJct), SH-SHSS &amp; SebastWinery tap de-energized; SUS Colony (1,046, 165,268), NewHope (974, 153,892), Terminous (526, 87,842), ConstBrandsVintners &amp; SH Winery; 2230 Lodi-SHSS sect returned to service restoring Colony &amp; NewHope; 2240 SHSS-Stagg #1 (SHSS-StaffJct) returned to service restoring Terminous &amp; ConstelVintners; 2245 SH-SHSS returned to service restoring SH Winery; 2319 SHSS-Lockeford-Lodi (Lockeford-ColonyJct sect) cleared to repair ET wire down bet poles 3/41-42 (w/ 12kV under build (Victor 1102) on grd) &amp; replace damaged pole 3/42 due to carpole; C-G fault 2.5 mi from Lockeford (matches carpole location); 03/04/16, 0847 SHSS-Lockeford-Lodi returned to service; eventID=11964</t>
  </si>
  <si>
    <t>TE-2016-013a</t>
  </si>
  <si>
    <t>003/041-042</t>
  </si>
  <si>
    <t>ETL.7710</t>
  </si>
  <si>
    <t>NICOLAUS-WILKINS SLOUGH</t>
  </si>
  <si>
    <t>Relayed - 03/05/16, 2149 Vaca-PlainfieldJct relayed, tested OK; Nicolaus-PlainfieldJct &amp; Nicolaus-WilkinsSlough de-energized; 2150  Vaca-Plainfield section tested OK; MOM Winters (703) &amp; Plainfield (4,136); SUS Dist 1001 &amp; Carnack; wind, rain, declared MED; B-C fault 3 mi from Dist 1001 near 008/173 or at Dist 1500 60kV bus (line abnormal due to clearances); 03/06/16, 0410 Nicolaus-PJ &amp; Nicolaus-WS returned to service restoring Carnack; 1045 Dist 1001 Tap returned to returned to service normal after repairs to ET &amp; ED wire down bet poles 1/21-22 due to tree failure</t>
  </si>
  <si>
    <t>VD-2016-012c</t>
  </si>
  <si>
    <t>001/021-022</t>
  </si>
  <si>
    <t>ETL.3460</t>
  </si>
  <si>
    <t>RIO OSO-WOODLAND #1</t>
  </si>
  <si>
    <t>Relayed - 03/06/16, 0304 RioOso-Woodland #1 relayed, tested NG; SUS KnightsLanding (1,095, 133,590), restored @ 0506; A-B-G fault 0.1 mi from Madison near pole 34/235, +/- 1 mi; RidgeCutJct-Madison cleared to repair ET wire down &amp; fallen poles 33/220-221; 2204 sect returned to service, line normal; no trees, but strong winds, heavy rain present</t>
  </si>
  <si>
    <t>VD-2016-013</t>
  </si>
  <si>
    <t>033/220-221</t>
  </si>
  <si>
    <t>Relayed - 03/06/16, 1213 RioDellJct-Bridgeville relayed, tested NG, sectionalized &amp; manually tested OK from RioDellJct; MOM HumboldtRedwood &amp; Carlotta (1,095); wind, rain; A-C-G fault 9.6 mi from Bridgeville near pole 31/1, +/- 0.5 mi; tree branch fell into line - ET wire down (center phase) bet poles 31/2-3; 2259 Bridgeville-Carlotta returned to service making line normal; eventID=11970</t>
  </si>
  <si>
    <t>HM-2016-008</t>
  </si>
  <si>
    <t>031/002</t>
  </si>
  <si>
    <t>Relayed - 03/07/16, 0525 Colgate-Challenge relayed, tested NG; SUS Dobbins (890, 125,490) &amp; Challenge (1,568, 20,889), wind, rain, snow, ice; ETA to Dobbins SW-27=2 hrs; 0540 all Challenge customers restored via back-ties; A-G fault 13 mi from ColgateSwSta (close to Challenge sub) near structure 12/221. . .possibly w/in Challenge Sub,+/- 5 miles (very high impedance fault, may be 12kV underbuild fault, if any); 0746 Challenge SW-19 opened to isolate trouble &amp; ET restored to Dobbins; 1023 Dobbins-Challenge manually tested NG after patrol reported no trouble; MOM Dobbins (890); 1024 Colgate-Dobbins returned to service, restoring Dobbins; 1043 to 2018 Dobbins-Challenge cleared to repair ET wires down bet poles 5/111-112 &amp; bet 5/113-114</t>
  </si>
  <si>
    <t>TM-2016-017</t>
  </si>
  <si>
    <t>006/112</t>
  </si>
  <si>
    <t>Yuba</t>
  </si>
  <si>
    <t>Relayed, tested NG; MOM BigRiver (2,556); rain; re-sag one span 397 Al conductor bet 8/2-3 &amp; make temp repairs to cracked pole 8/3 due to tree failing</t>
  </si>
  <si>
    <t>FU-2016-018</t>
  </si>
  <si>
    <t>Relayed - 03/29/16, 2123 Mendo-PhiloJct-Hopland relayed, tested NG; no customer interruption; weather clear; B-G fault 3 mi from Mendo, +/- 0.5 mi; 03/30/16, 0049 Hopland-PhiloJct manually tested OK; 0210 Mendo-PhiloJct cleared to replace broken xarms &amp; re-attach ET wire down bet poles 2/6-9; 0652 line returned to normal service; eventID=12046</t>
  </si>
  <si>
    <t>FU-2016-022</t>
  </si>
  <si>
    <t>266.8-7,AAC</t>
  </si>
  <si>
    <t>Relayed - 03/31/16, 1004 Keswick-Trinity relayed, tested NG; Trinity-Lewiston restored by autos; SUS FrenchGulch (327, 27,468); weather clear; 1130 ET restored to French Gulch; C-G fault, location estimate not possible as extremely high impedance fault; 1 span of C-phase ET wire down bet 18/258-259; 2115 line returned to service normal</t>
  </si>
  <si>
    <t>RM-2016-018</t>
  </si>
  <si>
    <t>018/258</t>
  </si>
  <si>
    <t>ETL.1730</t>
  </si>
  <si>
    <t>GREEN VALLEY-PAUL SWEET</t>
  </si>
  <si>
    <t>Relayed - 04/07/16, 0508 GreenValley-PaulSweet relayed, tested OK; PaulSweet STATCOM tripped out of section; MOM RobRoy (11,662); weather clear; 0809 GV-RR cleared to remove large eucalyptus tree &amp; repair ET wire down bet structures 5/67-68; A-B-C fault &amp; matches loc found in field; 1245 PaulSweet STATCOM cleared for stn to investigate; 2122 line normal; ETOR 04/15; eventID=12072</t>
  </si>
  <si>
    <t>ML-2016-008</t>
  </si>
  <si>
    <t>005/067</t>
  </si>
  <si>
    <t>Santa Cruz</t>
  </si>
  <si>
    <t>ETL.4000</t>
  </si>
  <si>
    <t>TESLA-SALADO-MANTECA</t>
  </si>
  <si>
    <t>Relayed - 04/10/16, 2133 Tesla-Salado-Manteca relayed, tested NG; SUS IngramCreek; weather cloudy; A-B-C fault 2 mi s/o IngramCreek Tap twd Salado near structure 022/123; revised - A-B-C fault 1.68 mi from SaladoJct twd open SW-325 at Miller sub near structure 30/000; 04/11/16, 0845 to 1740 Miller#2 tap cleared to repair ET wire down @ 29/8, replace burnt pole top &amp; re-hang two floators; 0919 line manually tested OK, 0923 line returned to service restoring Ingram Creek; eventID=12086</t>
  </si>
  <si>
    <t>TE-2016-020</t>
  </si>
  <si>
    <t>022/123</t>
  </si>
  <si>
    <t>Relayed - 04/24/16, 2344 Kingsburg-Lemoore relayed, tested NG; SUS Hardwick (2,066, 181,808); weather clear; A-B-C-G fault 2 mi from HanfordSS twd Lemoore near structure 2/5, +/- 1.0 mi; 04/25/16, 0112 Kingsburg-Hardwick returned to service restoring Hardwick; 0251 to 1531 HanfordSwSta-Lemoore cleared to replace pole 2/22 due to carpole &amp; to repair ET Wire Down bet 2/23-24; eventID=12129</t>
  </si>
  <si>
    <t>FR-2016-022</t>
  </si>
  <si>
    <t>002/022-024</t>
  </si>
  <si>
    <t>Forced - 04/25/16, 1219 to 1706 District 1001 60kV Tap forced out to repair ET wire down bet poles 0/19-1/22 (line had relayed, tested OK 2x earlier in the day) due to tree failure; SUS District 1001; eventID=12130</t>
  </si>
  <si>
    <t>VD-2016-1109</t>
  </si>
  <si>
    <t>0/19-1/22</t>
  </si>
  <si>
    <t>ETL.9160</t>
  </si>
  <si>
    <t>SCHINDLER-HURON-GATES</t>
  </si>
  <si>
    <t>Relayed - 05/05/16, 1917 Schindler-Huron-Gates &amp; StroudSS-Schindler relayed, tested NG (lines effectively one due to scheduled B&amp;C of Schindler CB-32); SUS Calflax (269, 62,320); rain; A-B-C fault 2.7 mi from Calflax twd Huron near structure 11/9, +/- 2 mi; 2231 Schindler-Calflax tested NG; 2315 Gates-Calflax tested OK, restoring Calflax; 05/06/16, 0520 to 1711 StroudSS-Schindler cleared to repair 2 phases ET wire down &amp; replace insulators bet poles 6/5-7 due to lightning</t>
  </si>
  <si>
    <t>FR-2016-027a</t>
  </si>
  <si>
    <t xml:space="preserve">006/005-007 </t>
  </si>
  <si>
    <t>Relayed - 05/06/16, 1736 Arco-Cholame 70kV relayed, tested NG; MOM BerrendaA, BerrendaC, Antelope (173) &amp; DevilsDen (172); SUS Cholame  (1,532, 1,019,103); lightning; A-B-C fault 0.5 mi from BerrendaJct twd Cholame near pole 008/94, +/- 1 mi; 2249 BerrendaJct-Cholame cleared to replace insulators at 9/96, 9/97 &amp; 9/98 &amp; reframe pole 9/98; 05/07/16, 0430 BerrendaJct-Cholame manually tested NG; MOM DevilsDen, BerrendaA, BerrendaC &amp; Antelope (173); terrain muddy, difficulty navigating area; 0950 BerrendaJct-Cholame cleared to replace insulators at 9/102 &amp; reframe 10/103, replace broken poles 10/106 &amp; 10/107; center phase found broken and on ground at pole 9/107; 2044 Arco-BerrendaJct de-energized to test Arco-Cholame; MOM DevilsDen (173); 2045 Arco-Cholame returned to service restoring DevilsDen &amp; Cholame  MD-2016-0641</t>
  </si>
  <si>
    <t>MD-2016-0641</t>
  </si>
  <si>
    <t>009/096, 9/97 &amp; 9/98, 009/102 &amp; 010/103, 010/106 &amp; 010/107</t>
  </si>
  <si>
    <t>Tree-3rd party</t>
  </si>
  <si>
    <t>Relayed - 05/24/16, 1018 Colgate-Alleghany relayed, tested NG; 1020 Colgate-PikeCity manually tested OK; MOM ColumbiaHill (1,134) &amp; PikeCity (439); SUS Alleghany (CESO=1,224; CMIN=524,454); weather cloudy; B-C fault 16.8 mi from ColgateSS near 016/447, +/- 2 mi; 1254 to 1944 PlumValley-BuhlRanch cleared to repair 3 phases of ET wire down bet 19/535-536 due to 3rd party tree trimmers felling tree into line; SH&amp;C notified</t>
  </si>
  <si>
    <t>TM-2016-030</t>
  </si>
  <si>
    <t>019/535</t>
  </si>
  <si>
    <t>Relayed - 06/07/16, 1603 LosBanos-Pacheco relayed, tested NG; SUS DinosaurPt (offline) &amp; PachecoPP; weather clear, windy; 2351 line cleared to repair ET wire down in the H2O bet twrs 87/381-382 @ aqueduct &amp; HWY-33, contacted pedestrian in area who was released from hospital ~2 hrs later; appears failure point was at dead end clamp and vibration due to high winds; 06/8/16, 1332 line returned to service; eventID=12236</t>
  </si>
  <si>
    <t>LB-2016-015</t>
  </si>
  <si>
    <t>087/381-382</t>
  </si>
  <si>
    <t>ETL.1560</t>
  </si>
  <si>
    <t>EXCHEQUER-LE GRAND</t>
  </si>
  <si>
    <t xml:space="preserve">Relayed - 06/10/16, 1458 Exchequer-LeGrand relayed, tested NG; no customer interruption but Exchequer PH separated; weather clear; 1636 PH paralleled; C-G fault 4.5 mi from LeGrand near 024/007, +/- 3 mi; 1745 to 2211 line cleared to repair of ET wire down center phase bet poles 24/2-3 due to hotspot right at connector link </t>
  </si>
  <si>
    <t>LB-2016-016</t>
  </si>
  <si>
    <t>024/002-003</t>
  </si>
  <si>
    <t>Relayed - 07/01/16, 0400 Smyrna-Semitropic-Midway relayed, tested NG; Semitropic 115/70kV BK1, Semitropic-Wasco 70kV, Corcoran-OliveSS, OliveSS-Smyrna, Semitropic-Charca, Smyrna-PondRoad, Charca-Famoso &amp; OliveSS-WhiteRiver de-energized; MOM Wasco &amp; Famoso; SUS Alpaugh, Quebec (offline), Alpaugh North (offline), WhiteRiver PV (offline), WhiteRiver West (offline), Atwell (offline), Atwell West (offline), PondRd, Smyrna, Ganso, WascoPrison &amp; Charca; weather clear; A-C fault 0.5 mi from Semitropic near 75/579, +/- 0.5 mi; 0756 to 1343 line cleared to re-attach ET wire down on grd &amp; across Semitropic 1104 at pole 75/579; eventID=12286</t>
  </si>
  <si>
    <t>MD-2016-031a</t>
  </si>
  <si>
    <t>075/579</t>
  </si>
  <si>
    <t>ETL.8410</t>
  </si>
  <si>
    <t>ELK-GUALALA</t>
  </si>
  <si>
    <t>Relayed - 07/06/16, 0803 Elk-Gualala relayed, tested NG; SUS PtArena (900, 17,100) &amp; Garcia (9, 7,002); fog; 0822 Elk-PtArena returned to service restoring PtArena; A-B-G fault 6.8 mi from Garcia Jct twd Gualala or 2.8 mi from Garcia Jct twd Garcia near structure 66/000 twd Gualala or structure 002/009 twd Garcia, +/- 3 mi; 0902 Garcia tap cleared due to tree in line &amp; 2 phases of ET wire down bet poles 1/4-5; 0906 Elk-Gualala returned to service, Garcia customers to remain out for duration, back ties unavailable; 2052 Garcia tap returned to service; eventID=12297</t>
  </si>
  <si>
    <t>FU-2016-044</t>
  </si>
  <si>
    <t>066/000</t>
  </si>
  <si>
    <t>Relayed - 07/21/16, 0826 Henrietta-LemooreNAS relayed, tested NG &amp; Caruthers-LemooreNAS-Camden de-energized (lines tied together due to summer setup); SUS Caruthers 70/12kV BK2 &amp; LemooreNAS, also 70kV fell into Camden 1104; weather clear; 0834 Caruthers BK2 restored via Kearny-Caruthers; 0930 Henrietta-Lemoore NAS &amp; section of Caruthers-LemooreNAS-Camden tested OK restoring LemooreNAS; 1038 Camden-CamdenJct to replace ET wire down at structure 18/12 from crop duster contact; 1520 Camden-CamdenJct returned to service eventID=12335</t>
  </si>
  <si>
    <t>FR-2016-052a</t>
  </si>
  <si>
    <t>018/012</t>
  </si>
  <si>
    <t>Relayed - 07/23/16, 1908 Laureles-Otter relayed, tested NG; SUS Otter (CESO=1,114; CMIN=274,775); weather clear, Soberanes fire in area; A-B fault 30 mi from Salinas (vicinity of Soberanes fire); 07/24/16, 0001 Otter customers restored via distribution back-ties; 2359 line cleared to repair ET wire down &amp; 9 poles down when CALFIRE determines it's safe to do so; no ETOR</t>
  </si>
  <si>
    <t>ML-2016-021</t>
  </si>
  <si>
    <t>002/010 (est)</t>
  </si>
  <si>
    <t>ETL.3180</t>
  </si>
  <si>
    <t>OLEUM-NORTH TOWER-CHRISTIE</t>
  </si>
  <si>
    <t>Relayed - 07/24/16, 1624 Oleum-NTower-Christie relayed, did not test; MOM N-Tower; weather clear; 2154 line cleared to repair ET wire down on Hwy 4 bet twrs A4/30-31; no report of injuries, nearby fire extinguished; 07/25/16, 0749 line returned to service after re-attaching conductor at  towers A4/30 &amp; A4/31; NTower xfrd back to normal source</t>
  </si>
  <si>
    <t>PS-2016-013</t>
  </si>
  <si>
    <t>A004/030</t>
  </si>
  <si>
    <t>East Bay</t>
  </si>
  <si>
    <t>ETL.1720</t>
  </si>
  <si>
    <t>GREEN VALLEY-LLAGAS</t>
  </si>
  <si>
    <t>Relayed - 08/12/16, 1901 GV-Llagas (GreenValley-MorganHil Jct) relayed, tested NG; no customer interruption; weather clear, 'Oak' fire in area; RPTS POLES 9/67, 9/66 &amp; 9/65 ARE GOING TO NEED TO BE REPLACED AT A MINIMUM &amp; AT LEAST ONE PHASE DOWN ON GROUND</t>
  </si>
  <si>
    <t>ME-2016-008</t>
  </si>
  <si>
    <t>009/066</t>
  </si>
  <si>
    <t>San Josse</t>
  </si>
  <si>
    <t>Santa Clara</t>
  </si>
  <si>
    <t>ETL.8700</t>
  </si>
  <si>
    <t>GATES-TULARE LAKE</t>
  </si>
  <si>
    <t>Forced - 08/27/16, 0634 Gates-TulareLake (Gates-Kettleman Hills Jct) forced out due to single phasing condition on Kettleman Hills #1-70/12kV xfmr; SUS Kettleman Hills (1,039; CMIN=89,157); weather clear; 0815 ET service restored to KettlemanHills; 1628 line returned to service normal; caused by one phase of ET wire down bet structures 006/007-008 w/ ED under build; small grass fire in area; eventID=12439</t>
  </si>
  <si>
    <t>FR-2016-058</t>
  </si>
  <si>
    <t>006/007-008</t>
  </si>
  <si>
    <r>
      <t xml:space="preserve">Relayed - 09/15/16, 0948 Schindler-Huron-Gates relayed, tested NG; SUS Calflax (CESO=284; CMIN=34,168); weather clear; B-G fault 11.1 mi from Schindler near 11/001, +/- 2mi; Calflax 1102 circuit has been isolated; 1128 Schindler-Calflax manually tested OK restoring Calflax; 1149 to 2229 Calflax-Huron cleared to replace </t>
    </r>
    <r>
      <rPr>
        <b/>
        <sz val="8"/>
        <color rgb="FFFF0000"/>
        <rFont val="Calibri"/>
        <family val="2"/>
      </rPr>
      <t>ET wire down</t>
    </r>
    <r>
      <rPr>
        <sz val="8"/>
        <color rgb="FF002060"/>
        <rFont val="Calibri"/>
        <family val="2"/>
      </rPr>
      <t xml:space="preserve"> &amp; pole 11/2 damaged by tractor (fatality); 1155 Gates-Huron returned to service</t>
    </r>
  </si>
  <si>
    <t>INT-08533</t>
  </si>
  <si>
    <t>011/002</t>
  </si>
  <si>
    <t>Relayed - 10/01/16, 0407 Mendo-Willits-FtBragg relayed, tested NG; no customer interruption, weather cloudy; A-C-B fault 4.67 mi from FtBragg twd Mendocino &amp; Willits near pole 037/006, +/- 0.5 mi; 0733 Tman reports tree was saw cut &amp; fell into our line to bring down wires &amp; steel pole 37/0; 0728 Mendo-Willits returned to service; 1003 McGuireMillJct-FtBragg cleared to repair ET wire down at pole 37/1; 1303 Mendo sheriff on way to scene; 10/02/16, 0204 line returned to service normal after installing temp pole in place of damaged 37/1 &amp; repaired 3 phases of ET wire down due to unauthorized tree cut; eventID=12538</t>
  </si>
  <si>
    <t>INT-08597</t>
  </si>
  <si>
    <t>037/000</t>
  </si>
  <si>
    <t>Relayed - 10/05/16, 0734 MR-Fulton relayed, tested NG; on trouble MR-FtRoss &amp; FtRoss-Gualala de-energized; MOM Gualala (CEMO=3,736); SUS Annapolis (CESO=230; CMIN=3,680), FtRoss (CESO=640; CMIN=10,240), SalmonCreek (CESO=1,543; CMIN=26,231), Monte Rio (CESO=7,017; CMIN=912,210), Wohler &amp; Mirabel (CESO=3,954; CMIN=520,132); light rain; 0748 Gualala-FtRoss energized restoring Annapolis; 0751 FtRoss-MR returned to service restoring FtRoss &amp; SalmonCreek; 0813 restored MonteRio from Elk; A-B fault 4.5 mi from Fulton twd MR near twr 004/004, +/- 1 mi; 0919 to 2019 Fulton-Wohler JCT to Trento JCT sect cleared to replace pole 1/14 damaged by car &amp; repair ET wire down; 0944 Molino-Mirabel-Wohler sect returned to service restoring Mirabel &amp; Wohler; eventID=12549</t>
  </si>
  <si>
    <t>INT-08622a</t>
  </si>
  <si>
    <t>001/014</t>
  </si>
  <si>
    <t>Relayed - 10/11/16, 2316 Weimar#1 relayed, tested NG; on the trouble FrenchMeadows-MiddleFork &amp; MiddleFork#1 de-energized; SUS ForestHill (CESO=2,634; CMIN= 1,274,369); Oxbow, FrenchMeadows &amp; HellHole PHs separated; weather clear; alt ET backtie out on clearance for NERC tower work; 10/12/16, 0151 Oxbow PH restored ET service to Forest Hill as isolated load; 0228 Weimar-ForestHill cleared to repair ET wire down bet poles 6/93-94; 0253 Oxbow PH tripped during load restoration causing SUS ForestHill; 0706 Weimar#1 returned to service restoring MiddleFork #1, FrenchMeadows-MiddleFork &amp; ForestHill; 0713 Oxbow PH paralleled; 0800 FrenchMeadows PH paralleled; eventID=12560</t>
  </si>
  <si>
    <t>INT-08640a</t>
  </si>
  <si>
    <t>006/093</t>
  </si>
  <si>
    <t>2-7/1,ACAR</t>
  </si>
  <si>
    <t xml:space="preserve">Relayed - 10/16/16, 1822 Gates-TulareLake relayed, tested NG; SandDrag Cogen separated; MOM KettlemanHills (CEMO=1,040); SUS Chevron Pipeline Kettleman, Avenal (CESO=1,944; CMIN=94,744), SunCity (offline) &amp; Avenal Park (offline); rain, wind; AC-G fault 2.0 mi from TL sub near ChevronJct SW-69, +/- 1.0 mi; 2144 TL-Chevron Pipeline Kettleman JCT section returned to service restoring Chevron Pipeline Kettleman; 2334 Gates-Avenal JCT returned to service restoring Avenal, SandDrag, SunCity &amp; AvenalPark; 2335 Avenal JCT to Chevron Pipeline Kettleman JCT section cleared to repair ET wire down &amp; poles 10/0 to 10/2; ETOR 10/17; </t>
  </si>
  <si>
    <t>INT-08682a</t>
  </si>
  <si>
    <t>010/000-002</t>
  </si>
  <si>
    <t>Relayed - 10/18/16, 1442 Gates-TulareLake relayed, tested OK during return switching; MOM Kettleman Hills (CEMO=1,040) &amp; Chevron Pipeline Kettleman; SUS Avenal (CESO=1,944; CMIN=77,760), Avenal Park (offline), Sand Drag (offline) and Sun City (offline); 1500 Gates-KettlemanHillsJct section forced out due to report of arcing conductor on Gates side of double dead end at pole 9/8; SUS KettlemanHills (CESO=1,040; CMIN=21,840); 1519 AvenalJct-ChevronKettlemanJct section cleared; 1521 Gates-KettlemanHillsJct section energized restoring KettlemanHills; 1522 KettlemanHillsJct-AvenalJct section returned to service restoring Avenal, Avenal Park, Sand Drag &amp; Sun City; 2227 Gates-TulareLake returned normal after crew replaced poles 10/1 &amp; 10/2 &amp; re-hung 2 phases of ET wire down bet poles 10/2-3</t>
  </si>
  <si>
    <t>INT-08682b</t>
  </si>
  <si>
    <t>009/008, 010/002-003</t>
  </si>
  <si>
    <t>Relayed - 10/23/16, 1810 Stanislaus-Manteca#2 relayed, tested NG; no customer interruption; weather clear; C-G fault 35.6 mi from Manteca near 29/176 (accuracy med); report of wire down bet twr 15/88-89, small fire was started; 10/24/16, 1708 line returned to service</t>
  </si>
  <si>
    <t>INT-08709</t>
  </si>
  <si>
    <t>015/088</t>
  </si>
  <si>
    <t>ETL.7670</t>
  </si>
  <si>
    <t>NEWARK-VALLECITOS</t>
  </si>
  <si>
    <t xml:space="preserve">Relayed - 10/29/16, 1221 Newark-Vallecitos &amp; Radum-Vallecitos relayed, tested OK; Radum-Vallecitos remained open ended at Vallecitos; MOM Sunol, Vallecitos &amp; Iuka; weather cloudy; 1243 Newark-Vallecitos open ended at Vallecitos due to single phasing condition; SUS Vallecitos; 1348 Radum-Vallecitos returned to service restoring Vallecitos; B phase fault 1.20 mi from Vallecitos near structure 091/596, +/- 1.0 mi; 1520 Newark-Vallecitos forced out, ET wire down due to mylar balloon at twr 92/598; SUS Sunol (CESO=726; CMIN=104,544); 1545 all customers restored at Sunol; 1717 Vallecitos-SunolJct cleared to re-attach conductor to twr 92/598; 10/30/16, 0330 Newark-Vallecitos returned normal replacing bells &amp; 30' of conductor at twr 92/598  </t>
  </si>
  <si>
    <t>T16-015221c</t>
  </si>
  <si>
    <t>092/598</t>
  </si>
  <si>
    <t>Relayed - 11/20/16, 0811 Stan-MelonesSS-RiverbkJctSS relayed, tested NG; no customer interruption, but Stanislaus PH separated; rain, fog; A-B-C fault 7.5 mi from MelonesSS near 18/108, +/- 3 mi; 1011 Stanislaus PH paralleled; 1247 to 2236 MelonesSS-MelonesJct cleared to repair ET wire down across the distribution &amp; on ground bet 7/40-41 (wire separated under the shoe)</t>
  </si>
  <si>
    <t>INT-08796</t>
  </si>
  <si>
    <t>007/041</t>
  </si>
  <si>
    <t>Relayed - 12/07/16, 2344 FtBragg-Elk relayed, tested OK; Big River SVC tripped offline; MOM BigRiver (CEMO=2,572); on the trouble FtBragg-BigRiver sectionalized &amp; tested NG; rain; A-C-G fault 7.78 mi from FtBragg twd BigRiver near pole 16/5, +/- 1 mi; 12/08/16, 0006 BigRiver SVC returned to service; 2211 line returned to service normal after replacing pole 16/4 &amp; repairing ET wire down bet 16/3-4 caused by fallen tree</t>
  </si>
  <si>
    <t>INT-08850</t>
  </si>
  <si>
    <t>016/004</t>
  </si>
  <si>
    <t>ETL.2050</t>
  </si>
  <si>
    <t>KINGSBURG-WAUKENA SW STA</t>
  </si>
  <si>
    <t>Relayed - 12/24/16, 2123 Kingsburg-WaukenaSS relayed, tested NG; Corcoran PV (offline) &amp; Corcoran PV West (offline) separated; weather clear; 2350 PVs paralleled; A-C fault 11 mi from Kingsburg near 21/161, +/- 2 mi; 12/25/16, 1514 line in service, replaced NG insulators at twr 12/165 &amp; repaired ET wire down (top phase) bet 21/164-165</t>
  </si>
  <si>
    <t>INT-08892</t>
  </si>
  <si>
    <t>021/164-165</t>
  </si>
  <si>
    <t>Relayed - 01/02/17, 0833 MC-Hoopa relayed, tested NG; snow; MC-WillowCreekJct auto tested OK; MOM WillowCreek (CEMO=2,447) &amp; RussRanch (2); SUS Hoopa (CESO=2,046; CMIN=1,291,026); 0848 WillowCreek-Hoopa manually tested NG; MOM RussRanch &amp; WillowCreek; 0849 MC-WillowCreek manually tested OK restoring WillowCreek &amp; RussRanch; no ED back-ties available for Hoopa; personnel en route to MC &amp; Hoopa, ETA 2 hrs due to road conditions &amp; snow; B-A fault 14.1 mi from Bridgeville near pole 14/4, +/- 2 mi for 0833 fault; 0849 fault: C-G fault 20.1 mi from MC near pole 21/10, +/- 2 mi; 1040 WillowCreek-Hoopa cleared to remove tree &amp; repair ET wire down bet poles 21/7-8; 1901 WillowCreek-Hoopa returned to service restoring Hoopa</t>
  </si>
  <si>
    <t>INT-08905</t>
  </si>
  <si>
    <t>Mult</t>
  </si>
  <si>
    <t>021/007</t>
  </si>
  <si>
    <t>Forced - 01/03/17, 1330 to 2044 Colgate-Challenge (ChallengeJct -Challenge) forced out to repair 1 phase of ET wire down due to tree failure bet poles 6/111-112 which caused single phase condition to Challenge; SUS Challenge (CESO=x,xxx; CMIN=x,xxx,xxx), Challenge restored by NDCC via ED back-ties, but customers were lost due to subsequent ED trouble; 2044 ChallengeJct-Challenge returned to service restoring ET service to Challenge</t>
  </si>
  <si>
    <t>T17-001640</t>
  </si>
  <si>
    <t>Relayed - 01/04/17, 0019 Colgate-GrassValley relayed, tested NG; MOM GrassValley (CEMO=2,929); snow; A-B-C fault 11.50 mi from Colgate PH near 11/279, +/- 1 mi; patrol found broken pole at 11/279 due to tree failure; 0425 to 1916 line cleared to reframe 11/278, replace NG 11/279 &amp; repair ET wire down bet both poles</t>
  </si>
  <si>
    <t>INT-08924</t>
  </si>
  <si>
    <t>A-B-C</t>
  </si>
  <si>
    <t>11/279</t>
  </si>
  <si>
    <t>011/278, 011/279</t>
  </si>
  <si>
    <t>Relayed - 01/08/17, 0802 FB-Elk relayed, tested NG; SUS BigRiver; rain; 0909 BigRiverJct-Elk relayed, tested OK; A-B-C fault 14.3 mi from BigRiver near 14/2, +/- 1 mi; tree in line &amp; ED conductor wrapped in ET bet poles 20/0-1, no damage to ET wire; ET W-D bet 14/0-1 &amp; across deep canyon 16 mi from BigRiverJct twd FtBragg; 2159 line section tested NG; more ET wire down bet 13/0-1; multiple trees down; 01/09/17, 1343 FB-BR returned to service restoring BigRiver; 1703 BRJct-Elk returned to service, returning FB-Elk to normal</t>
  </si>
  <si>
    <t>INT-08990b</t>
  </si>
  <si>
    <t>014/002</t>
  </si>
  <si>
    <t>013/000</t>
  </si>
  <si>
    <t>ETL.6979</t>
  </si>
  <si>
    <t>MONTE RIO-FORT ROSS</t>
  </si>
  <si>
    <t>Relayed - 01/08/17, 1123 MR-FtRoss relayed, tested NG; FtRoss-Gualala de-energized; MOM Gualala; SUS Annapolis, FtRoss, Salmon Creek; rain; B-C fault 7.9 mi from MR near 23/1 twd FtRoss or near 0/9 twd SC, +/- 1 mi; 1138 manual test from Gualala good restoring Annapolis; 1150 manual test from FR good restoring FR; 1153 MonteRio-Salmon Creek tested NG; 01/09/17, 0648 SC Tap returned to service restoring all customers; repaired 3 phases of ET wire down bet 1/0-1 due to failed tree; MR-FtRoss now normal</t>
  </si>
  <si>
    <t>INT-08985a</t>
  </si>
  <si>
    <t>B-C</t>
  </si>
  <si>
    <t>023/001</t>
  </si>
  <si>
    <t>001/000-001/001</t>
  </si>
  <si>
    <t>Relayed - 01/08/17, 2129 Colgate-Challenge relayed, tested NG; SUS Challenge &amp; Dobbins; wind, rain; 2134 Colgate-Dobbins manually tested OK restoring Dobbins; Dobbins-Challenge remains out; B-G fault 13.1 mi from ColgateSS, +/- 3 mi; 01/09/17, 1221 line normal, ET wire down replaced bet 8/150-151 restoring Challenge</t>
  </si>
  <si>
    <t>INT-08991</t>
  </si>
  <si>
    <t>B-G</t>
  </si>
  <si>
    <t>008/150</t>
  </si>
  <si>
    <t>ETL.1440</t>
  </si>
  <si>
    <t>DRUM-SUMMIT #1</t>
  </si>
  <si>
    <t>Relayed - 01/10/17, 1108 Drum-Summit#1 relayed, tested NG; storm; SummitMeterSta terminal end open ended prior to relay action from previous trouble in NV Energy system; C-G fault 10.4 mi from Drum near 10/120, +/- 10 mi; 1528 cleared to repair ET wire down bet 11/130-131 due to tree failure; tree in line at 105; tree crew notified, will remove on 01/13/17; ETOR 01/17; 01/14/17, 1907 Drum-Summit Metering manually tested OK, removed tree at 20/241, 20/242; SummitMeterStn (NV Energy) switches to remain open due to ongoing trouble on NV Energy side; ETOR on its equipment 01/23</t>
  </si>
  <si>
    <t>INT-09005</t>
  </si>
  <si>
    <t>C-G</t>
  </si>
  <si>
    <t>010/120</t>
  </si>
  <si>
    <t>011/130</t>
  </si>
  <si>
    <t>Relayed - 01/10/17, 1221 Edes 115kV bus sections D, H &amp; I relayed, tested OK;  MOM Edes (CEMO=14,314); rain; OaklandJ-Grant relayed, tested NG at 1221 (aware time=1250), same time Edes relayed; no customer interruption (Owens Brockway now served of 12kV); ET wire down on Hwy 880; B-G evolving into 3 phase fault 0.1 mi from OwensBrockway (customer owned) near 000/023 adj to HWY 880, +/- 0.25 mi; 1526 Owens Brockway tap cleared bet Owens Jct SW-195 &amp; Owens Brockway SW-153 to repair wire down at pole 0/23 after semi had backed into pole causing it to fall; 1540 OaklandJ-OwensJct returned to service; no ETOR for Owens Brockway 115kV tap (energized at 115kV but carries no load anyway)</t>
  </si>
  <si>
    <t>INT-09016</t>
  </si>
  <si>
    <t>000/023</t>
  </si>
  <si>
    <t>Relayed - 01/10/17, 1457 FB-Elk relayed; FtBragg-BigRiver tested OK, Elk-BigRiver tested NG; BigRiver SVC tripped offline; MOM BigRiver (CEMO=2,280); storm; 1509 BigRiver SVC returned to service; A-G fault 7.6 mi from Elk near 7/4, +/- 1 mi; ET wire down at pole 7/1 due to tree contact; 01/11/17, 0425 line (Elk-BigRiver) returned to service after replacing 70' of downed conductor at pole 7/1</t>
  </si>
  <si>
    <t>INT-09011</t>
  </si>
  <si>
    <t>A-G</t>
  </si>
  <si>
    <t>007/004</t>
  </si>
  <si>
    <t>007/001</t>
  </si>
  <si>
    <t>ETL.1180</t>
  </si>
  <si>
    <t>BUTT VALLEY-CARIBOU</t>
  </si>
  <si>
    <t>Relayed - 01/10/17, 1928 Butt Valley-Caribou relayed, tested NG; ButtValley PH separated on the trouble; storm; relay events captured at Butt Valley PH do not provide adequate fault locating data; structure 5/39 large tree in line w/ damage to twr; structure 5/37 tree in line; structure 5/36 damage to conductor; ETOR 1/18; 01/14/17, 1646 BV-Caribou returned to service after repair of downed conductors at poles 5/39, 5/37 &amp; 5/36</t>
  </si>
  <si>
    <t>Relayed - 01/11/17, 0902 MF-GHrelayed, tested NG; FrenchMeadows-MF &amp; MiddleFork#1 de-energized; FrenchMeadows PH separated; SUS Ralston, MiddleFork &amp; HellHole PHs (all offline); snow; B-G fault 0.74 mi from MF near 000/009, +/- 2 mi; 1129 MF#1 energized restoring MF PH; 1137 FM-MF energized restoring HH PH; 1229 FM PH paralleled; patrol snow cat (helicopter grounded, bad weather), hampered by mud slides; 01/17/17, 1955 MF-GH returned to service, repaired 1 phase ET wire down &amp; static wire bet 9/76-77 due to tree in line</t>
  </si>
  <si>
    <t>INT-09033a</t>
  </si>
  <si>
    <t>000/009</t>
  </si>
  <si>
    <t>009/076</t>
  </si>
  <si>
    <t>El Dorado</t>
  </si>
  <si>
    <t>ETL.7575</t>
  </si>
  <si>
    <t>SNEATH LANE-PACIFICA</t>
  </si>
  <si>
    <t>Relayed - 01/18/17, 1507 SneathLane-Pacifica relayed, tested NG; MOM Pacifica (CEMO=9,987); wind, rain; A-B-C fault 1.90 mi from Sneath Lane bet 006/062-063, +/- 1.0 mi; 1836 SneathLn-Pacifica cleared to repair 2 spans of ET wire down bet poles 5/62 &amp; 6/64; 01/19/17, 1048 line returned to service</t>
  </si>
  <si>
    <t>INT-09056</t>
  </si>
  <si>
    <t>006/063</t>
  </si>
  <si>
    <t>005/062</t>
  </si>
  <si>
    <t>Peninsula</t>
  </si>
  <si>
    <t>San Mateo</t>
  </si>
  <si>
    <t>Relayed - 01/18/17, 1641 ValleySprings#2 relayed, tested NG; SUS Pardee PH (offline); wind, rain; 1926 PardeeJct-HarneyLand cleared to repair 3 phases of ET wire down &amp; 21kV underbuild down at pole 25/442 due to tree failure; A-G fault 21 mi from Pardee Jct (corresponds to WD at 25/442); VS-PardeeJct manually tested OK, restoring Pardee PH; 01/19/17, 0045 VS#2 normal</t>
  </si>
  <si>
    <t>INT-09058</t>
  </si>
  <si>
    <t>025/442</t>
  </si>
  <si>
    <t>Relayed - 01/18/17, 1907 Lockeford-Lodi#3 relayed, tested NG; SUS Mettler (CESO=1,337; CMIN=526,161); wind, rain; no fault locating relays installed at Lockeford CB-22 or Lodi CB-22; 2036 Lodi-MettlerJct manually tested OK restoring Mettler; 2057 HarneyLane-LodiJct cleared to repair ET wire down at pole 4/82; 2059 Lockeford-HarneyLaneJct energized; 01/19/17, 0630 line returned to service, removed tree &amp; re-attached conductor</t>
  </si>
  <si>
    <t>INT-09068</t>
  </si>
  <si>
    <t xml:space="preserve"> 004/082</t>
  </si>
  <si>
    <t>ETL.7212</t>
  </si>
  <si>
    <t>SNEATH LANE-HALF MOON BAY</t>
  </si>
  <si>
    <t>Relayed - 01/20/17, 0400 SL-HMB relayed, tested NG; SUS Pacifica (CESO=9,866; CMIN=1,469,664) &amp; HMB 60/12kV BK-3 (5,151; 429,377); wind, lightning &amp; rain; B-C evolving to A-B-C fault 7.3 mi from SL near 003/009 (1.8 mi s/o SW-37 twd HMB), +/- 2 mi; 0502 manually tested NG; 1132 SL-Pacifica sect tested OK restoring Pacifica; patrol reports structure 2/7 is down; poor field conditions, rough terrain hampering repairs; 1150 Pacifica-HMB sect cleared to repair ET wire down at structure 2/7; 01/21/17, 1455 SL-HMB normal</t>
  </si>
  <si>
    <t>INT-09089</t>
  </si>
  <si>
    <t>003/009</t>
  </si>
  <si>
    <t>Relayed - 01/21/17, 0500 Colgate-Alleghany relayed, tested NG; 0502 Colgate-PikeCity manually tested OK restoring ColumbiaHill &amp; PikeCity (440); SUS Alleghany (CESO=1,219; CMIN=893,654); 1224 PikeCity-BuhlRanchJct manually tested OK; 1506 Colgate-BuhlRanchJct relayed, tested NG; SUS Pike City (CESO=428; CMIN=4,708) &amp; ColumbiaHill (1,135; 12,485) (Alleghany out due to previous trouble); snow; 1510 BuhlRanchJct-Alleghany cleared to repair ET wire down center phase bet 21/16-17; 1517 Colgate-BuhlRanch manually tested OK restoring CH &amp; PC; A-C fault 15.0 mi from Colgate PH (near PikeCity) near 15/401, +/- 1.0 mi; 01/22/17, 0534 ColgateSS-BuhlRanch relayed, tested OK; MOM PikeCity (CEMO=440) &amp; ColumbiaHill (1,131); 0537 Colgate-PikeCity manually tested OK; B-C fault 12.2 mi from ColgatePH near pole 12/318, +/- 1.0 mi; 1136 to 1554 PlumValley-BuhlRanch cleared to remove tree from line &amp; repair ET wire down at 19/537; 1601 BuhlRanch-Alleghany cleared to repair ET wire down (3 phases) &amp; remove 2 trees in line at 23/656; 01/23/17, 2143 BuhlRanch-Alleghany returned to service restoring Alleghany</t>
  </si>
  <si>
    <t>INT-09110b</t>
  </si>
  <si>
    <t>A-C</t>
  </si>
  <si>
    <t>015/401</t>
  </si>
  <si>
    <t>019/537</t>
  </si>
  <si>
    <t>ETL.1370</t>
  </si>
  <si>
    <t>DIVIDE-CABRILLO #2</t>
  </si>
  <si>
    <t>Relayed - 01/22/17, 0411 Divide-Cabrillo#2 relayed, tested NG; MOM Lompoc (transferred to its alt source); SUS Purisma (CESO=3,212; CMIN=206,632) &amp; Manville; rain; personnel enroute to Purisma to manually xfr to alt source; A-B-G fault 1.0 mi from Manville sub near 4/57, +/- 1mi; 0555 Purisima xfrd to its alt source, distr given OK to restore load; 0635 line cleared to repair 2 phases of ET wire down bet 005/064-065 due to failed trees on Manville tap; no alt source for Manville; 1437 Diablo-Cabrillo #2 (now known as Divide-Cabrillo) returned to service restoring Manville</t>
  </si>
  <si>
    <t>INT-09128</t>
  </si>
  <si>
    <t>A-B-G</t>
  </si>
  <si>
    <t>004/057</t>
  </si>
  <si>
    <t>004/064</t>
  </si>
  <si>
    <t>Relayed - 02/02/17, 0240 FR-Gualala relayed, tested NG; SUS Annapolis (CESO=229; CMIN=89,608); MOM Gualala (CEMO=3,741); rain, wind; A-C-G fault 14.78 mi from FortRoss near 043/009, +/- 2 mi; 0502 FortRoss-Annapolis manually tested OK restoring Annapolis; 0549 Gualala-Annapolis cleared to repair ET wire down at 44/0 due to nearby tree branch failure; 1112 line returned to normal</t>
  </si>
  <si>
    <t>INT-09198</t>
  </si>
  <si>
    <t>A-C-G</t>
  </si>
  <si>
    <t>043/009</t>
  </si>
  <si>
    <t>044/000</t>
  </si>
  <si>
    <t>Relayed - 02/05/17, 2231 Bridgeville-Garberville relayed, tested NG; SUS Fruitland (CESO=1,146; CMIN=13,752) &amp; FtSeward (338; 19,266); rain; 2238 Garberville-FtSewardJct tested OK restoring FtSeward; 2242 FtSewardJct-FruitlandJct tested OK restoring Fruitland; B-C fault 15.78 mi from Bridgeville &amp; b/4 Fruitland Tap near 015/007, +/- 2 mi; 02/06/17, 0121 to 1316 Bridgeville-FruitlandJct cleared to repair 2 phases of ET wire down bet 16/5-6 caused by tree failure</t>
  </si>
  <si>
    <t>INT-09210</t>
  </si>
  <si>
    <t xml:space="preserve">016/005-016/006 </t>
  </si>
  <si>
    <t>Relayed - 02/07/17, 0311 EssexJct-Orick relayed, tested NG; MOM Trinidad (CEMO=1,335) &amp; BigLagoon (132); SUS Orick (CESO=352; CMIN=xx,xxx); rain; B-C fault 2.8 mi from BigLagoon twd Orick near 22/7, +/- 2 mi;  0750 BigLagoon-RedwoodTrail cleared to remove tree &amp; repair 2 downed poles &amp; ET wire down bet 23/8-9; Orick customers unable to be restored due to no back ties in area, hence crews dispatched to install mobile gen; ETOR 02/08/17</t>
  </si>
  <si>
    <t>INT-09227</t>
  </si>
  <si>
    <t>022/007</t>
  </si>
  <si>
    <t>023/008-023/009</t>
  </si>
  <si>
    <t>Relayed - 02/07/17, 0843 Mendo-Willits-FtBragg relayed, tested NG; on the trouble FtBragg-Elk (BigRiver-FtBragg) de-energized; BigRiver SVC tripped; SUS FtBragg (CESO=9,016; CMIN=3,390,016) &amp; BigRiver (1,754; 98,224); rain; B-C evolved into A-G fault 23.4 mi from Mendo near 023/003, +/- 2 mi; 0940 FtBragg-Elk (Elk-BigRiver) returned to service from sched work restoring FtBragg &amp; Big River; BigRiver SVC returned to service; 1359 to 2213 line cleared to repair 1 phase ET wire down bet 22/5-6 due to tree failure</t>
  </si>
  <si>
    <t>INT-09235</t>
  </si>
  <si>
    <t>023/003</t>
  </si>
  <si>
    <t>022/005</t>
  </si>
  <si>
    <t>Relayed - 02/08/17, 1829 SaltSprings-TigerCreek relayed, tested NG; SaltSpringsPH separated; SUS SaltSprings (CESO=2,978; CMIN=202,740), SpicerMeadows &amp; KMGreen; overcast; A-B-C fault 9.3 mi from TC near 7/61, +/-4 mi; patrol delayed no access, contacted Hydro for help; 02/09 @ 1308 to 02/10 @ 1724 SS-TC cleared to remove tree &amp; re-attach single span of ET wire down bet 7/61-62; path NOT restored due to SCADA out at SS; due to access problems, switchmen to be flown into TC for return of line; 02/11/17, 1408 SS-TC normal</t>
  </si>
  <si>
    <t>INT-09240</t>
  </si>
  <si>
    <t>007/061</t>
  </si>
  <si>
    <t>Relayed - 2/09/17, 1604 Mendo-Willits-FtBragg relayed, tested NG; auto test from Mendo CB-52 did not function correctly; no customers interrupted; wind, rain; A-B-C fault 11.1 mi from FB to Mendo near 31/004, +/- 2 mi; 1911 line manually tested NG; 2248 line cleared to replace broken pole 29/2 &amp; 3 phases of ET wire down bet poles 29/1-5 &amp; 31/3-4 due to tree failure; 02/11/17, 1956 line returned to service</t>
  </si>
  <si>
    <t>INT-09254</t>
  </si>
  <si>
    <t>031/004</t>
  </si>
  <si>
    <t>029/002</t>
  </si>
  <si>
    <t>ETL.4110</t>
  </si>
  <si>
    <t>WEST SACRAMENTO-BRIGHTON</t>
  </si>
  <si>
    <t>Forced - 02/10/17, 1757 WestSacto-Brighton forced out (RioOso-WS also forced out) for safety due to leaning twr 9/61 due to flooding, unstable ground conditions; Union Pacific reports train on top of 6 phases of ET wire down w/ no injuries; 02/11/17, 1152 Woodland-Davis returned from sched work to provide a 2nd source to Davis; no ETOR</t>
  </si>
  <si>
    <t>T17-004000</t>
  </si>
  <si>
    <t>N/A</t>
  </si>
  <si>
    <t>ETL.3450</t>
  </si>
  <si>
    <t>RIO OSO-WEST SACRAMENTO</t>
  </si>
  <si>
    <t>Forced - 02/10/17, 1809 RioOso-WestSacto forced out for safety (WS-Brighton also forced out) due to leaning twr 9/61, tower in water; ET wire down across railroad tracks per Union Pacific; 02/11/17, 1152 Woodland-Davis returned to service from sched work to provide a 2nd source to Davis; no ETOR</t>
  </si>
  <si>
    <t>T17-004001</t>
  </si>
  <si>
    <t>009/061</t>
  </si>
  <si>
    <t>Relayed - 02/13/17, 0035 VS#2 relayed, did not test; Pardee PH separated; 0058 line manually tested line NG; C-G fault 14 mi from VS near 13/255, +/- 4 mi; 1007 to 1721 PardeeJct-HarneyLane cleared to replace insulators &amp; re-attached ET wire down at pole 15/290; 1013 Pardee PH paralleled</t>
  </si>
  <si>
    <t>INT-09268</t>
  </si>
  <si>
    <t>013/255</t>
  </si>
  <si>
    <t>015/290</t>
  </si>
  <si>
    <t>ETL.8423</t>
  </si>
  <si>
    <t>SALINAS-FORT ORD #2</t>
  </si>
  <si>
    <t>Relayed - 02/15/17, 2257 Salinas-FortOrd#2 relayed, tested NG; no customers interrupted; weather clear; found 5 spans of ET wire down between 5/7-6/4; apparent conductor failure but sent to ATS to verify; A-C fault 4.0 mi from FO near 03/06, +/- 1.0 mi; 02/16/17, 1829 line returned to service</t>
  </si>
  <si>
    <t>INT-09281</t>
  </si>
  <si>
    <t>003/006</t>
  </si>
  <si>
    <t>005/008</t>
  </si>
  <si>
    <t>ETL.8310</t>
  </si>
  <si>
    <t>WATSONVILLE-SALINAS</t>
  </si>
  <si>
    <t>Relayed - 02/17/17, 0535 Watsonville-Salinas open ended after Watsonville CB-42 tripped, reclosed by automatics; WATSONVILLE TO ANZAR JCT SW 59 SECT DE-ENERGIZED (loss of SCADA precluded immediate recognition by Operations of this section outage); rain, strong winds; C-G fault 8 mi from Salinas near 018/229, +/-2 mi; SUS GraniteRock &amp; Brigitano; wind, rain; 1806 Salinas-GraniteRockJct manually tested OK restoring GraniteRock &amp; Brigitano; found trees in conductor &amp; repaired ET wire down bet 5/76-78; 02/19/17, 1758 line normal</t>
  </si>
  <si>
    <t>INT-09286</t>
  </si>
  <si>
    <t>018/229</t>
  </si>
  <si>
    <t>005/076-005/078</t>
  </si>
  <si>
    <t xml:space="preserve">Relayed - 02/17/17, 0855 Tesla-Salado-Manteca relayed, tested NG; SUS IngramCreek; wind, rain; 0940 Tesla-SaladoJct manually tested OK;  B-G evolving to A-B-G fault 10 mi from Manteca near A31/248, +/- 2mi; 1008 IngramJct-Manteca cleared to repair two towers down A30/247 &amp; A31/248 plus three spans of ET wire down on ground bet A30/246-249; no access at this time; ETOR 03/01; </t>
  </si>
  <si>
    <t>INT-09291</t>
  </si>
  <si>
    <t>A31/248</t>
  </si>
  <si>
    <t>A30/246-A30/249;</t>
  </si>
  <si>
    <t>ETL.4170</t>
  </si>
  <si>
    <t>WILSON-LE GRAND</t>
  </si>
  <si>
    <t>Relayed - 02/17/17, 1000 Wilson-LeGrand relayed, tested NG; no customers interrupted; wind, rain (declared MED); B-G fault 7 mi from Wilson near 007/002, +/- 2 mi; 1636 to 2329 line cleared to repair ET wire down &amp; replace pole 006/009</t>
  </si>
  <si>
    <t>INT-09293</t>
  </si>
  <si>
    <t>007/002</t>
  </si>
  <si>
    <t>006/009</t>
  </si>
  <si>
    <t>Relayed - 02/17/17, 1110 Arco-Cholame relayed, tested NG; Arco-BerrendaJct manually tested OK; MOM DevilsDen (CEMO=110), BerrendaA &amp; BerrendaC; SUS Cholame (CESO=942; CMIN= 1,594,806); wind, rain &amp; no alt ET source; area inaccessible; A-G fault 6.2 mi from Cholame near 020/191, +/-1 mi; found pole 18/182 broke 20' above ground (date nail showed 1986) &amp; ET wire down (center phase conductor broken) due to high winds; 2258 CholameJct-Cholame cleared; 02/18/17, 1255 line returned to service</t>
  </si>
  <si>
    <t>INT-09302</t>
  </si>
  <si>
    <t>020/191</t>
  </si>
  <si>
    <t>018/182</t>
  </si>
  <si>
    <t>Forced - 02/17/17, 1223 Elk-Gualala forced out due to single phase condition; wind, rain, declared MED; SUS PtArena (CESO=897; CMIN=8,073) &amp; Garcia (10; 90); 1232 Gualala-PtArena energized restoring all customers; A-C fault 14.4 mi from Elk near pole 51/6, +/- 2 mi; 1724 Elk-PtArenaJct cleared to effect repairs; 02/18/17, 0534 line returned to service after repairing ET wire down &amp; replacing broken pole 48/11</t>
  </si>
  <si>
    <t>INT-09307</t>
  </si>
  <si>
    <t>051/006</t>
  </si>
  <si>
    <t>048/011</t>
  </si>
  <si>
    <t>Relayed - 02/17/17, 1504 Schindler-Coalinga#2 relayed, tested NG; SUS Pleasant Valley Pumps &amp; Paige PV (off line); wind, rain; A-B-C fault; 1903 Coalinga-PleasantValley Jct manually tested OK restoring Pleasant Valley Pumps; 02/18/17, 1430 line returned to service after repairing ET wire down &amp; replacing downed poles 1/16, 1/17, 1/18, 2/1, 2/2, 2/3 &amp; 2/4 due to high winds</t>
  </si>
  <si>
    <t>INT-09315</t>
  </si>
  <si>
    <t xml:space="preserve">001/016, 001/017, 001/018, 002/001, 002/002, 002/003 &amp; 002/004 </t>
  </si>
  <si>
    <t>Relayed - 02/17/17, 1552 Donnells-Curtis relayed, tested NG; SUS Mi-wuk (CESO=8,186; CMIN=1,090,696), SPI-Sonora, Spring Gap (1,689; 587,772), SandBar PH, SpringGap PH, Beardsly PH &amp; Donnells PH; wind, rain; 1552 Curtis-Miwuk section tested NG; 1626 Curtis-MiwukJct section tested NG; B-G fault 6.5 mi from Curtis near 20/004, +/- 3 mi; 1700 found tree in wire w/ ET wire down bet poles 21/2-3; all 3 phases on ground bet Miwuk 119 &amp; Fibreboard 187; Spring Gap unable to serve local load; 1812 Curtis-FiberboardJct manually tested OK restoring Fiberboard; 1909 Miwuk restored via ED back ties; 2140 line returned to service after tree removed from conductor bet poles 21/2-3 restoring Spring Gap PH, Sand Bar PH, Beardsly PH, Donnells PH &amp; Spring Gap</t>
  </si>
  <si>
    <t>INT-09316</t>
  </si>
  <si>
    <t>020/004</t>
  </si>
  <si>
    <t>021/002A</t>
  </si>
  <si>
    <t>Tuolumne</t>
  </si>
  <si>
    <t>Relayed - 02/18/17, 1619 ElkCreek tap relayed, tested NG; SUS ElkCreek (CESO=932; CMIN=1.377,496) &amp; StonyGorge; no back ties for ElkCreek; light rain, declared MED; A-B-C fault 1.66 mi from ElkCreekJct near 001/032 (based on relays from Glenn#1 as ElkCreekJct CB-22 has no fault locating relays), +/- 1 mi; 1923 ElkCreekJct-ClarkValleyRoad cleared to repair 3 phases of ET wire down @ pole 4/78 &amp; broken insulators at pole 4/79; HELICOPTER / DUSTER HIT LINES W/ UNDERBUILD -- this 60kV at this tower is also directly below 230kV; 02/19/17, 1614 ElkCreek tap returned to service restoring ElkCreek; 1645 all customers restored</t>
  </si>
  <si>
    <t>INT-09326</t>
  </si>
  <si>
    <t>001/032</t>
  </si>
  <si>
    <t>004/078</t>
  </si>
  <si>
    <t>Relayed - 02/19/17, 2349 Humboldt-MC relayed, tested NG; MC-Hoopa also de-energized; MOM MapleCreek (CEMO=143), RussRanch (2), WillowCreek (2,472) &amp; Hoopa (2,049); rain; A-B-C fault 2.5 mi from Humboldt near 2/8, +/- 1 mi; 02/20/17, 2247 Humboldt-MC  returned to service after removing tree at pole 3/0 &amp; replacing ET WD &amp; xarms at poles 2/11 thru 2/13, 2/16, 2/18, 3/1 &amp; 3/0</t>
  </si>
  <si>
    <t>INT-09331</t>
  </si>
  <si>
    <t>002/008</t>
  </si>
  <si>
    <t>003/000</t>
  </si>
  <si>
    <t>Relayed - 02/20/17, 2255 Drum-Summit #1 relayed, did not test as designed (NV Energy elected not to test); no customer interruption; snow &amp; rain, declared MED; 02/21/17, 1419 Drum-Summit Metering Station manually tested OK; 1426 Drum-Summit Metering Stn relayed, properly did not test; 1428 Drum-Summit #1 (NTruckee-Summit Metering Stn) manually tested OK; 02/22/17, 1020 line cleared to re-attach ET wire down bet poles 22/270 &amp; 23/271 &amp; repair NG guy wire at 25/302 due to tree failure; 02/23/17, 1714 Drum-Summit#1 tested OK, 1720 line returned normal</t>
  </si>
  <si>
    <t>INT-09343b</t>
  </si>
  <si>
    <t>020/240</t>
  </si>
  <si>
    <t>022/270</t>
  </si>
  <si>
    <t>Relayed - 02/21/17, 0045 Caribou#2 relayed, tested NG; snow, wind, declared MED; SUS SpanishCreek (CESO=35; CMIN=7,840), GraysFlat (124; 868) &amp; Gansner (1,718; 12,026); 0052 Caribou-Gansner tested OK restoring Gansner &amp; GF; 0428 BlackHawk-SC energized restoring SC; 0142 Caribou-Gansner relayed, tested OK; MOM Gansner &amp; Grays Flat; 0858 GF-SC sect cleared to remove tree &amp; re-attach 3 phases of ET-WD bet 18/10-11; 1918 line normal</t>
  </si>
  <si>
    <t>INT-09347</t>
  </si>
  <si>
    <t>ETL.9320</t>
  </si>
  <si>
    <t>WHEELER RIDGE-WEEDPATCH</t>
  </si>
  <si>
    <t>Relayed - 02/23/17, 0528 WheelerRidge-Weedpatch open ended after WR CB-12 tripped; no customer interrupted; weather clear; broken armor rod &amp; ET wire down at pole 7/93; line is being cleared for scheduled work and the repairs are being done during this time; A-G fault 7.0 mi from WR near pole 7/93, +/- 0.5 mi; 1419 line returned to service</t>
  </si>
  <si>
    <t>INT-09361</t>
  </si>
  <si>
    <t>007/093</t>
  </si>
  <si>
    <t>Relayed - 03/03/17, 1344 Copus-OldRiver relayed, tested NG; South Kern PV separated; weather clear; 1348 OldRiver-Lakeview-SouthKern PV manually tested NG; 1351 Copus-SouthKern PV manually tested OK restoring ET to S-Kern PV; A-G fault 10.28 mi from OldRiver near 015/248, +/- 1 mi; 1436 S-Kern PV paralleled; 1641 SanEmidioJct-SouthKern SolarJct cleared to splice in center phase ET WD at pole 13/226; wire separated due to vibration; 1646 OldRiver-Lakeview tested OK; 1927 line normal</t>
  </si>
  <si>
    <t>INT-09392</t>
  </si>
  <si>
    <t>015/248</t>
  </si>
  <si>
    <t>013/226</t>
  </si>
  <si>
    <t>Relayed - 03/06/17, 0434 MC-Hoopa relayed, tested NG; line auto-tested OK to WillowCreek; MOM RussRanch (CEMO=2) &amp; WC (2,447) - actually SUS WC 1102 under build (CESO=145; CMIN=49,106); SUS Hoopa (CESO=2,023; CMIN=1,503,089); rain; C-G fault 5.7 mi from Hoopa near pole 23/0, +/- 4 mi; 0853 to 1608 WC-Hoopa cleared to repair ET WD at pole 22/9 due to tree falling through one phase</t>
  </si>
  <si>
    <t>INT-09398</t>
  </si>
  <si>
    <t>023/000</t>
  </si>
  <si>
    <t>Relayed - 03/11/17, 0529 Kingsburg-Lemoore relayed, tested NG; SUS Hardwick (CESO=2,002; CMIN=142,142); weather clear; A-B fault 4.2 mi from Kingsburg near 03/6 (Hwy 43), +/- 0.5 mi; 0640 Lemoore-Hardwick tested OK restoring Hardwick; 0901 to 1729 Kingsburg-Hardwick cleared to repair 2 phases of ET wire down &amp; replace NG poles 3/6 &amp; 3/7 due to carpole</t>
  </si>
  <si>
    <t>INT-09419</t>
  </si>
  <si>
    <t>A-B</t>
  </si>
  <si>
    <t>003/006-003/007</t>
  </si>
  <si>
    <t>ETL.9310</t>
  </si>
  <si>
    <t>WHEELER RIDGE-TEJON</t>
  </si>
  <si>
    <t>Relayed - 04/07/17, 1938 WheelerRidge-Tejon relayed, tested NG; SUS Tecuya; rain; A-B evolved to A-B-C fault 4 mi from WheelerRidge outside Tejon bet structures  4/74 thru  6/17, +/- 0.5 mi; 2214 line cleared to replace 5 poles &amp; 1 switch due to carpole; ILIS report states both ET &amp; ED wire down; 04/09/17, 0933 line returned to service after replacing poles 4/76-81</t>
  </si>
  <si>
    <t>INT-09509</t>
  </si>
  <si>
    <t>004/074</t>
  </si>
  <si>
    <t>004/076-004/081</t>
  </si>
  <si>
    <t>Relayed - 04/08/17, 2055 Bridgeville-Garberville relayed, tested NG; 2057 Garberville-FruitlandJct manually tested OK; MOM Fruitland (CEMO=1,149) &amp; FtSeward (336); weather cloudy; C-G fault 6.8 mi from Bridgeville near 6/12, +/- 2 mi; 2110 Garberville-FruitlandJct manually tested NG; 04/09/17, 0139 to 1233 Bridgeville-Blocksburg Road sect cleared to repair one phase of ET wire down at 7/6 due to failed compression sleeve</t>
  </si>
  <si>
    <t>INT-09513</t>
  </si>
  <si>
    <t>006/012</t>
  </si>
  <si>
    <t>007/006</t>
  </si>
  <si>
    <t>ETL.1390</t>
  </si>
  <si>
    <t>DIXON LANDING-MCKEE</t>
  </si>
  <si>
    <t>Relayed - 04/13/17, 1201 DixonLanding-McKee relayed, tested NG; customers affected but only on McKee 1110 (ILIS 17-0039943, CESO=3,742; CMIN=326,220); weather cloudy; A-B-C-G fault 1.66 mi from Mabury Tap at twr 1/34, +/- .25 mi; 1514 Mabury tap cleared to repair downed guy wire at pole 1/35 due to car pole; ET wire down as well; 1518 DL-McKee energized; 04/14/17, 0058 Mabury tap returned to service</t>
  </si>
  <si>
    <t>INT-09541</t>
  </si>
  <si>
    <t>A-B-C-G</t>
  </si>
  <si>
    <t>001/034</t>
  </si>
  <si>
    <t>001/035</t>
  </si>
  <si>
    <t>Relayed - 04/23/17, 1748 Nicolaus-WS relayed, tested NG; SUS Dist 1001 Metering &amp; Carnack; weather clear; 1820 ENicolaus to KnightsLanding Jct manually tested OK restoring Dist 1001 Metering; 2046 Knights Landing Jct to District 2047 Jct manually tested OK; A-C fault (ENicolaus CB62 relays event records indicate no actual line fault - very low impedance fault, possible CB problem in station; 2119 District 1500 tap cleared to repair a single phase of ET wire down bet 0/15-16 due to large oak tree falling across line; 04/24/17, 0825 line normal; CAP ER=112791883</t>
  </si>
  <si>
    <t>INT-09589</t>
  </si>
  <si>
    <t>000/015-000/016</t>
  </si>
  <si>
    <t>Relayed - 05/06/17, 2143 Carneras-Taft relayed, tested NG after relaying, testing OK at 2140; SUS McKittrick (CESO=155; CMIN=26,660), MidwayPipe South &amp; Celeron; weather cloudy; A-B-C fault 20 mi from Taft, or 1 mi from TemblorJct twd McKitrick near 3/323, +/- 0.5  mi;  05/07/17, 0035 Taft to McKittrick energized restoring MidwayPipe-S &amp; McKittrick; 0113 Carneras to TemblorJct restored, restoring Celeron; 0114 to 1909 TemblorJct to McKittrick cleared to replace broken pole 20/323 &amp; repair ET wire down</t>
  </si>
  <si>
    <t>INT-09635a</t>
  </si>
  <si>
    <t>003/323</t>
  </si>
  <si>
    <t>020/323</t>
  </si>
  <si>
    <t>ETL.4800</t>
  </si>
  <si>
    <t>GOLD HILL-EIGHT MILE ROAD</t>
  </si>
  <si>
    <t>Relayed - 05/11/17, 0639 GoldHill-EightMileRd relayed, manually tested NG; no customers interrupted; no loading or voltage issues; weather cloudy; B-C-G fault 14.3 mi from Eight Mile near 63/266, +/- 2 mi; ET wire down due to sleeve failure (sent to ATS for eval) found bet towers 63/267-268; 0942 to 2153 line cleared for repairs</t>
  </si>
  <si>
    <t>INT-09641</t>
  </si>
  <si>
    <t>B-C-G</t>
  </si>
  <si>
    <t>063/266</t>
  </si>
  <si>
    <t xml:space="preserve"> 063/267-063/268</t>
  </si>
  <si>
    <t>Relayed - 05/11/17, 1949 Exchequer-Yosemite relayed, tested NG; SUS BearValley (CESO=2,526; CMIN=416,217); MOM SaxonCreek, IndianFlat, Yosemite &amp; ArchRock; weather clear; 2106 Exchequer to Bear Valley manually tested NG; 2234 Mariposa to Bear Valley manually tested OK; 2245 ET restored to Bear Valley; 2248 all customers restored; A-G fault 1 mi from Bear Valley twd Exchequer PH near 12/39, +/- 1 mi; 05/12/17, 0007 to 1540 Exchequer to Bear Valley cleared to repair ET wire down at structure 12/39 due to gunshot conductor</t>
  </si>
  <si>
    <t>INT-09644</t>
  </si>
  <si>
    <t>012/039</t>
  </si>
  <si>
    <t xml:space="preserve">Relayed - 05/25/17, 1652 MC-Hoopa relayed, tested NG; 1657 MapleCreek to WillowCreek manually tested OK, restoring RussRanch (RR) &amp; WillowCreek (WC); MOM RR (CEMO=2), WillowCreek (CEMO=2,064, however customers on WC 1102 saw sustained outage); SUS Hoopa (CESO=2,046; CMIN=xxx,xxx); weather clear; A-B-G fault 23.2 mi from MC near 023/002, +/- 1 mi; 2100 WCto Hoopa cleared to repair damaged pole 22/11 &amp; 2 spans of ET wire down due to tree failure; property owner not allowing trucks on site so must hand dig to replace pole; ETOR 05/26; </t>
  </si>
  <si>
    <t>INT-09682</t>
  </si>
  <si>
    <t>023/002</t>
  </si>
  <si>
    <t>022/011</t>
  </si>
  <si>
    <t>ETL.8365</t>
  </si>
  <si>
    <t>GARBERVILLE-LAYTONVILLE</t>
  </si>
  <si>
    <t>Relayed - 05/30/17, 0745 Garberville-Laytonville relayed, tested NG; SUS Kekawaka cogen (offline); weather cloudy; A-G-T fault 8.4 mi from Garberville near 54/2, +/- 5 mi; 1119 line tested NG after patrol found no cause, patrol to continue; Laytonville-BellSprings manually tested NG; 1227 Garberville-BellSprings manually tested OK restoring Kekawaka Cogen; 1431 to 2207 BellSprings to Laytonville cleared to fix broken pole top on pole 047/004A &amp; one phase of ET wire down on ground; CAP ER=112917097</t>
  </si>
  <si>
    <t>INT-09690</t>
  </si>
  <si>
    <t>054/002</t>
  </si>
  <si>
    <t>047/004A</t>
  </si>
  <si>
    <t>ETL.7113</t>
  </si>
  <si>
    <t>HUMBOLDT #1</t>
  </si>
  <si>
    <t>Inattention</t>
  </si>
  <si>
    <t>Relayed - 06/22/17, 0830 Humboldt#1 relayed, tested NG. MOM JanesCreek (CEMO=6,877); SUS Figas Construction; weather clear; A-B-C fault 8.7 mi from Humboldt near 9/0, +/- 1 mi; 0850 FigasJct to JanesCreek energized restoring Figas Const; 1359 ArcataJct 19 to FlakeboardJct 69 cleared to repair ET wire down bet 9/3-5 due to tree trimmers; ETOR 06/23/17</t>
  </si>
  <si>
    <t>INT-09764</t>
  </si>
  <si>
    <t>009/003-009/005</t>
  </si>
  <si>
    <t>Forced - 07/12/17, 1543 ValleySprings#2 forced out due to ET wire down at pole 5/115 (line had relayed, tested OK 3x earlier in day); SUS Pardee PH Unit#2 (offline); weather clear; 1934 VS to Pardee Jct returned to service restoring Pardee PH Unit#2; 1937 PardeeJct to HarneyLane cleared to replace poles 006/117 &amp; 006/119 damaged by Quail fire; 07/13/17, 2325 line returned to service</t>
  </si>
  <si>
    <t>INT-09832d</t>
  </si>
  <si>
    <t>005/115</t>
  </si>
  <si>
    <t xml:space="preserve">Relayed - 07/18/17, 0718 Exchequer-Mariposa relayed, tested OK; MOM Mariposa (CEMO=7,977); Exchequer-Yosemite de-energized; SCADA at BriceburgJct has failed; SUS BearValley (CESO=2,509; CMIN=xxx,xxx), SaxonCreek, IndianFlat (604; xxx,xxx), Yosemite &amp; Arch Rock; weather clear, fault location is not available; 'Detwiler' Fire in area, personnel are checking with CALFIRE to determine accessibility to BearValley &amp; BriceburgJct; ET wire down on Exchequer PH to Bear Valley section; 0846 Exchequer-Yosemite tested OK restoring SaxonCreek, IndianFlat, Yosemite &amp; ArchRock; BearValley remains OUT personnel are en-route; 0917 ET service restored to Bear Valley; </t>
  </si>
  <si>
    <t>INT-09862b</t>
  </si>
  <si>
    <t>011/032 (est)</t>
  </si>
  <si>
    <t>Relayed - 07/18/17, 0758 EssexJct-Orick relayed, tested NG; SUS Trinidad (CESO=1,598; CMIN=497,295), BigLagoon (146; 88,038) &amp; Orick (456; 221,237); weather clear; A-B-C-G fault 5.8 mi from EssexJct near 5/11, +/- 1 mi; 1157 line cleared to repair ED &amp; ET wire down bet poles 5/7-9 due to downed tree; 1801 llne tested OK restoring Trinidad, BigLagoon &amp; Orick; CAP ER=113061227</t>
  </si>
  <si>
    <t>INT-09863</t>
  </si>
  <si>
    <t>005/011</t>
  </si>
  <si>
    <t>005/007-005/009</t>
  </si>
  <si>
    <t>ETL.8640</t>
  </si>
  <si>
    <t>EXCHEQUER-MARIPOSA</t>
  </si>
  <si>
    <t>Relayed - 07/18/17, 1349 Exchequer-Mariposa relayed, tested NG &amp; Exchequer-Yosemite de-energized; SUS BearValley (CESO=2,509; CMIN=xx, xxx,xxx), Mariposa (6,991; xx, xxx,xxx), SaxonCreek, IndianFlat (603; 60,300), Yosemite &amp; ArchRock; weather clear; 'Detwiler' fire in area; 2207 Exchequer to BearValley tested OK; 2219 BearValley restored; 2233 BearValley to Mariposa energized; 2235 Mariposa restored; 2355 Mariposa to Yosemite energized restoring SaxonCreek, IndianFlat, Yosemite &amp; Arch Rock; 25 poles need to be replaced bet 18/9 - 10/10 on Exchequer-Mariposa; additional 3 spans of ET-WD need replacement; 1142 line cleared for crew to make repairs; ETOR 07/24; 07/25/17, 1440 Exchequer-Mariposa returned to service</t>
  </si>
  <si>
    <t>INT-09872a</t>
  </si>
  <si>
    <t>018/009</t>
  </si>
  <si>
    <t>Relayed - 07/18/17, 1850 Cortina#2 relayed, tested NG; SUS WilkinsSlough (CESO=611; CMIN=60,808), Rough and Ready Pumping Station &amp; El Dorado Pumping Station; weather clear; 'Sands' fire in area; A-B-C fault 13.7 mi from Cortina near 13/227, +/- 1 mi; 2024 WilkinsSlough to El Dorado Pumping Station energized restoring WilkinsSlough, Rough and Ready Pumping Station &amp; El Dorado Pumping Station; 2106 ArbuckleJct-WilkinsSloughJct cleared to repair ED (6 spans) &amp; ET wire down (2 spans) bet 14/244-245 due to car pole; 07/19/17, 0821 line normal</t>
  </si>
  <si>
    <t>INT-09874</t>
  </si>
  <si>
    <t>013/277</t>
  </si>
  <si>
    <t>014/244-014/245</t>
  </si>
  <si>
    <t>ETL.6360</t>
  </si>
  <si>
    <t>CHRISTIE-FRANKLIN #2</t>
  </si>
  <si>
    <t xml:space="preserve">Relayed - 07/18/17, 2140 Christie-Franklin#2 relayed, tested NG; MOM Franklin (CEMO=16,559); weather clear; no fault locating relays installed at Christie (electromechanical relays); 07/19/17, 0947 line returned to service after repairing 1 phase of ET wire down that also resulted in a 1 acre fire bet poles 0/2-3 due to a sleeve failure (sent to ATS for evaluation) </t>
  </si>
  <si>
    <t>INT-09875</t>
  </si>
  <si>
    <t>336.4-19,AAC</t>
  </si>
  <si>
    <t>Relayed - 07/25/17, 0008 Fulton-Calistoga relayed, tested NG; SUS Calistoga (CESO=3,807; CMIN=194,157); weather clear; 0059 Middletown to Calistoga energized restoring Calistoga; A-B fault 21.0 mi from Fulton near 2/6, +/-4 mi; 0132 St. HelenaJct to Calistoga cleared to replace poles 3/8, 4/0, 4/1 &amp; repair ET wires down due to tree failure bet poles 3/7-8; 0133 Fulton to Dunbar energized; 07/26/17, 0043 line returned to service</t>
  </si>
  <si>
    <t>INT-09902</t>
  </si>
  <si>
    <t>002/006</t>
  </si>
  <si>
    <t>003/007</t>
  </si>
  <si>
    <t>Relayed - 08/16/17, 2024 Arco-TL relayed, tested NG; SUS LostHills, BadgerHill PP (CDWR) &amp; LasPerillas PP (CDWR); MOM TulareLake (CEMO=713); weather clear; B-G fault 0.5 mi from Arco near 0/8, +2/-0.5 mi; 2307 TL to LostHillsJct manually tested OK restoring LostHills, BadgerHill &amp; LasPerillas; Acro to LostHillsJct cleared to repair ET wire down bet 0/6-7 due to twist sleeve failure (sent to AM for review); 08/17/17, 1240 line returned to normal</t>
  </si>
  <si>
    <t>INT-09987</t>
  </si>
  <si>
    <t>000/008</t>
  </si>
  <si>
    <t>000/006-000/007</t>
  </si>
  <si>
    <t>Relayed - 08/24/17, 2231 Gates-TL relayed, did not test; SUS KettlemanHills (CESO=1,041; CMIN=64,542), Avenal (1,947; 120,714), ChevronPipeline Kettleman, AvenalPark (offline), SunCity (offline) &amp; SandDrag (offline); weather clear, limited SCADA control &amp; visibility in area; caused by 'I-5' Fire; SCADA failure of KettlemanJct SW-29; 2329 Gates to AvenalJct returned to service restoring Avenal, KettlemanHills, AvenalPark, SunCity &amp; SandDrag; A-B-G fault 2.2 mi west from ChevronJct near 14/4, +/-2.5 mi; 08/25/17, 0010 to 1725 Avenal Jct to Chevron Kettleman Jct cleared to repair poles 14/3, 14/4, 14/6 &amp; 14/8, replaced poles 14/7 &amp; 15/1, &amp; repaired ET wire down on each side of pole 14/8; 0019 TL to ChevronKettlemanJct manually tested OK restoring ChevronPipeline Kettleman; 1732 line normal; CAP ER=113197723</t>
  </si>
  <si>
    <t>INT-10012</t>
  </si>
  <si>
    <t>014/004</t>
  </si>
  <si>
    <t>014/008</t>
  </si>
  <si>
    <t>Relayed - 08/30/17, 1732 Trinity-MC relayed, tested NG; 1736 MapleCreek to BigBar manually restored; MOM BigBar, GrouseCreek, BigCreek (offline), Hyampom &amp; RidgeCabin; weather clear; B-C fault 42.7 mi from Maple Creek (unable to connect to Trinity) near 12/2, +/-4 mi; field reports ~4 miles of structure damage on line due to ongoing 'Helena' Fire in area</t>
  </si>
  <si>
    <t>INT-10035</t>
  </si>
  <si>
    <t>012/002</t>
  </si>
  <si>
    <t>336.4-30/7,ACSR</t>
  </si>
  <si>
    <t>Relayed - 08/30/17, 1831 Humboldt-Trinity relayed, did not test by design due to recloser cut out; no customers interrupted; weather clear; 'Helena' fire in area burning under line; A-C fault 10.55 mi from Trinity near 56/5, +/-4 mi</t>
  </si>
  <si>
    <t>INT-10037b</t>
  </si>
  <si>
    <t>056/005</t>
  </si>
  <si>
    <t>ETL.8851</t>
  </si>
  <si>
    <t>MARICOPA-COPUS</t>
  </si>
  <si>
    <t>Relayed - 09/03/17, 1742 (aware time=2042) Maricopa-Copus relayed, tested NG; MOM Copus (CEMO=210); SUS Gardner, Maricopa-W, BasicSchool &amp; Pentland; lightning; A-B-C fault 0.5 mi from Maricopa near 0/10, +/-0.5 mi; 09/04/17, 0152 Copus to Maricopa-W cleared to repair poles 1/24 thru 1/28 &amp; ET-WD (including WD across CA aqueduct) due to strong winds; 0157 Copus to Maricopa-W energized restoring Maricopa-W, Basic School &amp; Pentland; 09/05/17,1603 line returned to service restoring Gardner; CAP ER=113217033;</t>
  </si>
  <si>
    <t>INT-10049</t>
  </si>
  <si>
    <t>001/024-001/028</t>
  </si>
  <si>
    <t>ETL.2310</t>
  </si>
  <si>
    <t>MCCALL-MALAGA</t>
  </si>
  <si>
    <t>Relayed - 09/03/17, 2056 McCall-Malaga relayed, tested NG; SUS RioBravoFresno (offline), AirProducts &amp; RanchersCotton (CESO=1,689; Cmin=207,330); no back ties available; lightning; C-G evolved to A-C-G fault 9.1 mi from McCall near 9/3, +/-2.5 mi; 2250 Malaga to AirProductsJct returned to service restoring all customers; 09/04/17, 0123 to 0926 McCall to AirProductsJct cleared to replace broken pole 008/011 &amp; 2 phases of ET-WD; CAP ER=113216695</t>
  </si>
  <si>
    <t>INT-10050</t>
  </si>
  <si>
    <t>009/003</t>
  </si>
  <si>
    <t>008/011</t>
  </si>
  <si>
    <t>ETL.1743</t>
  </si>
  <si>
    <t>GWF-KINGSBURG</t>
  </si>
  <si>
    <t>Relayed - 09/11/17, 1742 GWF-Kingsburg relayed, tested NG; SUS Contadina; lightning in area; C-G evolved into A-B-C fault 1.8 mi from Contadina twd Kingsburg near 19/4, +/-2 mi; 1920 line manually tested OK from Kingsburg to ContadinaJct SW-139 restoring Contadina; 09/13/17, 0656 GWFSS-Kingsburg returned to service after crew restrung ET WD &amp; replaced poles 18/13 thru 18/17 &amp; 19/1 thru 19/3</t>
  </si>
  <si>
    <t>INT-10107</t>
  </si>
  <si>
    <t xml:space="preserve"> 019/004</t>
  </si>
  <si>
    <t>18/13 thru 18/17 &amp; 19/1 thru 19/3</t>
  </si>
  <si>
    <t>Relayed - 09/11/17, 1749 Kingsburg-Lemoore relayed, tested NG; SUS Hardwick (CESO=2,010; CMIN=154,770); lightning; A-B-C (multi-terminal line) fault 2.1 mi from HanfordSS twd ArmstrongSS near 17/6 or 2.6 mi from HanfordSS twd Lemoore near 1/29, +/- 2mi; 1906 Kingsburg to Hardwick returned to service restoring Hardwick; 09/12/17, 2328 line returned to service after removing tree &amp; repairing ET-WD at poles 2/2 &amp; 2/3</t>
  </si>
  <si>
    <t>INT-10108</t>
  </si>
  <si>
    <t xml:space="preserve"> 017/006</t>
  </si>
  <si>
    <t>002/002-002/003</t>
  </si>
  <si>
    <t>ETL.8653</t>
  </si>
  <si>
    <t>CAMDEN-KINGSBURG</t>
  </si>
  <si>
    <t>Relayed - 09/11/17, 1759 Camden-Kingsburg relayed, tested NG; SUS Camden (CESO=4,721; CMIN=640,124); lightning; A-G fault 4.70 mi from Kingsburg twd Camden near 004/006, +/-1.0 mi; 1920 Camden 70/12kV BK1 restored from Caruthers-LemooreNAS-Camden; 1928 Camden BK2 restored returning all customers; 09/12/17, 1258 line returned to service after downed pole 4/2 replaced</t>
  </si>
  <si>
    <t>INT-10109</t>
  </si>
  <si>
    <t xml:space="preserve"> 004/006</t>
  </si>
  <si>
    <t>004/002</t>
  </si>
  <si>
    <t>ETL.8980</t>
  </si>
  <si>
    <t>MENDOTA-SAN JOAQUIN-HELM</t>
  </si>
  <si>
    <t>Relayed - 09/11/17, 1842 Mendota-SJ-Helm relayed, tested NG &amp; Adams-E PV &amp; Buford separated; SUS Giffen (CESO=389; CMIN=175,523), Wesix &amp; Westland; lightning; A-C-B fault 1.39 mi from Helm near 001/006, +/-1.0 mi; 09/12/17, 0133 Mendota-GiffenJct in svc restoring Giffen, Wesix, Westland, Adams-E PV &amp; Buford; 15 ET poles 1/5 thru 1/16 &amp; 7/8 to 7/9 &amp; ET wire down due to high winds; 09/13/17, 0516 to 0612 GiffenJct to Helm cleared to replace poles; 0633 to 0932 MendotaBiomass Jct to Adams East Jct cleared to replace pole 18/15</t>
  </si>
  <si>
    <t>INT-10118</t>
  </si>
  <si>
    <t xml:space="preserve"> 001/006</t>
  </si>
  <si>
    <t>001/005 thru 001/016 &amp; 007/008 to 007/009</t>
  </si>
  <si>
    <t>Relayed - 09/18/17, 0731 (aware time=0833) Vasco-Herdlyn relayed, tested NG; SUS Tosco/Byron PS; weather clear; 1008 Herdlyn to Tosco tested OK restoring Tosco/Bryon PS; 1041 Tosco to US Wind Power cleared to replace downed poles 5/122 to 5/124 &amp; reframe 5/125 caused by high winds; A-B-C fault 4.23 mi from Herdlyn near 05/122, +/-2 mi; ETOR 09/19; contaminated insulators coupled w/ moist weather tracked down to guy fixture &amp; caused a pole fire; 09/19/17, 1948 line (Vasco to Tosco) returned to service after reframing pole 5/125 &amp; replacing poles 5/122, 5/123 &amp; 5/124 &amp; splicing ET-WD  bet 5/122-125; CAP ER=113271531</t>
  </si>
  <si>
    <t>T17-014063</t>
  </si>
  <si>
    <t xml:space="preserve"> 005/122</t>
  </si>
  <si>
    <t>005/122-005/125</t>
  </si>
  <si>
    <t>Relayed - 09/23/17, 0928 MB-SolarSS#2 relayed, tested NG; on the trouble Topaz#1 PV tripped out of section &amp; MB-Diablo open ended at Diablo; 0929 Diablo CB-262 closed on autos; weather fog, no customers interrupted; C-G fault 0.5 mi from MorroBay near 000/004, +/-1 mi; 1549 line cleared to replace NG splice &amp; repair ET-WD at twr 0/2; 09/24/17, 0158 line returned to service; CAP ER=113594836</t>
  </si>
  <si>
    <t>INT-10175</t>
  </si>
  <si>
    <t xml:space="preserve"> 000/004</t>
  </si>
  <si>
    <t>Relayed - 09/24/17, 0213 ValleySprings#2 relayed, tested NG; SUS Pardee PH Unit #2 (offline); weather clear; C-G fault 9.45 mi from Pardee Jct near pole 13/256, +/-1.0 mi; 0647 Pardee Jct to Harney Lane cleared due to ET-WD at pole 16/297; 0658 VS#2 energized; 1152 line restored normal</t>
  </si>
  <si>
    <t>INT-10181</t>
  </si>
  <si>
    <t xml:space="preserve"> 013/256</t>
  </si>
  <si>
    <t>016/297</t>
  </si>
  <si>
    <t>Relayed - 09/25/17, 0726 Mendota-SJ-Helm  (Helm to Adams-E Jct) relayed, tested NG; Adams E-Solar, Giffen &amp; Buford PVs separated &amp; Giffen tap de-energized; SUS Westland, Wesix &amp; Giffen (CESO=389; CMIN=59,731); MOM Adams-E Solar; weather clear; multi-terminal line, C-G fault evolved to 3LG 0.1 mi from Wesix near 3/5 or 0.1 mi east from Adams E-Solar near 14/5, +/-2.5 mi; 0925 Helm to Adams-EJct tested OK restoring Wesix &amp; Westlands; 0949 to 1825 Giffen tap cleared to replace downed pole 4/7, re-frame pole 4/8 &amp; repair 3 phases ET-WD damaged by tractor; CAP ER=113612610</t>
  </si>
  <si>
    <t>INT-10184</t>
  </si>
  <si>
    <t xml:space="preserve"> 003/005</t>
  </si>
  <si>
    <t>004/007-004/008</t>
  </si>
  <si>
    <t>ETL.5110</t>
  </si>
  <si>
    <t>METCALF-MOSS LANDING #2</t>
  </si>
  <si>
    <t>Relayed - 09/25/17, 1935 Metcalf-ML#2 relayed, manually tested NG during switching to restore from sched work; weather clear; no customers interrupted; 3-phase fault; 09/26/17, 0047 Metcalf-Moss Landing #2-230kV line cleared to replace 3 failed insulators and repair ET-WD at 58/249; 09/27/17, 0104 line returned to service (delay in restoration due to need to complete scheduled relay work); small fire started &amp; was extinguished quickly; CAP ER=113630089</t>
  </si>
  <si>
    <t>INT-10186</t>
  </si>
  <si>
    <t xml:space="preserve"> 058/249</t>
  </si>
  <si>
    <t>058/249</t>
  </si>
  <si>
    <t>QUINTO SW STA-WESTLEY</t>
  </si>
  <si>
    <r>
      <t>Relayed – 09/30/17, 1508 QuintoSS-Westley relayed, tested NG; no customers interrupted; weather clear; B-G fault 23 mi from QuintoSS near 028/140, +/-5 mi; fire in area; 1954 line cleared to repair one phase</t>
    </r>
    <r>
      <rPr>
        <sz val="8"/>
        <color rgb="FFC00000"/>
        <rFont val="Calibri"/>
        <family val="2"/>
      </rPr>
      <t xml:space="preserve"> </t>
    </r>
    <r>
      <rPr>
        <b/>
        <sz val="8"/>
        <color rgb="FFFFFFFF"/>
        <rFont val="Calibri"/>
        <family val="2"/>
      </rPr>
      <t>ET-WD</t>
    </r>
    <r>
      <rPr>
        <sz val="8"/>
        <color rgb="FFC00000"/>
        <rFont val="Calibri"/>
        <family val="2"/>
      </rPr>
      <t xml:space="preserve"> </t>
    </r>
    <r>
      <rPr>
        <sz val="8"/>
        <color rgb="FF002060"/>
        <rFont val="Calibri"/>
        <family val="2"/>
      </rPr>
      <t>bet towers 30/131-132 due to gunshot conductor; 10/01/17, 2338 line returned to service; CAP ER=113642191</t>
    </r>
  </si>
  <si>
    <t>INT-10207</t>
  </si>
  <si>
    <t xml:space="preserve"> 028/140</t>
  </si>
  <si>
    <t>030/131-030/132</t>
  </si>
  <si>
    <t>Relayed - 10/03/17, 1748 Maricopa-Copus relayed, tested NG; SUS Maricopa-W Solar (offline) &amp; Gardner; MOM BasicSchool, Pentland &amp; Copus (CEMO=206);  weather clear; 1813 BasicSchool Jct to Maricopa-W Jct returned to service restoring Maricopa-W Solar; B-G fault 1.20 mi from Maricopa near 001/024, +/-0.50 mi; 2122 Maricopa to Maricopa-W Jct cleared to replace downed poles 0/18, 1/19, 1/20, repair damaged pole 0/17 &amp; ET-WD; due to high winds in area; small grass fire started &amp; extinguished; 10/04/17, 0749 line returned to service; CAP ER=113662597</t>
  </si>
  <si>
    <t>INT-10211</t>
  </si>
  <si>
    <t xml:space="preserve"> 001/024</t>
  </si>
  <si>
    <t>000/018, 001/019, 001/020,</t>
  </si>
  <si>
    <t>Relayed - 10/08/17, 1033 Cottonwood#1 relayed, tested NG; SUS Gerber (CESO=1,801; CMIN=191,721) &amp; Louisiana Pacific; weather clear, wind gusts to 45 mph in area; A-C-G fault (multi-terminal line) 4.28 mi from Gerber twd Los Molinos near C28/515 or near Corning near 13/279, +/- 1.0 mi; 1153 Gerber to Los Molinos Jct cleared to repair 2 spans ET-WD at C29/529 due to tree falling into line - Freeway Fire nearby; 1923 line returned to service</t>
  </si>
  <si>
    <t>INT-10224</t>
  </si>
  <si>
    <t xml:space="preserve"> C28/515</t>
  </si>
  <si>
    <t>C29/529</t>
  </si>
  <si>
    <t>Relayed - 10/08/17, 1112 Exchequer-Yosemite relayed, tested NG; SUS BearValley (CESO=2,534; CMIN=51,960), SaxonCreek, IndianFlat (603; 10,854), Yosemite &amp; ArchRock weather clear; 1124 Mariposa to Yosemite section tested OK, restoring Saxon Creek, Indian Flat, Yosemite and Arch Rock; 1130 Mariposa to Bear Valley section tested OK, restoring Bear Valley; B-G fault 5.58 mi from ExchequerPH twd BearValley near 011/132, +/-2 mi; 1544 Exchequer to BearValleyJct cleared to repair ET-WD bet poles 12/39 &amp; 13/40 caused by gunshot; 1822 line returned to service</t>
  </si>
  <si>
    <t>INT-10225</t>
  </si>
  <si>
    <t xml:space="preserve"> 011/132</t>
  </si>
  <si>
    <t>ETL.6660</t>
  </si>
  <si>
    <t>COTTONWOOD-RED BLUFF</t>
  </si>
  <si>
    <t>Relayed - 10/08/17, 1311 Cottonwood-RedBluff relayed, tested NG; no customers interrupted; windy; A-C evolved to A-G fault 11.41 mi from Cottonwood near 10/261, +/-1 mi; 1542 Cottonwood to RedBluffJct cleared to replace burnt pole 12/254 caused by grass fire in area &amp; repair ET-WD; 10/09/17, 0405 line returned to service</t>
  </si>
  <si>
    <t>INT-10228</t>
  </si>
  <si>
    <t xml:space="preserve"> 010/261</t>
  </si>
  <si>
    <t>012/254</t>
  </si>
  <si>
    <t>Tehama</t>
  </si>
  <si>
    <t>Forced - 10/08/17, 2254 LiveOak-KernOil de-energized for safety due to arcing ET-WD bet poles 7/87-88 on Vedder Tap that may have ignited grass fire; SUS Vedder, Poso Mtn (CESO=389; CMIN=66,311) &amp; Oxy Kern-Front; Oxy Kern-Front SW-145 failed to open via SCADA; 10/09/17, 0009 line energized up to open Oxy Kern-Front SW-145, restoring Oxy Kern-Front; 0026 Vedder Tap cleared to repair ET-WD bet 7/87-88; wire broke at end of armor rod, no dampeners installed; 0522 tap returned to service including installing 6 dampeners restoring PosoMtn &amp; Vedder; broken 3/0 Aluminum conductor sent to ATS for testing; CAP ER=113703011</t>
  </si>
  <si>
    <t>INT-10231</t>
  </si>
  <si>
    <t>007/087-007/088</t>
  </si>
  <si>
    <t>ETL.4780</t>
  </si>
  <si>
    <t>GEYSERS #9-LAKEVILLE</t>
  </si>
  <si>
    <t>Wind</t>
  </si>
  <si>
    <t>UG</t>
  </si>
  <si>
    <t>Relayed - 10/08/17, 2315 Geysers#9-Lakeville relayed, did not test as designed; Geysers #13, #18, #19, #20, SonomaPP &amp; Calistoga#19 separated; wind, fire near Oakmont-N; A-G fault 32.8 mi from Lakeville twd CastleRock Jct near 005/022, +/-5.0 mi; no trouble found however UG sect needs to inspection; no access issues reported; 10/18/17, 2021 line in service after re-attaching top phase conductor at twr 1/6</t>
  </si>
  <si>
    <t>INT-10237</t>
  </si>
  <si>
    <t xml:space="preserve"> 005/022</t>
  </si>
  <si>
    <t>001/006</t>
  </si>
  <si>
    <t>Relayed - 10/08/17, 2333 PV-Mendo relayed, tested NG; no customers interrupted; winds, fire in area; B-C fault 0.4 mi from PV twd Mendo near 000/004, +/-0.5 mi; PV PH forced to evacuate due to fire;; PG&amp;E Meteorology determined winds 40-50 mph at time of relay; 10/11/17, 1457 line in service after replacing ET-WD bet poles 0/8 &amp; 1/0 due to broken tree rooted 60' from line; CAL FIRE took part of downed conductor</t>
  </si>
  <si>
    <t>INT-10235</t>
  </si>
  <si>
    <t>000/008-001/000</t>
  </si>
  <si>
    <t>ETL.6890</t>
  </si>
  <si>
    <t>FULTON-HOPLAND</t>
  </si>
  <si>
    <t>Relayed - 10/09/17, 0201 Fulton-Hopland relayed, tested OK, remained open-ended at Hopland due to several earlier relays; no customers interrupted; winds, fire in area; B-C fault 30.6 mi from Fulton twd Hopland near 030/009, +/-3.0 mi; 1312 Hopland to CloverdaleJct forced out to repair burnt open jumper at 28/9; 10/11/17, 0806 line energized &amp; available for service after repairing ET-WD at 28/9 &amp; remains open ended at Hopland per O.E. request; 10/13/17, 1614 Hopland CB-22 returned to service</t>
  </si>
  <si>
    <t>INT-10248</t>
  </si>
  <si>
    <t xml:space="preserve"> 030/009</t>
  </si>
  <si>
    <t>028/009</t>
  </si>
  <si>
    <t>ETL.8180</t>
  </si>
  <si>
    <t>TULUCAY-NAPA #1</t>
  </si>
  <si>
    <t>Relayed - 10/12/17, 0740 Tulucay-Napa#1 (Tulucay to TulucayJct) relayed, did not test due to CBs on manual; SUS CordeliaPumps; Cordelia 60/12kV BK4 offloaded b/4 outage so no customers affected out of BK4; weather clear, fire in area; A-G fault 3.09 mi from Tulucay near 003/001, +/-1.0 mi; 1215 TulucayJct to Napa cleared to replace burnt poles 8/0, 8/2, 8/4 &amp; 8/6; 1242 Tulucay-TulucayJct-Cordelia#1 cleared to replace downed poles T002/008 &amp; T002/009 due to fire; 10/13/17, 2039 Tulucay to TulucayJct energized restoring ET to Cordelia Pumps; 10/17/17, 1648 Tulucay-Napa#1 returned to service</t>
  </si>
  <si>
    <t>T17-014835</t>
  </si>
  <si>
    <t xml:space="preserve"> 003/001</t>
  </si>
  <si>
    <t>T002/008</t>
  </si>
  <si>
    <t>Relayed - 10/20/17, 0906 Gates-TL relayed, tested NG (declared MED); AvenalPark, SandDrag, SunCity separated; SUS ChevronKettleman, Avenal (CESO=1,947; CMIN=393,294) &amp; KettlemanHills (1,039; 209,878); wind, rain; multi-terminal line, A-B-C fault 1.7 mi from AvenalJct twd TulareLake near 9/6 or 2.4 mi AvenalJct twd Avenal near 2/5 or 0.03 mi from KH near 0/13, +/-2.5 mi; 1228 Gates to AvenalJct manually tested OK restoring Avenal, AvenalPark, SandDrag, SunCity &amp; KH; 1238 AvenalPark paralleled; 1244 SunCity &amp; SandDrag paralleled; 1439 TL to ChevronKettlemanJct returned to service restoring Chevron-K; 1608 ChevronKettlemanJct to AvenalJct cleared to replace fire damaged pole 9/9 &amp; associated ET-WD; 10/21/17, 0459 line returned to service; cause of fire Kettleman Hills 1101 under build with bird's nest that caught  fire due to rain &amp; broke pole at the 12kV level, 70KV came down to ground; CAP ER=113754176</t>
  </si>
  <si>
    <t>INT-10298</t>
  </si>
  <si>
    <t xml:space="preserve"> 009/006</t>
  </si>
  <si>
    <t>009/009</t>
  </si>
  <si>
    <t>Relayed - 10/31/17, 1856 AlmendraJct-Nicolaus relayed, tested NG; SUS Tudor (CESO=611; CMIN=114,546) &amp; Barry (CESO=1,061; CMIN=175,065); weather clear; A-B-C fault 14.9 mi from E-Nicolaus near 009/208, +/-1 mi; ET &amp; ED WD; 2055 E-Nicolaus to Tudor tested OK restoring Tudor; 2119 Tudor to Barry cleared; 2141 Almendra Jct to Barry tested OK restoring Barry; 11/01/17, 1210 Tudor to Barry normal after replacing car-damaged pole 10/208 &amp; re-tie of conductor</t>
  </si>
  <si>
    <t>INT-10324</t>
  </si>
  <si>
    <t xml:space="preserve"> 009/208</t>
  </si>
  <si>
    <t>010/208</t>
  </si>
  <si>
    <t>ETL.8670</t>
  </si>
  <si>
    <t>JAYNE SW STA-COALINGA #1</t>
  </si>
  <si>
    <t>Relayed - 11/04/17, 1453  JaneSS-Coalinga#1 relayed, tested NG; SUS Jacalito; weather overcast; multi-terminal line, B-C-G evolved to A-B-C fault 1.6 mi near 8/6 or 0.1 mi from Jacalito near N/A (no info in GIS about tap), +/-2 mi; 1627 JayneSS-JacalitoJct energized restoring Jacalitio; 1748 Coalinga#1-JacalitoJct cleared to replace downed poles 8/12, 8/13 &amp; 8/14 &amp; reframe 8/15 caused by car pole; 11/05/17, 1251 line normal; CAP ER=113788380</t>
  </si>
  <si>
    <t>INT-10347</t>
  </si>
  <si>
    <t xml:space="preserve"> 008/006</t>
  </si>
  <si>
    <t>008/012, 008/013 &amp; 008/014</t>
  </si>
  <si>
    <t>Relayed - 11/05/17, 2233 Vaca-Tesla 500kV relayed, tested NG; no customers interrupted; weather clear; RAS imitated as designed-Tracy shunt CAPs PT8B &amp; PT10B inserted; ButtValley PH, Caribou#1 PH Units #2&amp;#3 separated on the trouble; C-G fault 32.3 mi from VacaDixon near 32/134, +/-1 mi; COI limited to 600MW n2s &amp; 3,300MW s2n; 2234 Caribou #1 PH Unit #2 paralleled; 2244 Tracy shunt CAPs PT8B &amp; PT10B removed; 11/06/17,  0658 line cleared to repair damaged twr arms &amp; ET-WD bet towers 32/133-136; 11/08/17 0156 line returned to service; CAP ER=113797063</t>
  </si>
  <si>
    <t>INT-10352</t>
  </si>
  <si>
    <t xml:space="preserve"> 032/134</t>
  </si>
  <si>
    <t>032/133-032/136</t>
  </si>
  <si>
    <t>Relayed - 11/06/17, 1358 Bridgeville-Garberville relayed, tested NG; SUS Fruitland (CESO=1,155; CMIN=196,800) &amp; FtSeward (CESO=337; CMIN=3,370); weather clear; 1402 Bridgeville to FtSewardJct manually tested NG; 1405 Garberville to FruitlandJct manually tested NG; 1407 Bridgeville to FruitlandJct manually tested NG; 1408 Garberville to FruitlandJct manually tested OK restoring FtSeward; 1411 Bridgeville to FruitlandJct manually tested OK; 1802 Fruitland tap cleared to remove tree from line &amp; repair ET-WD bet poles 1/8-9; 1900 Fruitland customers restored via ED back-ties; 2242 Fruitland tap returned to service</t>
  </si>
  <si>
    <t>INT-10354</t>
  </si>
  <si>
    <t>001/008</t>
  </si>
  <si>
    <t>Relayed - 11/08/17, 0649 Caruthers-LemooreNAS-Camden relayed, tested NG; no customers interrupted (actually Henrietta 1110 de-energized when 70kV fell across it, CESO=76; CMIN=15,010); weather overcast; multi-terminal line, A-G fault 4.0 mi from CamdenJct twd LemooreNAS near structure :48/2 or 4.0 mi CamdenJct twd Camden near 15/13, +/-2.5 mi (some fault impedance); 0840 Lemoore NAS JCT to Camden JCT sectionalized to repair one phase of ET-WD caused by car accident at pole 48/18</t>
  </si>
  <si>
    <t>INT-10356</t>
  </si>
  <si>
    <t xml:space="preserve"> 048/002</t>
  </si>
  <si>
    <t>048/018</t>
  </si>
  <si>
    <t>ETL.7080</t>
  </si>
  <si>
    <t>Relayed - 11/15/17, 1824 HumboldtBay-Humboldt#1 60kV relayed, tested NG; no customers interrupted; rain; A-G fault 1.8 mi from Humboldt twd Humboldt Bay near 006/004, +/-1 mi; 2140 Humboldt to HumboldtJCT cleared to repair broken xarm at pole 005/008 &amp; ET wire down bet 005/007-008; caused by tree limb in line at pole 005/008 (per VM, 60” diameter redwood tree, 115’ tall had a 40’ limb from tree top fail; tree is 30’ off of 60kV &amp; VM will work tree to preclude further problems); 11/16/17, 0316 Humboldt to HumboldtJCT returned to service after reframing pole 005/008 &amp; repairing center phase downed conductor</t>
  </si>
  <si>
    <t>INT-10376</t>
  </si>
  <si>
    <t xml:space="preserve"> 006/004</t>
  </si>
  <si>
    <t>005/007-005/008</t>
  </si>
  <si>
    <t>Relayed - 12/03/17, 2124 (Aware Time= 12/04/17, 0740) Donnells-Curtis open-ended after Donnells PH CB-122 relayed due to A-phase ET-WD bet Beardsley JCT SW-137 &amp; Donnells PH; SUS Donnells PH; apparent sleeve failure which will be sent to ATS for analysis; 12/05/17, 1606 Donnells PH to Beardsley JCT returned to service, replaced sleeve &amp; re-strung downed conductor bet poles 02/06-07</t>
  </si>
  <si>
    <t>INT-10416</t>
  </si>
  <si>
    <t>Relayed - 12/04/17, 0955 Colgate-Alleghany relayed, tested NG; SUS ColumbiaHill (CESO=1,140; CMIN=277,665), PikeCity (438; 279,444) &amp; Alleghany (1,236; 557,040); weather cloudy; 0959 Colgate-CH manually tested OK, restoring CH; no ED back ties available; personnel being sent to start up local gen to restore Alleghany, ETA 1 hr; B-C-G fault 2.6 mi from CH twd PC near 007/202, +/-2 mi; 1355 to 1834 CH-Alleghany cleared to repair ET-WD bet poles 8/233-234 due to tree failure; 2034 CH-Allegheny returned to service restoring PC &amp; Alleghany</t>
  </si>
  <si>
    <t>INT-10418</t>
  </si>
  <si>
    <t xml:space="preserve"> 007/202</t>
  </si>
  <si>
    <t>008/233</t>
  </si>
  <si>
    <t>Relayed - 12/14/17, 0651 Kearney-Kerman open-ended after Kerman CB-42 tripped, did not reclose by autos; SUS Kerman#2-70/12kV xfmr (CESO=8,565; CMIN=761,668) due to ongoing work at Kerman to install new SW-85 &amp; peripheral board on BK1 (TAFW #T17-003661); weather clear; 0928 Kerman CB-52 closed energizing Kerman 70kV bus &amp; restoring Kerman#2-70/12kV xfmr; 1021 to 1346 Fresno Waste Water to Kerman cleared to repair 1 phase of gunshot damaged &amp; 1 phase of ET-WD bet 3/6-7; CAP ER=114105882</t>
  </si>
  <si>
    <t>INT-10453</t>
  </si>
  <si>
    <t>Relayed - 12/20/17, 1922 Merced#1 relayed, manually tested NG; SUS ElNido Biomass; weather clear; C-G fault 6.5 mi from Merced near 006/006, +/-4 mi; 2214 line cleared to repair 1 phase of ET-WD bet poles 7/3-4 also wrapped around ElNido 1104 (CESO=470; CMIN=85,091); 12/21, 0224 line normal; CAP ER=114120620</t>
  </si>
  <si>
    <t>INT-10474</t>
  </si>
  <si>
    <t xml:space="preserve"> 006/006</t>
  </si>
  <si>
    <t>007/003-007/004</t>
  </si>
  <si>
    <t>Relayed - 12/22/17, 0845 Bridgeville-Cottonwood relayed, did not test; SUS LowGap (CESO=745; CMIN=19,370), Wildwood (146; 22,776) &amp; ForestGlen; light snow; 0851 line manually tested NG; 0911 Bridgeville to LowGap tested OK restoring Low Gap; 1121 Cottonwood to Wildwood tested OK restoring Wildwood; C-G fault 5.3 mi from Wildwood to ForestGlen near 047/360, +/-1 mi; 1124 Wildwood to Forest Glen cleared to repair ET-WD near pole 46/357; 12/23/17, 0009 Wildwood to Forest Glen tested OK restoring ForestGlen after replacing 200' of single phase conductor &amp; installing 2 new wire press sleeves bet poles 46/357-358; 0016 line normal</t>
  </si>
  <si>
    <t>INT-10480</t>
  </si>
  <si>
    <t xml:space="preserve"> 047/360</t>
  </si>
  <si>
    <t>046/357</t>
  </si>
  <si>
    <t>Equipment Failure</t>
  </si>
  <si>
    <t>Relayed - 01/05/18, 1753 Tesla-StocktonCogen JCT relayed, tested NG; SUS ThermalEnergy (offline), Ripon Cogen (offline) &amp; Tesla Motors; weather cloudy; A-G &amp; C-G fault 10.4 mi from Tesla near 10/9, +/-2.0 mi; 2029 Stockton Cogen to Tesla Motors JCT returned to service restoring Tesla Motors; 2123 Tesla to LammersRd returned to service restoring Thermal Energy; 2216 LammersRd to Tesla Motors JCT cleared to repair downed pole 14/6 in wet &amp; difficult to access area; 01/06/18, 1957 line returned to normal service restoring Ripon Cogen after replacing broken pole 014/006 &amp; 2 phases of ET-WD bet poles 014/005-006 &amp; 014/006-007; CAP ER=114176020</t>
  </si>
  <si>
    <t>INT-10501</t>
  </si>
  <si>
    <t>010/009</t>
  </si>
  <si>
    <t>014/005-014/006 &amp; 014/006-014/007</t>
  </si>
  <si>
    <t xml:space="preserve">Relayed - 01/09/18, 1929 Divide-Cabrillo#2 relayed, tested NG; SUS Purisima (CESO=3,210; CMIN=194,273) &amp; Manville; MOM City of Lompoc; rain; personnel on the way to xfr Purisma (ETA 1 hr) to its alt source as there is no SCADA, this will be a manual operation; B-C fault 2.5 mi from CCC Cabrillo Sub near 4/57, +/-1.0 mi; 2149 Purisima restored via alt source; Manville to remain out until tap restored; 01/10/18, 0055 to 1447 Manville Tap cleared to replace rotten pole 4/61 (last treated in 2014) &amp; 2 phases of ET-WD CAP ER=114196571  </t>
  </si>
  <si>
    <t>INT-10521</t>
  </si>
  <si>
    <t>004/061</t>
  </si>
  <si>
    <t>ARRS</t>
  </si>
  <si>
    <t>Relayed - 01/26/18, 0955 Mendota-SJ-Helm relayed, tested NG; SUS MendotaBiomass, Cal-Renew Solar, Adams E-Solar, Westland, Wesix, Giffen (CESO=390; CMIN=52,618), Giffen PV &amp; Burford PV; weather clear; 1006 Helm to AdamsEastJct manually tested NG; 1007 Mendota to AdamsEastJct returned to service restoring MendotaBiomass, Cal-Renew Solar &amp; AdamsE-Solar; 1141 Helm to AdamsEastJct returned to service restoring Westland &amp; Wesix; B-G (multi-terminal line) fault 0.5 mi north from Giffen on Giffen Tap near 4/6 or 0.1 mi from LevisJct twd GiffenJct near 14/6 or 1.3 mi from Westlands twd WESIX near 2/4, +/-2 mi; 1147 to 1605 Giffen tap cleared to repair ET-WD bet poles 4/8-9; 1611 Giffen &amp; Giffen PV restored; 1644 Giffen-Burford forced out due to NG lightning arrestor at Giffen SW-7435; 2046 line returned to service after crew cut lightning arrestor in the clear restoring Burford PV; CAP ER=114253569</t>
  </si>
  <si>
    <t>INT-10627</t>
  </si>
  <si>
    <t>004/006</t>
  </si>
  <si>
    <t>004/008-004/009</t>
  </si>
  <si>
    <t>Tree-failure</t>
  </si>
  <si>
    <t>Relayed - 02/14/18, 2239 Oro Loma-Canal #1 relayed, tested NG. 2240 Canal to Santa Rita JCT tested OK; MOM Santa Rita (CEMO=906); SUS Dos Palos (CESO=2,140; CMIN=25,680); wind; 2252 Oro Loma to Dos Palos JCT manually tested OK restoring Dos Palos (thanks to SCADA installation on SWs 57 &amp; 59 completed last December); A-C-G fault 11.38 mi from Oro Loma near 012/014, +/-0.5 mi; ET-WD (center phase, 3/0 Al) mid-span bet poles 12/18 &amp; 13/1 caused by eucalyptus tree failure; 02/15/18, 0752 line normal; CAP ER=114313507</t>
  </si>
  <si>
    <t>INT-10660</t>
  </si>
  <si>
    <t>012/014</t>
  </si>
  <si>
    <t xml:space="preserve">012/018-013/001 </t>
  </si>
  <si>
    <t>Relayed - 02/19/18, 0421 Copus-OldRiver open-ended after Copus CB-42 tripped, did not reclose; SUS S-Kern PV (offline); weather clear; 0458 line forced out due to single phasing condition; 0722 Copus to SanEmidioJct energized restoring S-Kern PV; 0831 to 1036 SanEmidioJct to OldRiver cleared to repair ET-WD bet poles 18/304-305 &amp; across Lakeview 1102 under build (CESO=46; CMIN=12,708); 1124 line returned normal; B-G fault 13 mi from Copus near 019/325, +/-1.5 mi; CAP ER=114321893  INT-10672  T18-004772</t>
  </si>
  <si>
    <t>INT-10672a</t>
  </si>
  <si>
    <t>019/325</t>
  </si>
  <si>
    <t>018/304-018/305 &amp; across Lakeview 1102 under build</t>
  </si>
  <si>
    <t>Relayed - 02/19/18, 0610 Glenn#1 relayed, tested NG; SUS ElkCreek (CESO=913; CMIN=198,121) &amp; WillowsA (CESO=3,180; CMIN=327,540); rain; 0631 line manually tested NG; awaiting personnel arrival to WillowsA SW-39 to close &amp; restore WillowsA; 0753 WillowsA restored via Cortina#4; C-G fault outside Orland near 006/116, +/-1 mi; 0835 OrlandB-ElkCreek Jct cleared to repair ET-WD at 6/130; 0947 Elk Creek to WillowsA Jct energized restoring Elk Creek; 1338 line normal</t>
  </si>
  <si>
    <t>INT-10675</t>
  </si>
  <si>
    <t>006/116</t>
  </si>
  <si>
    <t>006/130</t>
  </si>
  <si>
    <t>ETL.7760</t>
  </si>
  <si>
    <t>PEASE-HARTER</t>
  </si>
  <si>
    <t>External Contact</t>
  </si>
  <si>
    <t>Relayed - 02/19/18, 2210 Pease-Harter relayed, tested NG; SUS Meridian (CESO=831; CMIN=79,034)) &amp; Greenleaf II PP (offline); weather clear; 2228 Meridian restored; A-G fault 12.9 mi from Pease near 12/274, +/-2 mi; 02/20/18, 0032 Pease to AlmendraJct returned to service restoring Greenleaf II PP; 0115 to 0720 AlmendraJct to Meridian cleared to repair two sections of gunshot ET-WD on same phase bet A13/285 to A13/287</t>
  </si>
  <si>
    <t>INT-10686</t>
  </si>
  <si>
    <t>012/274</t>
  </si>
  <si>
    <t>A13/285-A13/287</t>
  </si>
  <si>
    <t>Relayed - 02/20/18, 1636 Cabrillo-SantaYnezSS relayed, tested NG; on the trouble Sisquoc-SantaYnezSS open ended at SYSS; SUS Buellton (CESO=4,465; CMIN=647,486); weather clear; 1659 SantaYnezSS to Buellton line tested NG; C-A fault 15.7 mi from Cabrillo near 01/24 on Buellton Tap, +/-0.0 mi; 1917 Buellton tap cleared to repair damaged 001/024 caused by car pole w/ both ED &amp; ET-WDs; 1919 Cabrillo-SYSS returned normal; 02/21/18, 0646 Buellton tap returned to service restoring Buellton; 0648 Cabrillo-SantaYnezSS returned to normal; CAP ER=11434663</t>
  </si>
  <si>
    <t>INT-10694</t>
  </si>
  <si>
    <t>001/024</t>
  </si>
  <si>
    <t>001/024 (Buellton Tap)</t>
  </si>
  <si>
    <t>ETL.1030</t>
  </si>
  <si>
    <t>ATWATER-MERCED</t>
  </si>
  <si>
    <t>Relayed - 03/01/18, 1512 Atwater-Livingston-Merced relayed, did not test; no customers interrupted; storm; 1515 line manually tested NG; A-C-G fault 1.8 mi from Livinsgton near structure 019/012, +/-2 mi; 1529 Atwater to Atwater JCT tested OK; 1536 Merced to Atwater JCT tested OK; 1645 Livingston to AtwaterJct cleared to repair/replace downed poles 20/8 &amp; 20/9 &amp; leaning poles 20/7 &amp; 20/10; ET-WD; 03/02/18, 0253 line returned to service; CAP ER=114350292</t>
  </si>
  <si>
    <t>INT-10736</t>
  </si>
  <si>
    <t>019/012</t>
  </si>
  <si>
    <t>020/008 &amp; 020/009</t>
  </si>
  <si>
    <t>Disaster-other</t>
  </si>
  <si>
    <t>Relayed - 03/03/18, 0824 Trinity-MC relayed, tested NG; SUS BigBar, RidgeCabin, GrouseCreek, BigCreek &amp; Hyampom; rain; 0835 Trinity to BigBar Jct manually tested OK restoring BigBar; A-B-C fault 1.7 mi from GrouseCreek Tap twd MC near 36/002, 4 mi; 1503 BigBar Jct to HyampomJct manually tested OK restoring GrouseCreek, BigCreek &amp; Hyampom; 1700 MC to HyampomJct manually tested NG after patrol found no trouble; 03/04/18, 0012 MC to HyampomJct cleared to patrol for trouble; 1159 patrol found ET-WD bet poles 41/0-1 due to a fir tree failure from outside RoW due to wet soil leading to a landslide; CAP ER=114364243</t>
  </si>
  <si>
    <t>INT-10742</t>
  </si>
  <si>
    <t>036/002</t>
  </si>
  <si>
    <t>041/000</t>
  </si>
  <si>
    <t>ETL.7980</t>
  </si>
  <si>
    <t>SMARTVILLE-MARYSVILLE</t>
  </si>
  <si>
    <t xml:space="preserve">Relayed - 03/18/18, 0823 Smartville-Marysville relayed, Maryville to BrownsValleys tested OK; Smartville to BrownsValley section did not test; MOM BrownsValley (CEMO=570); SUS Yuba; weather clear; 0830  Smartville to BrownsValley manually tested OK, restoring Yuba; 0832 Smartville to BrownsValley relayed, did not test due to CB on manual; SUS Yuba; PLANE CRASH TOOK DOWN 2,000 FT OF ET (ET-WD) &amp; ED LINE AT RIVER CROSSING bet poles 7/140-141; 1244 Smartville to Yuba Goldfields Meter STA manually tested OK, restoring Yuba Consolidated Goldfields; clearing the Yuba Goldfields Meters STA to BrownsValley for repairs; ETOR 03/19; </t>
  </si>
  <si>
    <t>INT-10817</t>
  </si>
  <si>
    <t>007/140-007/141</t>
  </si>
  <si>
    <t>ETL 9180</t>
  </si>
  <si>
    <t>CRESCENT SW STA-SCHINDLER</t>
  </si>
  <si>
    <t xml:space="preserve">Relayed - 03/30/18, 0612 CrescentSS-Schindler relayed, tested NG; no customers interrupted; weather clear; C-G fault 1.4 from CrescentSS near 5/11, +/-1.5 mi; ET WD (conductor failure near clamp) at 4/12; 0825 to 1605 line cleared to repair conductor; CAP ER=114459150 </t>
  </si>
  <si>
    <t>INT-10871</t>
  </si>
  <si>
    <t>006/001</t>
  </si>
  <si>
    <t>004/012</t>
  </si>
  <si>
    <t>ETL.9170</t>
  </si>
  <si>
    <t>SEMITROPIC-WASCO</t>
  </si>
  <si>
    <t xml:space="preserve">Relayed - 04/07/18, 0611 Semitropic-Wasco relayed, tested NG; no customers interrupted; rain; C-G fault 0.70 mi from Wasco twd Semitropic near 005/095 (reported wire down at HWY 46/Broadway Ave in Wasco),+/-0 mi; 0812 to 1507 line cleared to replace broken pole 005/096 &amp; repair one phase of ET-WD bet poles 005/096-097 caused by carpole </t>
  </si>
  <si>
    <t>INT-10898</t>
  </si>
  <si>
    <t>005/095</t>
  </si>
  <si>
    <t xml:space="preserve">005/096-005/097 </t>
  </si>
  <si>
    <t>Relayed - 04/07/18, 1850 Gates-TulareLake relayed, tested OK; Avenal JCT to Tulare Lake remained out; SUS Chevron Pipeline Kettleman; MOM KettlemanHills (CEMO=1,039), Avenal (1,947), SandDrag PV, SunCity PV &amp; Avenal Park PV; weather overcast; 2040 Chevron Pipeline Kettlemen JCT to Tulare Lake energized restoring Chevron Kettlemen; B-C fault 11.5 mi from Gates (problem bet Avenal JCT &amp; Chevron Pipe Line JCT) near 011/004, +/-3 mi; 2040 Avenal JCT to Chevron Pipeline Kettlemen JCT cleared to replace down burnt pole 12/0 (DDV w/ line &amp; buck construction on 12kV UB burnt at 12kV level) w/ both 70kV ET-WD &amp; 12kV under build wire down; 04/08/18, 2025 line returned to service; cause was bird nest at 12KV level, 3rd time in 22 years this pole burned down; installed 80' H1 steel pole; CAP ER=114480878</t>
  </si>
  <si>
    <t>INT-10901</t>
  </si>
  <si>
    <t>011/004</t>
  </si>
  <si>
    <t>Relayed - 04/07/18, 2033 SutterHomeSS-Lockeford-Lodi relayed, tested NG; SUS NewHope (CESO=969; CMIN=63,954) &amp; Colony (1,066; 67,158); weather clear; C-A-G fault 2.4 mi from Colony near pole 7/111, +/-0.5 mi; 2131 Lodi JCT to Colony JCT section cleared to replace pole 7/100 hit by car &amp;  repair ET-WD &amp; ED wire down; 2136 Colony JCT to Lockeford energized restoring Colony; 2139 SutterHomeSS to Lodi JCT  energized restoring New Hope; 04/08/18, 0724 Lodi JCT to Colony JCT returned to service, line normal; CAP ER=114480699</t>
  </si>
  <si>
    <t>INT-10902</t>
  </si>
  <si>
    <t>007/111</t>
  </si>
  <si>
    <t>007/100</t>
  </si>
  <si>
    <t>ETL.1750</t>
  </si>
  <si>
    <t>HERNDON-BARTON</t>
  </si>
  <si>
    <t>Relayed - 05/17/18, 0111 Herndon-Ashlan (H-A) 230kV, Herndon-Manchester (H-M) &amp; Herndon-Barton (H-B) 115kV relayed, tested NG after car plowed into twr A5/37; Gregg-Ashlan (G-A) 230kV relayed, tested OK, but remained open-ended at Ashlan; SUS Ashlan (CESO=35,122; CMIN=12,772,341); MOM Figarden (CEMO=34,018); weather clear; 0138 Gregg #2-230kV bus &amp; G-A de-energized; SUS Figarden (CESO=34,018; CMIN=3,599,263); 0258 Gregg #2-230kV bus &amp; Gregg-FigardenJct sect of G-A energized; B-G fault 3.46 mi from Manchester near 05/43, +/-2 mi; also B-G fault 1.0 mi from from Figarden Jct twd Ashlan near A4/36; also C-G fault 6.5 mi from Barton near 005/045, +/-1 mi; STN in process of connected ~20MW of mobile gen to restore customers; 0300 ET restored to Figarden; 0445 H-M &amp; H-B cleared to repair twr 5/41 &amp; reattached ET-WD on H-B line; 0518 H-A &amp; G-A cleared to repair tower A5/37; 1908 H-A manually tested OK; 1951 ET restored to Ashlan; 2001 Gregg-FigardenJct again de-energized to close FigardenJct SW-469 dead; 2013 G-A returned to service; 2330 H-M returned to service; 05/18/18, 0038 H-B returned to service</t>
  </si>
  <si>
    <t>INT-11011</t>
  </si>
  <si>
    <t>005/045</t>
  </si>
  <si>
    <t>005/041</t>
  </si>
  <si>
    <t>ETL.3440</t>
  </si>
  <si>
    <t>RIO OSO-NICOLAUS</t>
  </si>
  <si>
    <t>Relayed - 05/19/18, 0939 RioOso-Nicolaus relayed, tested NG; due to trouble w/ RioOso CB-542 (last mech service 04/01/15) RioOso #2-115kV bus relayed, tested OK open-ending RioOso 230/115kV BK2 on low side, Drum-RioOso#2, Bogue-RioOso, RioOso-Woodland#2 &amp; RioOso-WSacto; no customers interrupted; weather clear; C-G fault 2.21 mi from RioOso near 42/320; 1243 to 2110 line cleared to repair ET-WD bottom phase bet 41/319 &amp; 42/320; caused by 3rd party (crop duster) contact; CAP ER=114620727</t>
  </si>
  <si>
    <t>INT-11018</t>
  </si>
  <si>
    <t>042/320</t>
  </si>
  <si>
    <t>Dependent Mode Initiating</t>
  </si>
  <si>
    <t>041/319-042/320</t>
  </si>
  <si>
    <t>ETL.9050</t>
  </si>
  <si>
    <t>REEDLEY-DINUBA #1</t>
  </si>
  <si>
    <t>Relayed - 05/28/18, 0540 Reedley-Dinuba#1 relayed, tested NG; SUS DinubaEnergy; weather clear; multi-terminal line, B-G then line test into A-B-G fault 1.74 mi from DinubaEnergy Jct on Dinuba Energy Tap near 1/17 or 1.8 mi from DinubaEnergy Jct twd Dinuba near 4/6, +/-1.5 mi; 0743 Reedley-Dinuba#1 returned to service; 0830 to 1848 Reedley-Dinuba#1 cleared to replace sheared pole 1/17 &amp; ET-WD on Dinuba Energy tap  w/ Reedley 1101 under build (CESO=2,369; CMIN=564,954); CAP ER=114638795</t>
  </si>
  <si>
    <t>INT-11053</t>
  </si>
  <si>
    <t>001/017</t>
  </si>
  <si>
    <t>Dinuba Energy tap  w/ Reedley 1101 under build</t>
  </si>
  <si>
    <t>Relayed - 05/29/18, 0353 FtBragg-Elk relayed; FtBragg to Big River tested OK; Elk to Big River tested NG; BigRiver SW-59 should have auto-closed, but did not, hence SUS BigRiver (CESO=2,581; CMIN=20,648); BigRiver SVC separated on the trouble; weather clear; 0402 Big River restored; 0738 Big River SVC returned to service; A-C fault 4.5 mi from Elk near 4/6, +/-1 mi; 0841 Elk to Big River cleared to repair ET-WD bet poles 4/6-7 due to tree branch through the line; Elk 1101 under build also affected; 1718 Elk to Big River returned to service; CAP ER=114695423</t>
  </si>
  <si>
    <t>INT-11057</t>
  </si>
  <si>
    <t>Relayed - 06/04/18, 1025 Nicolaus-WilkinsSlough relayed, tested NG; SUS Carnack &amp; Dist 1001 Metering; weather clear; 1031 Nicolaus to KnightsLandingJct manually tested OK restoring Dist 1001 Metering; A-B-C fault 15.3 mi from E-Nicolaus near 15/267, +/-1.0 mi; 1408 Knights Landing JCT to District 1500 JCT cleared to repair 2 phases of ET-WD on one side of pole 17/284 and a single phase on the other side 17/287-288; 06/05/18, 0421 line returned to service restoring ET to Carnack; CAP ER=114662714</t>
  </si>
  <si>
    <t>INT-11070</t>
  </si>
  <si>
    <t>015/267</t>
  </si>
  <si>
    <t>017/284, 017/287-017/288</t>
  </si>
  <si>
    <t>Disaster-fire</t>
  </si>
  <si>
    <t>Relayed - 06/05/18, 1244 Lakeville-Tulucay relayed, tested NG; no customers interrupted; weather clear; 1300 CHP reports pallet yard fire in Sonoma under and within RoW of Lakeville-Tulucay &amp; Vaca Dixon-Lakeville#1; multi-terminal line, A-C fault 7.93 mi from Lakeville near 032/149 or 7.19 miles from Lakeville near 033/152, +/-1 mi; 1535 line cleared to repair two phases of ET-WD bet twrs 7/34-35; CAL FIRE limiting access delaying 06/06/18, 1816 line normal;  CAP ER=114667730</t>
  </si>
  <si>
    <t>INT-11075</t>
  </si>
  <si>
    <t>032/149</t>
  </si>
  <si>
    <t>007/034-007-035</t>
  </si>
  <si>
    <t>ETL.1920</t>
  </si>
  <si>
    <t>KERN OIL-WITCO</t>
  </si>
  <si>
    <t>Relayed - 06/30/18, 0804 KernOil-Witco relayed, tested NG; Discovery Chevron &amp; Santa FE KernRiver cogens separated; Dexzel cogen separated out of section; weather clear; 0923 Dexzel cogen paralleled; A-B-C fault 1.41 mi from KernOil at Discovery tap twd Discovery near 000/001, +/- 2 mi; 1145 Discovery tap cleared to replace downed poles 000/002, 000/003 &amp; 000/005 &amp; repair ET-WD at 0/3 (SW-165) due to car pole; 07/01/18, 0234 Discovery 115kV tap returned to service; CAP ER=114743658</t>
  </si>
  <si>
    <t>INT-11159</t>
  </si>
  <si>
    <t>000/003 (SW-165)</t>
  </si>
  <si>
    <t>Relayed - 07/03/18, 0518 Salinas-Firestone#1 relayed, tested NG; MOM BuenaVista (CEMO=1,423); SUS FreshExpress; 0609 Salinas to Fresh Express Jct energized restoring FreshExpress; A-C-G fault L0.7 mi from Buena Vista toward Firestone near 3/96, +/-0 mi; 0808 to 1556 NesteJct-Firestone cleared to re-sleeve 3 phases of ET-WD &amp; replace pole 3/96 damaged by car; CAP ER=114752239</t>
  </si>
  <si>
    <t>INT-11175</t>
  </si>
  <si>
    <t>003/096</t>
  </si>
  <si>
    <t>Relayed - 07/11/18, 0211 Tesla-StocktonCogenJct relayed, tested NG; SUS ThermalEnergy (offline), RiponCogen (offline) &amp; TeslaMotors; weather clear. 0232 TeslaMotors restored via alt source; A-B-C-G fault 7.4 mi from Tesla near pole 007/008, +/-0 mi; 0545 ThermalEnergy-Ripon Cogen section cleared to replace broken poles 7/5, 7/6, 7/7, 7/8 &amp; 7/9, insulators on poles 6/20 thru 7/4, &amp; 10 spans of ET-WD due to car pole; fire extinguished; 07/12/18, 0334 line returned to service; CAP ER=114788937</t>
  </si>
  <si>
    <t>INT-11195</t>
  </si>
  <si>
    <t>007/008</t>
  </si>
  <si>
    <t>10 spans of ET-WD</t>
  </si>
  <si>
    <t>Relayed - 07/20/18, 1434 Copus-OldRiver 70kV relayed, tested NG; SUS South Kern PV; weather clear; 1505 Copus to South Kern Solar Jct energized, restoring South Kern PV; A-G fault 0 mi from San Emidio Jct near pole 18/296, +/- 1.5 mi; 1625 patrol found ET-WD center phase bet poles 13/229-230; 1801 South Kern Solar JCT to SanEmidio JCT cleared to effect repairs; 1949 line normal; CAP ER=114811190</t>
  </si>
  <si>
    <t>INT-11230</t>
  </si>
  <si>
    <t>018/296</t>
  </si>
  <si>
    <t>013/229-013/230</t>
  </si>
  <si>
    <t xml:space="preserve">Relayed - 07/23/18, 1345 Keswick-Trinity relayed, did not test (auto-reclose disabled for wildfire risk mitigation); SUS FrenchGulch (CESO=333; CMIN=818,278); damaged conductor &amp; ~21 structures need replacement; CAL FIRE not allowing personnel in area due to ‘Carr’ fire; French Gulch to remain out due to fire damage; </t>
  </si>
  <si>
    <t>INT-11239</t>
  </si>
  <si>
    <t>010/124</t>
  </si>
  <si>
    <t>010/123</t>
  </si>
  <si>
    <t>Relayed - 07/23/18, 1357 Trinity-Cottonwood relayed, did not test (auto-reclose disabled for wildfire risk mitigation); no customers interrupted; 1658 ReoLane to TexasSprings cleared for safety ('Carr' Fire) per CAL FIRE request; ET-WD at 27/190; poles 27/190, 27/192, 27/193, 27/194B &amp; 27/194C need to be replaced</t>
  </si>
  <si>
    <t>INT-11240</t>
  </si>
  <si>
    <t>026/189</t>
  </si>
  <si>
    <t>027/190</t>
  </si>
  <si>
    <t>Relayed - 07/26/18, 1923 Keswick-Cascade relayed, did not test; auto-reclosing disabled for wildfire risk mitigation; 'Carr' Fire burning just outside Keswick sub &amp; thru Keswick-Stillwater section, which CAL FIRE has requested PG&amp;E to clear; SUS Stillwater (CESO=2,102; CMIN=136,630); Keswick remains out due to earlier (FNL=0202) damage to its only 12kV circuit (1101) from fire storm; weather clear; 2020 SCADA failed at Stillwater; 2028 Cascade-Stillwater manually tested OK restoring ET to Stillwater; A-B-C-G fault 0.1 mi from Keswick near 009/168, +/-0.5 mi; no access to Keswick sub until MON due to downed conductors in area &amp; active fire; 08/01/18, 1840 Keswick-Cascade (Keswick-Stillwater) returned to service - replaced fire damaged poles 008/157-160, 008/163, 009/165, 006/166-168 &amp; replaced 3 phases of ET-WD bet poles 008/156 to 008/159</t>
  </si>
  <si>
    <t>INT-11252</t>
  </si>
  <si>
    <t>009/168</t>
  </si>
  <si>
    <t>008/157</t>
  </si>
  <si>
    <t>Forced - 07/27/18, 1737 Mendo-PhiloJct-Hopland de-energized per CAL FIRE request due to 'River' fire in area; no customers interrupted; 07/29/18, 1918 Mendo-PhiloJct-Hopland returned to service after crews repaired ET-WD at pole 16/1</t>
  </si>
  <si>
    <t>T18-012527</t>
  </si>
  <si>
    <t>Emergency Forced</t>
  </si>
  <si>
    <t>016/001</t>
  </si>
  <si>
    <t>ETL.7510</t>
  </si>
  <si>
    <t>MENDOCINO-HARTLEY</t>
  </si>
  <si>
    <t>Relayed - 07/29/18, 1433 Mendo-Redbud &amp; Cortina-Mendo relayed, did not test due to 'Ranch' fire (auto-reclose disabled for wildfire mitigation); FtBragg UVLS initiated; Mendo-Hartley &amp; multiple 60kV lines in area de-energized; 1547 Mendo-Hartley energized, but remained open ended at Mendo, restoring UpperLake; 1611 Mendo-Hartley relayed, did not test (auto-reclosing disabled for wildfire); SUS UpperLake (CESO=x,xxx; CMIN=xxx,xxx); reports of ET-WD &amp; multiple poles needing replacement; 07/30/18, 0838 Hartley to UpperLake returned to service restoring UpperLake; 08/01/18, 1914 Mendo-Hartley (Mendo to UpperLake Jct) returned to service - replaced fire damaged poles 015/006, 007/000, 007/001, 009/002, 009/003 &amp; 009/007</t>
  </si>
  <si>
    <t>INT-11257e</t>
  </si>
  <si>
    <t>Dependent Mode</t>
  </si>
  <si>
    <t xml:space="preserve"> 015/006</t>
  </si>
  <si>
    <t>Relayed - 09/07/18, 0933 GH-Bellota-Lockeford relayed, tested NG; SUS Comanche PH; weather clear; C-A fault 4.4 mi from Lockeford twd GH near 070/441, +/-1 mi; ET-WD, center phase bet 67/422-423 due to several Mylar balloons in line; 1935 line normal, restoring Camanche PH</t>
  </si>
  <si>
    <t>INT-11349</t>
  </si>
  <si>
    <t>070/441</t>
  </si>
  <si>
    <t>067/422-067/423</t>
  </si>
  <si>
    <t>ETL.4870</t>
  </si>
  <si>
    <t>HELMS-GREGG #1</t>
  </si>
  <si>
    <t>Relayed - 09/14/18, 1138 Helms-Gregg#1 relayed, tested NG; no customers interrupted; weather clear; B-G evolved to A-B-G fault 5.46 mi from Helms PH near 5/44A; 09/15/18, 0420 line returned to service after replacing 2 strings of broken insulators &amp; repairing one phase of ET-WD &amp; static wire bet 003/26A-027A due to tree contact; CAP ER=114976640</t>
  </si>
  <si>
    <t>INT-11369</t>
  </si>
  <si>
    <t>005/44A</t>
  </si>
  <si>
    <t>003/026A-003/027A</t>
  </si>
  <si>
    <t>ETL.9090</t>
  </si>
  <si>
    <t>SAN LUIS OBISPO-CAYUCOS</t>
  </si>
  <si>
    <t>Relayed - 09/16/18, 0826 SLO-Cayucos relayed, did not test due to auto-reclosing disabled for wildfire mitigation; SUS Baywood (CESO=285; CMIN=29,925) &amp; CalPoly; weather clear; Baywood restored via ED back-ties; A-G fault 3.7 mi from SLO near 4/23, +/-2 mi; 1109 Cayucos to Mustang Jct manually tested OK restoring ET to Baywood &amp; Cal Poly; 1213 to 1941 SLO to Mustang Jct cleared to repair 1 phase of ET-WD bet 4/23A &amp; 4/24; line parted mid span due to possible gunshot facilitated by high winds; replaced ~1700' of conductor, 1 splice &amp; 2 dead ends on adjacent structures were changed; 2048 Line returned to service normal; Reservoir Fire 100% contained after burning 51 acres; CAP ER=114976811</t>
  </si>
  <si>
    <t>INT-11371</t>
  </si>
  <si>
    <t>004/023</t>
  </si>
  <si>
    <t>004/024</t>
  </si>
  <si>
    <t>Relayed - 09/27/18, 1243 Fulton-Calistoga relayed, did not test due to auto-reclosing disabled for wildfire mitigation; SUS Calistoga (CESO=3,841; CMIN=469,420) &amp; Middletown (4,490; 1,019,572); weather clear; A-B-C fault 28.8 mi from Calistoga towards Middletown near structure 000/001, +/-1 mi; 1350 Field reports 3rd party, PG&amp;E-hired vegetation patrol helicopter contacted all 3 phases between towers :0/8 &amp; :1/0, no injuries but all 3 conductors down (ET-WD); 1407 Fulton to Calistoga energized; 1419 Calistoga restored; 1626 Konocti-Middletown forced back in service from scheduled work restoring Middletown; 09/28/18, 0938 Calistoga to Middletown manually tested OK after conductor re-attached; line returned to normal service; CAP ER=115007491</t>
  </si>
  <si>
    <t>INT-11394</t>
  </si>
  <si>
    <t xml:space="preserve"> :000/008</t>
  </si>
  <si>
    <t>Relayed - 09/28/18, 0955 Oro Loma-Canal #1 relayed, Oro Loma to Santa Rita Jct tested OK, Canal to Santa Rita Jct tested NG; MOM Dos Palos (CEMO=2,430) &amp; Santa Rita (902); report of car pole at 23/8 w/pole &amp; conductor on the ground (ET-WD); small grass fire being monitored by fire department; A-B fault 2.68 mi from Canal near 23/009, +/-2 mi; 1153 to 1747 Canal to Santa Rita JCT cleared to repair downed conductor &amp; replace pole 23/8; CAP ER=115011600</t>
  </si>
  <si>
    <t>INT-11395</t>
  </si>
  <si>
    <t>023/009</t>
  </si>
  <si>
    <t>023/008</t>
  </si>
  <si>
    <t>Relayed - 10/02/18, 0514 Vaca-Tesla 500kV relayed, tested NG; no customers interrupted; light rain; C-G fault 0.5 mi from VD near twr 000/004, +/-0.5 mi; RAS initiated as designed; Malin-RM#1 &amp;#2-500kV line series CAP BKs at Round bypassed; Caribou#2 PH Units 4&amp;5 separated; COI limited to 2,200MW n2s &amp; 3,675MW s2n (no change); 0734 Caribou#2 PH Units 4&amp;5 paralleled; insulators let go on dead end at twr 002-003, wire being held up 3' off ground by jumpers; similar failure at same tower in 2015 (02/06/15, declared MED - see event report 10888); 0947 to 2148 line cleared to replace 4 strings of damaged - suspect contamination &amp; shock load; sample sent to ATS for RCA; 10/03/18, 0310 Malin-RM#1-500kV line series CAP BK#1 at Round returned to service; 0312 Malin-RM#2-500kV line series CAP BK#2 at Round returned to service; CAP ER=115018206</t>
  </si>
  <si>
    <t>INT-11411</t>
  </si>
  <si>
    <t>000/003</t>
  </si>
  <si>
    <t>Relayed - 10/02/18, 0527 Coleman-Red Bluff relayed, tested NG; SUS Dairyville (CESO=718; CMIN=89,032), Los Molinos (2,198; 48,356) &amp; Vina (127; 2,540); rain; 0547 Vina to Vina Jct energized restoring Vina; 0551 Los Molinos to Los Molinos Jct energized restoring Los Molinos; C-A-G fault 3.6 mi from Dairyville toward Vina near 23/417, +/-1.0 mi; 0715 Coleman to Dairyville energized restoring Dairyville; patrol found pole top 31/585 on ground w/ ET &amp; ED wires on ground; 0929 Coleman-Dairyville de-energized per D.O. request due to arcing on Dairyville 1101 cabinet; SUS Dairyville (CESO=718; CMIN=122,060); 0935 Coleman-Dairyville returned to service after D.O. isolated Dairyville; 1108 to 1916 Dairyville-LosMolinos cleared to replace broken pole &amp; ET-WD at pole 31/585; 2056 line normal; CAP ER=115017817</t>
  </si>
  <si>
    <t>INT-11412</t>
  </si>
  <si>
    <t>C-A-G</t>
  </si>
  <si>
    <t>023/417</t>
  </si>
  <si>
    <t>031/585</t>
  </si>
  <si>
    <t>Switch-station</t>
  </si>
  <si>
    <t xml:space="preserve">Relayed - 10/03/18, 1719 Soledad #1 relayed, tested NG; SUS Gonzales (CESO=3,202; CMIN=549,032); rain; report Gonzales xfmr #3 high side SW-95 has catastrophically failed; 1935 Gonzales #4-60/12kV transformer restored from alternate source; C-G fault 7.65 mi from Soledad toward Gonzales near 007/133, +/-1 mi; 1944 line tested OK to open Gonzales SW-87; ET-WD directly outside substation &amp; distribution feed leaving the sub also damaged; 2027 Gonzales CB-1104 forced out affecting 584 customers to allow t-man to safely operate SW-3113; 10/05/18, 0013 Soledad #1(Gonzales JCT to Salinas) returned to service after crew repaired SW-95; CAP ER=115024347 (substation); CAP ER=115024811 (TLINE) </t>
  </si>
  <si>
    <t>INT-11436</t>
  </si>
  <si>
    <t>007/133</t>
  </si>
  <si>
    <t>ET-WD directly outside substation &amp; distribution feed leaving</t>
  </si>
  <si>
    <t>Relayed - 10/11/18, 2218 Temblor-SLO relayed, tested NG; SUS CarrizoPlains (CESO=336; CMIN=71,904); weather clear; line in remote area, SCADA limited; B-C-G fault 33.9 mi from SLO near tower 23/141, +/-2 mi; 10/12/18, 0152 Temblor to Carrizo Plains Jct returned to service restoring Carrizo Plains; 0700 to 1403 Carrizo Plains Jct to SLO cleared to repair ET-WD top phase conductor bet 23/141-142 (wire parted at suspension shoe, broken strands inside shoe); CAP ER=1150xxxxx</t>
  </si>
  <si>
    <t>INT-11456</t>
  </si>
  <si>
    <t>023/141</t>
  </si>
  <si>
    <t>023/141-023/142</t>
  </si>
  <si>
    <t>Relayed - 11/10/18, 1039 Rio Dell Jct-Bridgeville relayed, did not test by design due to reclosing disabled for wildfire safety mitigation; SUS Humboldt Redwood &amp; Carlotta  (CESO=1,110; CMIN=71,040); weather cloudy; A-B-G fault 5 mi from Bridgeville near 35/9, +/-2 mi; 1143 Rio Dell Jct to Carlotta returned to service restoring Humboldt Redwood &amp; Carlotta; 1422 Swains Flat to Carlotta Jct cleared to repair one phase of ET-WD &amp; 12kV wire down between structures 034/002-003 caused by tree contact on line from 3rd party; 11/11/18, 0205 line returned to service; CAP ER=115339804</t>
  </si>
  <si>
    <t>INT-11534</t>
  </si>
  <si>
    <t>035/009</t>
  </si>
  <si>
    <t>034/002</t>
  </si>
  <si>
    <t>Relayed - 11/11/18, 0629 EssexJct-Orick relayed, tested NG; SUS Trinidad (CESO=1,491; CMIN=47,712), Big Lagoon (148; 4,736) &amp; Orick (357; 696,573); weather cloudy; 0701 EssexJct to BigLagoon returned to service restoring Trinidad &amp; Big Lagoon; A-B-C-G fault 6.4 mi from Orick near 24/2, +/-1 mi; 1105 Big Lagoon to Redwood Trails cleared to replace broken pole 024/001 &amp; repair three phases of ET-WD between poles 23/009 to 24/001 per VM, green healthy spruce (120ft tall, 37” DBH &amp; 60ft from line) had its top break out 40ft up from the base in high winds &amp; fell into line - diameter at break was 22 inches; approx 10 miles of this line and this particular span falls w/in coastal zone which is awaiting environmental review by PG&amp;E to prepare a submittal package for the Coastal Commission which authorizes permits to remove trees greater than 12 inches dbh; this amounts to over 8,000 trees pending review/approval in order to complete the reliability project; 11/12/18, 1618 EssexJct-Orick (Big Lagoon to Redwood Trails) returned to service restoring Orick; CAP ER=115341102 &amp; 115402227 (for autos)</t>
  </si>
  <si>
    <t>INT-11535</t>
  </si>
  <si>
    <t>024/002</t>
  </si>
  <si>
    <t xml:space="preserve">023/009-024/001 </t>
  </si>
  <si>
    <t xml:space="preserve">Relayed - 12/06/18, 1727 Divide-Cabrillo #2 relayed, tested NG; MOM City of Lompoc; SUS Purisima (CESO=2,367; CMIN=42,913) &amp; Manville; rain; A-G fault 7.0 mi from Divide near 11/142 Lompoc Jct, +/-4 mi; 2044 line manually tested OK restoring Purisima &amp; Manville; 2116 City #2-115kV tap cleared to repair ET-WD between poles 1/19-20 caused by fallen eucalyptus tree; 12/07/18, 0052 City of Lompoc #2 tap returned to service; 0843 City of Lompoc returned to its normal source; CAP ER=115468006 </t>
  </si>
  <si>
    <t>INT-11610</t>
  </si>
  <si>
    <t>011/142</t>
  </si>
  <si>
    <t>001/019-001/020</t>
  </si>
  <si>
    <t>Relayed - 12/07/18, 0745 Arco-Tulare Lake relayed, tested NG; SUS Lost Hills, Badger Hill &amp; Las Perillas; weather clear; multi-terminal line, A-B evolved to A-B-G fault 0.2 mi from Badger Hill Jct twd Las Perillas Jct near 4/70 or 0.18 mi from Badger Hill Jct twd Badger Hill (along Badger Hill Tap) near 0/2 or 0.35 mi from Lost Hills twd Lost Hills Jct (along Lost Hills Tap) near 2/31, +/-2 mi (some fault impedance &amp; abnormal system configuration at time of fault, so accuracy might be low); 1018 Arco to Lost Hills Jct  manually tested OK restoring Lost Hills; 1044 Lost Hills Jct to Las Perillas Jct cleared to repair 2 phases of ET-WD between 4/67-68; 1619 line returned to service restoring Badger Hill &amp; Las Perillas; CAP ER=115476935</t>
  </si>
  <si>
    <t>INT-11611</t>
  </si>
  <si>
    <t>004/070</t>
  </si>
  <si>
    <t>004/067-004/068</t>
  </si>
  <si>
    <t>Relayed - 12/25/18, 0955 Trinity-Maple Creek relayed, tested NG; 0959 Trinity to Big Bar manually tested OK; MOM Big Bar; SUS Grouse Creek, Big Creek (offline), Hyampom &amp; Ridge Cabin; weather clear; B-G fault 23.5 mi from Trinity toward Maple Creek near 23/002, +/-3 mi; 1225 Maple Creek to Grouse Creek tested OK restoring Grouse Creek Big Creek, Hyampom &amp; Ridge Cabin; 1406 to 2247 Big Bar to Corral Bottom cleared to repair ET-WD at 23/0; 2326 line returned to normal service; possible gunshot conductor, sample sent to ATS for review; CAP ER=115596545</t>
  </si>
  <si>
    <t>INT-11661</t>
  </si>
  <si>
    <t>Relayed - 01/06/19, 2027 Oro Loma-Canal #1-70kV (Canal-Santa Rita) relayed, tested OK; Oro Loma to Santa Rita tested NG; MOM Santa Rita (CEMO=902); SUS Dos Palos (CESO=288; CMIN=51,840); rain; 2050 Oro Loma to Dos Palos section tested OK restoring Dos Palos;; B-C-G, then evolved to A-B-C-G fault 3.60 mi from Dos Palos toward Santa Rita near 012/002, +/-2 mi; 2307 Dos Palos to Santa Rita cleared to repair ET-WD due to failed eucalyptus tree top at 011/004; 01/07/19, 0423 Oro Loma-Canal #1 (Dos Palos to Santa Rita) returned to service; LAST YEAR 2/14/18 WE HAD WIRE DOWN ½ MILE DOWN (POLE 12/8-13/1; CAP ER=115647759</t>
  </si>
  <si>
    <t>INT-11697</t>
  </si>
  <si>
    <t>ETL.4313</t>
  </si>
  <si>
    <t>NEWARK-AMES DISTRIBUTION</t>
  </si>
  <si>
    <t>Relayed - 01/08/19, 0044 Newark-Ames Dist 115kV relayed, did not test by design; no customers interrupted; B-C-G fault 2.0 mi from Newark near 1/14, +/-1 mi; rain; ET-WD &amp; damaged insulators at 10 locations, including wire in bay waters - specifically, center phase down between towers 1/12 &amp; 2/22; 0831 line cleared to effect repairs; ETOR 01/11/19; cause was failed Western Union twist sleeve splice between 1/14-15; 01/10/19, 1708 line returned to service after crew repaired broken insulators; CAP ER=115675959</t>
  </si>
  <si>
    <t>INT-11706</t>
  </si>
  <si>
    <t>001/014-015</t>
  </si>
  <si>
    <t>Relayed - 01/12/19, 1419 Laytonville-Willits 60kV relayed, rested NG; no customers interrupted; weather clear; A-B fault 6.4 mi from Willits toward Laytonville near 006/003, +/-1.0 mi; 2 phases of ET-WD due to tree failure between 6/0-1; 01/13/18 1348 line returned to service; CAP ER=115685648</t>
  </si>
  <si>
    <t>INT-11723</t>
  </si>
  <si>
    <t>006/003</t>
  </si>
  <si>
    <t>006/000</t>
  </si>
  <si>
    <t>Relayed - 01/16/19, 1519 Fort Ross-Gualala 60kV relayed, tested NG; MOM Gualala (CEMO=3,461); SUS Annapolis (CESO=190; CMIN=6,650); rain; A-B-C fault 21.01 mi from Fort Ross toward Gualala near 051/005, +/-1.0 mi; 1554 Fort Ross to Annapolis energized restoring Annapolis; 1628 Fort Ross to Annapolis relayed, tested NG; SUS Annapolis (CESO=195; CMIN=250,185); B-G fault 2.92 mi from Fort Ross toward Annapolis near 032/002, +/-1.0 mi; 01/17/19, 0505 to 1347 Gualala to Annapolis cleared to remove tree between structures 51/7-8; only 1 crew in area &amp; storm continues; ET-WD also found between 30/1-2; 01/18/19, 1607 Fort Ross to Annapolis manually tested OK; 1708 Fort Ross-Gualala returned normal; CAP ER=115709555</t>
  </si>
  <si>
    <t>INT-11730</t>
  </si>
  <si>
    <t>051/005</t>
  </si>
  <si>
    <t>030/001</t>
  </si>
  <si>
    <t xml:space="preserve">Relayed - 01/16/19, 2208 Colgate-Alleghany 60kV relayed, tested NG; 2213 Colgate to Pike City manually tested OK; MOM Columbia Hill (CEMO=1,144) &amp; Pike City (441); SUS Alleghany (CESO=1,236; CMIN=xxx,xxx); rain; C-A fault 17.3 mi from Colgate SS near 17/463, +/-2 mi; found 3 phases ET-WD between poles 20/554-555; appears line tested too many times b/4 patrol completed; relays sent a trip, but Colgate CB-52 failed to operate; 01/17/19, 1543 to 1701 Colgate SS CB-52 bypassed &amp; cleared over to CB-62 due to loose wire on trip coil; no customers interrupted; 1630 Columbia Hill to Pike City forced out due to single phase condition at Pike City; SUS Pike City (CESO=439; CMIN=xxx,xxx); patrol found more ET-WD bet 13/366-367, 14/371-372 &amp; 18/503-504; 01/18/19, 1640 Columbia Hill to Pike City returned to service; 1730 ET to Pike City restored; 2037 Colgate-Alleghany returned to service; CAP ER=115700436; </t>
  </si>
  <si>
    <t xml:space="preserve">INT-11748 </t>
  </si>
  <si>
    <t>C-A</t>
  </si>
  <si>
    <t>017/463</t>
  </si>
  <si>
    <t>020/554</t>
  </si>
  <si>
    <t>Relayed - 01/20/19, 1002 Dixon-Vaca #2-60kV relayed, tested NG; SUS Maine Prairie &amp; Batavia; rain; multi-terminal line, B-G evolved to A-B-C-G fault 4.2 mi from Vaca Jct toward Travis near A07/171 or 1.7 mi from Cache Slough Jct on Cache Slough tap near 001/039 or 2.5 mi from Cache Slough Jct toward Dixon near 007/158, +/-2 mi; 1408 Cache Slough 60kV tap cleared to repair single phase of ET-WD at pole 1/12 &amp; 3 phases of ET-WD at pole 2/53 due broken pole top; 1408 Cache Slough tap isolated for repairs; 1410 Dixon-Vaca #2 manually tested OK; 01/21/19, 0240 Dixon-Vaca #2 returned to service; CAP ER=115709645</t>
  </si>
  <si>
    <t>INT-11762</t>
  </si>
  <si>
    <t>A07/171</t>
  </si>
  <si>
    <t>001/012, 002/052</t>
  </si>
  <si>
    <t>Relayed - 01/29/19, 1648 Essex Jct-Orick 60kV relayed, tested NG; 1651 Big Lagoon SW-77 opened manually due to NG automatics; 1652 Essex Jct to Big Lagoon tested OK, restoring Big Lagoon &amp; Trinidad; weather cloudy; MOM Big Lagoon (CEMO=148) &amp; Trinidad (1,490); SUS Orick (CESO=357; CMIN=242,886); weather cloudy; C-G fault 2.9 mi from Big Lagoon toward Orick near 22/008, +/-1.5 mi; 2055 Big Lagoon to Orick cleared to repair ET-WD between 023/008-009 due to tree thru line; 01/30/19, 0402 Line returned to service; CAP ER=115763622</t>
  </si>
  <si>
    <t>INT-11788</t>
  </si>
  <si>
    <t>022/008</t>
  </si>
  <si>
    <t>023/008-009</t>
  </si>
  <si>
    <t>Forced -- 01/31/19, 2133 first 3 poles out of Crag View sub found sawed &amp; conductor cut; line still out of normal since last September due to multiple poles damaged on PacWest damaged from fire</t>
  </si>
  <si>
    <t>T19-004229</t>
  </si>
  <si>
    <t>Relayed – 02/02/19, 0307 Del Monte-Viejo relayed, tested OK, but Viejo to Hatton Jct tested NG; MOM Hatton (CEMO=4,305) &amp; Monterey Navy Lab; rain &amp; wind; B-C-G fault 1.4 mi from Viejo near 5/133, +/-1.0 mi; 1046 Viejo to Hatton Jct cleared to remove tree between 005/139-140 &amp; repair ET-WD between 005/136-137; 02/03/19, 0234 Line returned to service; CAP ER=115783166; also CAP ER=115782194 for switching error at Viejo</t>
  </si>
  <si>
    <t>INT-11795</t>
  </si>
  <si>
    <t>005/133</t>
  </si>
  <si>
    <t>005/136</t>
  </si>
  <si>
    <t>Relayed - 02/05/19, 0728 Metcalf-Moss Landing #1-230kV relayed, tested NG; no customers interrupted; no loading or voltage concerns; weather cloudy; B-G fault 4.5 mi from Moss Landing near 056/244, +/-2 mi; ET-WD found at 56/242 due to failed insulator; 1143 to 1949 Line cleared to effect repairs; CAP ER=115819383</t>
  </si>
  <si>
    <t>INT-11824</t>
  </si>
  <si>
    <t>056/244</t>
  </si>
  <si>
    <t>56/242</t>
  </si>
  <si>
    <t>Relayed - 02/10/19, 0116 Maple Creek-Hoopa relayed tested NG; SUS Russ Ranch (CESO=2; CMIN=xx,xxx), Willow Creek (2,477; xxx,xxx) &amp; Hoopa (2,044; xxx,xxx); sectionalized at WC SW-37; 0117 MC-WC manually tested NG; snow; due to road closures ETA to MC 3 hrs; C-A fault 2.75 mi from MC toward Hoopa near 002/007, +/-1.0 mi; 1913 MC-RR energized restoring RussRanch after removal of tree @ 002/004; also found tree on line at 7/7 &amp; 15/2, broken poles 8/4 &amp; 25/5 &amp; broken pole top 25/6 w/ ET-WD (also 12kV down); 02/11/19, 1016 RR to Hoopa cleared; ETOR 02/13/19; CAP ER=116469858</t>
  </si>
  <si>
    <t>INT-11848</t>
  </si>
  <si>
    <t>025/006</t>
  </si>
  <si>
    <t>Relayed - 02/10/19, 0432 Stan-MelonesSS-Mant#1 relayed, tested NG; MOM Avena (CEMO=1,664) &amp; Frogtown (6,069); wind, snow; 0551 Manteca-FrogtownJct manually tested OK restoring ET to Avena &amp; Frogtown; B-C fault 4.5 mi from Stanislaus PH near 004/027, +/-1.5 mi; 1450 Stanislaus-FrogtownJct cleared to repaired A phase ET-WD at tower 004/027; 02/12/19, 1919 Line returned to service</t>
  </si>
  <si>
    <t>INT-11851</t>
  </si>
  <si>
    <t>004/027</t>
  </si>
  <si>
    <t>Relayed - 02/10/19, 0555 Rio Dell Jct-Bridgeville 60kV relayed, tested NG; snow; 0556 Rio Dell Jct to Carlotta manually tested OK; MOM Humboldt Redwood &amp; Carlotta (CEMO=1,043); A-G fault 8.25 mi from Bridgeville near 032/005, +/-2 mi; 02/11/19, 2114 Line returned to service after repairing ET-WD between poles 33/1-2 INT-11855</t>
  </si>
  <si>
    <t>INT-11855</t>
  </si>
  <si>
    <t>032/005</t>
  </si>
  <si>
    <t>033/001</t>
  </si>
  <si>
    <t>Relayed - 02/10/19, 1017 Essex Jct-Orick relayed, did not test as designed (line had relayed earlier at 0211); 1019 Line manually tested NG; 1020 EssexJct-BigLagoon manually tested NG; 1021 Essex Jct-Trinidad manually tested NG; SUS Trinidad (CESO=1,448; CMIN=1,150,256), Big Lagoon (148; 148,888) &amp; Orick (357; xxx,xxx); snow; C-A fault 10.8 mi from EssexJct near 010/011, +/-1 mi; 1511 EssexJct-TrinidadJct cleared to replace down poles 9/7 &amp; 9/8 &amp; ET-WD; 02/11/19, 0303 Line returned to service; illegally installed fiber wire below 60kV, suspect it ignited pole after lightning hit nearby redwood tree; see CAP ER=116469685 for pics &amp; details; declared MED</t>
  </si>
  <si>
    <t>INT-11862</t>
  </si>
  <si>
    <t>010/011</t>
  </si>
  <si>
    <t>9/7 &amp; 9/8</t>
  </si>
  <si>
    <t>ETL.7820</t>
  </si>
  <si>
    <t>POTTER VALLEY-WILLITS</t>
  </si>
  <si>
    <t>Rain</t>
  </si>
  <si>
    <t xml:space="preserve">Relayed - 02/12/19, 2223 Potter Valley-Willits 60kV relayed, tested NG; no customers interrupted; rain; A-B fault 8.8 mi from Potter Valley toward Willits near 008/007; report of ET-WD w/ access problems; 02/14/19, 1106 Line returned to service after removing tree from conductor at 009/005 &amp; reframing poles between 009/003-006; CAP ER=116493510 </t>
  </si>
  <si>
    <t>INT-11871</t>
  </si>
  <si>
    <t>008/007</t>
  </si>
  <si>
    <t xml:space="preserve">Relayed - 02/12/19, 2236 Fort Bragg-Elk 60kV relay, tested NG; Big River SVC tripped offline; MOM Big River (CEMO=2,578); rain; 2251 Big River SVC returned to service; A-B fault 9.2 mi from Fort Bragg toward Big River near 14/010, +/-1.0 mi; reports of tree failure at pole 9/5 w/ ET-WD; T-line reports found tree into T&amp;D assets at pole 15/0; 02/14/19, found more trouble at 16/8, i.e., tree hanging across all 3 phases w/ wire still in air; 02/14/19, 1205 Fort Bragg-Elk (Fort Bragg-Big River Jct) returned to service after crew removed tree from pole 016/008 &amp; reframed pole 015/000; no ETOR for tree removal &amp; conductor damage assessment; CAP ER=116493581 </t>
  </si>
  <si>
    <t>INT-11872</t>
  </si>
  <si>
    <t>014/010</t>
  </si>
  <si>
    <t>009/005</t>
  </si>
  <si>
    <t>Relayed - 02/13/19, 0056 Kilarc-Cedar Creek relayed, tested NG; SUS Cedar Creek (CESO=787; CMIN=xxx,xxx), Clover Creek (offline) &amp; Kilarc PH (offline); storm, declared MED; SCADA comm failure at Kilarc PH preventing manual test of line; C-G fault 0.84 mi from Cedar Creek near 000/020, +/-2.0 mi; 0956 Line manually tested NG; 02/14/19, 1615 Kilarc-Clover Creek cleared to repair ET-WD between 003/088-089; 1629 Kilarc-Cedar Creek (Kilarc PH section) manually tested OK restoring Kilarc PH; 2116 Kilarc-Clover Creek manually tested NG after completing repairs; C-G fault 10.8 mi from Kilarc (5.2 mi past Clover Creek Tap) near 010/236, +/-3 mi; 02/14/19, more damage found to center phase conductor between 004/098-099; multiple trees down blocking access to area; 02/14/19, 1615 Kilarc to Clover Creek cleared after patrol found wire down between 003/088-089; 1629 Kilarc PH section manually tested OK restoring Kilarc PH; 02/15/19, 1641 Kilarc-Cedar Creek returned to service restoring Cedar Creek &amp; Clover Creek</t>
  </si>
  <si>
    <t>INT-11942</t>
  </si>
  <si>
    <t>000/020</t>
  </si>
  <si>
    <t>003/088</t>
  </si>
  <si>
    <t>Relayed - 02/13/19, 0057 Delta-Mtn Gate Jct 60kV relayed, tested NG; SUS Antler (CESO=954; CMIN=xxx,xxx); weather storm, declared MED; C-G fault 1.2 mi from Antler toward Mountain Gate Jct near 004/084, +/-2 mi; NOTE: center phase ET-WD between 015/186B to 014/185; also found single phase of ET-WD between 011/051-053; 02/15/19, 2304 Line returned to service after crew repaired 1 phase of down conductor between poles 11/151 &amp; 11/153, poles 12/263 &amp; 12/264 &amp; poles 15/186B to 15/187 restoring Antler</t>
  </si>
  <si>
    <t>INT-11880</t>
  </si>
  <si>
    <t>004/084</t>
  </si>
  <si>
    <t>014/185</t>
  </si>
  <si>
    <t>Relayed - 02/13/19, 0217 Cottonwood #1 &amp; #2 relayed, did not test; due to Cottonwood CB-12 failure Cottonwood 60kV main bus &amp; Cottonwood-Red Bluff de-energized; Coleman-Cottonwood, Cottonwood-Benton #1 &amp; #2 open-ended at Cottonwood; SUS CA Pwr Holdings, Red Bluff Pump Plant, Rawson (CESO=3,095; CMIN=xxx,xxx), Gerber (x,xxx; xxx,xxx), Packaging Sub, Red Bank Meter Stn, Louisiana Pacific, Tyler (3,401; xxx,xxx), Red Bluff, Dairyville, Vina &amp; Los Molinos; storm, declared MED; 0449 Cottonwood-Red Bluff manually tested OK restoring Red Bluff; 0453 Coleman-Cottonwood tested OK restoring Coleman Hatchery; 0455 Coleman-Red Bluff energized restoring Vina, Los Molinos, Dairyville; 0650 Gerber restored; 0457 Cottonwood-Benton #1 tested OK restoring Anderson &amp; Girvan; pole 000/01A on Cottonwood #1 down &amp; tangled with 000/02B on Cottonwood #2; 0650 Gerber restored on Coleman-Red Bluff; C-G fault on Cottonwood #1; 02/14/19, 0154 &amp; 0236 Cottonwood #2 &amp; #1, respectively, tested NG after crew repaired pole just outside of Cottonwood; no more customers interrupted; A-B-C fault 1.6 mi out of Cottonwood near 001/010, +/-0.5 mi; found shared tower 001/010 on its side (ET-WD); 0840 Tyler &amp; LP restored via alt source; 02/17/19, 1735 &amp; 1806 Cottonwood #2 &amp; #1, respectively, returned to service after installing temp poles for tower restoring CA Pwr Holdings, Red Bluff Pump Plant, PAC-TIV, Red Bank Meter Stn &amp; LP; tower 001/010 to be rebuilt &amp; lines moved back at later date; CAP ER=116486890</t>
  </si>
  <si>
    <t>INT-11885b</t>
  </si>
  <si>
    <t>013/058</t>
  </si>
  <si>
    <t>Dependent Mode-initiating</t>
  </si>
  <si>
    <t xml:space="preserve">000/01A-000/02B, 001/010 </t>
  </si>
  <si>
    <t>ETL.7640</t>
  </si>
  <si>
    <t>MTN GATE JCT-CASCADE</t>
  </si>
  <si>
    <t>Relayed - 02/13/19, 0317 Mountain Gate Jct-Cascade 60kV relayed, tested NG; SUS Mountain Gate; weather storm, declared MED; fault location unavailable, no fault locating relays installed at Cascade nor Mountain Gate Jct; patrol found from structures 015/186B to 014/185 center phase ET-WD; 02/15/19, 2009 Line returned to service after crew repaired 3 phases of down conductor between poles 15/187 &amp; 0/1 restoring Mountain Gate</t>
  </si>
  <si>
    <t>INT-11887</t>
  </si>
  <si>
    <t>015/187</t>
  </si>
  <si>
    <t>Relayed - 02/13/19, 0449 Keswick-Cascade 60kV relayed, tested NG; Keswick to French Gulch de-energized; SUS French Gulch &amp; Keswick; MOM Stillwater; storm, declared MED; 0642 Stillwater to Keswick manually tested NG; MOM Stillwater (CEMO=2,100); 02/14/19, 0143 Stillwater to Keswick manually tested NG after repairing single phase of ET-WD between poles 006/119-120; A-G fault just outside Keswick sub near 009/167, +/-4.0 mi; additional ET-WD found between 008/155-156; 1744 Keswick-Stillwater Jct manually tested OK, after crews completed all repairs, restoring Keswick</t>
  </si>
  <si>
    <t>INT-11895</t>
  </si>
  <si>
    <t>009/167</t>
  </si>
  <si>
    <t>006/119</t>
  </si>
  <si>
    <t>Relayed - 02/13/19, 0617 Cottonwood-Benton #1-60kV relayed, tested NG; SUS Girvan &amp; Anderson; storm, declared MED; electrician sent to Benton (SCADA comm failure) to restore Girvan &amp; Anderson from Benton; A-B-C-G fault 0.3 mi from Cottonwood near pole 000/008, +/-0.3 mi; 0910 Benton-Anderson manually tested OK restoring Anderson &amp; Girvan; 1909 Line (Cottonwood-Anderson) returned to service after repairing ET-WD between structures 000/008-009</t>
  </si>
  <si>
    <t>INT-11896</t>
  </si>
  <si>
    <t>000/008-009</t>
  </si>
  <si>
    <t>Forced - 02/13/19, 1105 Salinas-Laureles &amp; Laureles-Otter forced out to repair ET-WD due to tree failure at pole A17/373; SUS Monterey Navy Lab, Reservation Road (CESO=3,805; CMIN=xxx,xxx), Laureles (3,415; xxx,xxx) &amp; Otter (1,113; xxx,xxx); 1134 Salinas to Reservation Road energized restoring Reservation Road; 1233 Laureles JCT to Navy Lab cleared for repairs; 1404 Reservation Road to Laureles JCT &amp; Laureles-Otter energized restoring Laureles &amp; Otter; 1745 Line returned normal; declared MED; CAP ER=116487886</t>
  </si>
  <si>
    <t>T19-005009a</t>
  </si>
  <si>
    <t>Emergency Forced Outage</t>
  </si>
  <si>
    <t>A17/373</t>
  </si>
  <si>
    <t>Relayed - 02/13/19, 1156 Oro Loma-Canal #1-70kV relayed, tested NG between Santa Rita &amp; Canal; MOM Dos Palos (CEMO=2,430) &amp; Santa Rita (902); storm; A-B-C fault 4.2 mi from Canal toward Santa Rita near 021/012, +/-0.5 mi; 1345 Canal to Santa Rita clear to repair 3 phases of ET-WD at pole 021/012 due to car; 12kV on ground too; 02/14/19, 0153 Line tested OK; 0207 Line returned normal CAP ER=116485893</t>
  </si>
  <si>
    <t>INT-11912</t>
  </si>
  <si>
    <t>021/012</t>
  </si>
  <si>
    <t>ETL.7590</t>
  </si>
  <si>
    <t>MONTA VISTA-BURNS</t>
  </si>
  <si>
    <t>Relayed - 02/13/19, 2359 MV-Burns relayed, tested NG; Burns-Lone Star #1&amp;#2 de-energized; SUS Big Basin (CESO=4,112; CMIN=xxx,xxx), Burns (28; xxx,xxx), Point Moretti (1,074; xxx,xxx), CEMEX &amp; Crusher; storm, declared MED; A-B-C fault 14.5 mi from Monta Vista near 014/111, +/-2.0 mi; 02/14/19, 1004 MV-Big Basin cleared; Burns restored via ED back ties; 02/15/19, 1723 MV-Big Basin manually tested NG following removal of tree from line &amp; repairs betw poles 013/107-108, &amp; at 013/106 to 2 phases  that came off insulators; 1758 MV-Burns, Burns-Lone Star #1&amp;#2 returned to service restoring Big Basin, Burns, Pt Moretti, CEMEX &amp; Crusher; CAP ER=116487886</t>
  </si>
  <si>
    <t>INT-11923a</t>
  </si>
  <si>
    <t>014/111</t>
  </si>
  <si>
    <t>013/107</t>
  </si>
  <si>
    <t>Relayed - 02/14/19, 0052 Sneath Lane-Half Moon Bay 60kV relayed, tested NG; no customers interrupted; storm, declared MED; A-B-C fault 8.2 mi from Sneath Lane near 004/006, +/-3.0 mi; 0512 Sneath Lane to Pacifica manually tested OK; 1445 Pacifica to Half Moon Bay cleared to repair ET-WD &amp; replace broken pole at pole 003/004; 02/15/19, 1828 Line returned to service</t>
  </si>
  <si>
    <t>INT-11924</t>
  </si>
  <si>
    <t>003/004</t>
  </si>
  <si>
    <t>Relayed - 02/16/19, 0515 West Point-Valley Springs 60kV relayed, tested NG; SUS Electra (CESO=4,545; CMIN=31,815), Pine Grove (5,767; xxx,xxx) &amp; West Point (2,424; 1,859,017); West Point PH separated; snow, declared MED; 0522 Valley Springs-Pine Grove  manually tested OK restoring Electra &amp; Pine Grove; C-A-G fault 0 mi from West Point near pole 000/002, +/-0.5 mi; 1219 Pine Grove-West Point PH tested NG after patrol found no trouble; SUS Electra (3,502; xxx,xxx) &amp; Pine Grove (8,221; 712,274); 1228 Valley Springs-Electra tested OK restoring Electra; Pine Grove SW-27 has under voltage alarms &amp; is unable to open, personnel in route to manually open &amp; restore Pine Grove; 1327 Electra to Pine Grove energized restoring Pine Grove; D.O. not given OK to restore customers due to further sectionalizing &amp; testing; 1335 Pine Grove-West Point tested NG after patrol found no trouble; SUS Pine Grove &amp; Electra; 1337 Valley Springs-Pine Grove re-energized restoring Electra &amp; Pine Grove; D.O. given OK to restore customers at Pine Grove; patrol continues on Pine Grove to West Point PH; C-A-G fault 0.1 mi from West Point near pole 000/004, +/-0.5 mi; 1402 Pine Grove-West Point cleared to repair 2 spans of ET-WD between 001/026 &amp; 002/028 &amp; reframe top of pole 001/027; 02/17/19, 0001 Pine Grove-West Point PH returned to service restoring West Point &amp; West Point PH</t>
  </si>
  <si>
    <t>INT-11954</t>
  </si>
  <si>
    <t>001/027</t>
  </si>
  <si>
    <t>266.8-26/7,ACAR</t>
  </si>
  <si>
    <t>Relayed - 02/19/19, 0513 Wilson-LeGrand 115kV relayed, tested NG; no customers interrupted; weather cloudy; A-G fault 7 mi from Wilson near 006/013, +/-2 mi; 0956 to 1355 Line cleared to repair single phase of ET-WD, mid span, between 006/011-012; 1459 Line returned to service; wire broke in the 397 Al sleeve, sent to ATS for RCA; CAP ER=116501566</t>
  </si>
  <si>
    <t>INT-11963</t>
  </si>
  <si>
    <t>006/013</t>
  </si>
  <si>
    <t>006/011-012</t>
  </si>
  <si>
    <t>Relayed - 02/23/19, 0434 Manteca #1 relayed, tested NG; Kasson #1 &amp; Kasson-Carbona de-energized; SUS Carbona (CESO=5,743; CMIN=521,228) &amp; Tracy Defense Depot weather cloudy; attempt to swap Carbona to its alt source (Kasson), SCADA failed; 0532 Kasson-Carbona tested OK restoring Tracy Defense Depot &amp; Carbona; multi-terminal line, A-G fault 1.2 mi from Banta Jct on Carbona #2 tap near pole 001/000 or 2.35 mi from Banta Jct on Carbona #2 tap near pole 002/005, +/-2 mi; patrol found center phase of ET-WD on Carbona #2 tap between poles 001/007-008; 0546 Manteca #1-60kV line manually tested OK; 0737 Kasson #1 (Carbona-Banta Jct) cleared to repair conductor down; 1127 Kasson #1 returned to service</t>
  </si>
  <si>
    <t>INT-11975a</t>
  </si>
  <si>
    <t>001/000</t>
  </si>
  <si>
    <t>ETL.5290</t>
  </si>
  <si>
    <t>MORRO BAY-MESA</t>
  </si>
  <si>
    <t xml:space="preserve">Relayed - 02/23/19, 1312 MorroBay-Mesa &amp; Diablo-Mesa 230kV relayed, tested NG; no customers interrupted; weather clear; A-G fault 13.6 mi from Mesa near 013/058, +/-2 mi; 3rd party property owner fell large tree into tower 021/095; ET-WD, no injuries; 1945 Lines cleared to effect repairs-coupled w/ ongoing work at DCPP, area became overloaded; 1759 to 2059 SantaMaria, Oceano &amp; Fairway customers (ILIS 19-0027518) incrementally shed (CESO=27,407; CMIN=4,035,972); 02/24/19, 1549 MB-Mesa returned to service after temp repairs made to tower; 02/25/19, 2103 Diablo-Mesa returned to service after repairing suspension shoe pin on top phase at tower 001/006, found during WSIP; CAP ER=116591227 </t>
  </si>
  <si>
    <t>INT-11976a</t>
  </si>
  <si>
    <t>Common Mode-initiating</t>
  </si>
  <si>
    <t>021/095</t>
  </si>
  <si>
    <t>Relayed - 02/25/19, 1333 Fort Bragg-Elk 60kV relayed, tested NG; on the trouble Big River SVC tripped; MOM Big River (CEMO=2,585); weather rain; 1344 Big River SVC returned to service; C-A fault 4.9 mi from Elk toward Big River near 004/011, +/-1.0 mi; 1818 Elk-Big River cleared to remove tree from line &amp; re-attach ET-WD  into 12kV under build at 004/009; 02/26/19, 1242 Line returned to service; CAP ER=116609080</t>
  </si>
  <si>
    <t>INT-11984</t>
  </si>
  <si>
    <t>004/011</t>
  </si>
  <si>
    <t>004/009</t>
  </si>
  <si>
    <t>Relayed - 02/26/19, 0844 Caribou-Plumas Jct relayed, tested NG; on trouble Grays Flat-Spanish Creek de-energized; SPI Quincy &amp; Marble Tie separated; SUS E-Quincy (CESO=1,562; CMIN=xxx,xxx), Spanish Creek (918; xxx,xxx), Grays Flat (125; xxx,xxx) &amp; Plumas Sierra; snow; 0854 Line tested OK energizing Grays Flat-Spanish Creek Jct &amp; restoring SPI, E-Quincy &amp; Plumas Sierra; B-C-G fault 0.7 mi from Spanish Creek toward Elizabeth Town Jct near 000/023, +/-1 mi; found blown stn service PT at Spanish Creek; 1055 Grays Flat restored; Grays Flat to Black Hawk section isolated to repair broken pole 001/013 &amp; ET-WD between poles 001/012 to 001/014; ETOR 02/27/19</t>
  </si>
  <si>
    <t>INT-11997</t>
  </si>
  <si>
    <t>Relayed - 02/26/19, 0954 Spaulding #3-Spaulding #1 relayed, did not test by design after having relayed, tested OK 2x earlier in day; SUS Spaulding PH (offline); snow, storm; line will not be tested until patrol complete; high impedance fault, fault location not possible, recommend patrol of entire line (~1.0 mile); ET-WD found between poles 000/009-010 w/ burnt pole noted at 000/009; no ETOR</t>
  </si>
  <si>
    <t>INT-12001</t>
  </si>
  <si>
    <t>Relayed - 02/26/19, 1714 Fort Bragg-Elk relayed; Elk-Big River Jct tested OK, Fort Bragg-Big River Jct tested NG; Big River SVC tripped offline; MOM Big River (CEMO=2,470); rain; 1725 Big River SVC returned to service; A-B fault 8.7 mi from Fort Bragg toward Big River near 016/001, +/-2 mi; 2035 Fort Bragg to Big River cleared to repair 3 phases of ET-WD between poles 015/013-014 &amp; broken xarm on 015/014 due to fir tree failure; 2312 Elk to Big River section relayed, tested OK; Big River SVC tripped; MOM Big River (CEMO=1,601); 2325 Big River SVC returned to service; A-B-C fault 14.1 mi from Elk to Big River near 014/001, +/-1.0 mi; ground is heavily saturated &amp; trees in a weakened state due to years of drought &amp; are uprooting at an accelerated rate this winter; 2325 Big River SVC returned to service; 02/27/19, 1501 Elk-Big River returned to service; CAP ER=116613537</t>
  </si>
  <si>
    <t>INT-12005</t>
  </si>
  <si>
    <t>015/013</t>
  </si>
  <si>
    <t>Relayed - 02/26/19, 2347 Hamilton Branch-Chester relayed, tested NG; SUS Chester (CESO=1,658; CMIN=xxx,xxx); snow; B-G evolving to A-C w/ open/fallen B-phase conductor fault 0.1 mi from Chester near 012/250, +/-2.5 mi; 02/27/19, 1053 to 1456 Almanor-Chester cleared to repair 1 phase of ET-WD at 007/163; 1600 Line returned to service restoring Chester; appears 12kV under build got into overhead 60kV due to snow unloading &amp; led to 60kV burning to ground</t>
  </si>
  <si>
    <t>INT-12009</t>
  </si>
  <si>
    <t>012/250</t>
  </si>
  <si>
    <t>007/163</t>
  </si>
  <si>
    <t>Relayed - 03/01/19, 2013 During scheduled switching (T19-002102, replace switch rod and handle at Keddie SW-37) to return Spanish Creek to Blackhawk line section to service, Caribou #2 relayed, did not test by design; 2015 Caribou to Spanish Creek manually tested OK; MOM Grays Flat (CEMO=125) &amp; Gansner (1,722); weather cloudy; A-B fault 25.0 mi from Caribou near :000/022, +/-3 mi; patrol found 2 phases of wire ET-WD between structures ;000/024-025; 03/02/19, 1634 Caribou #2 (Spanish Creek to Blackhawk) returned to service</t>
  </si>
  <si>
    <t>INT-12019</t>
  </si>
  <si>
    <t>:000/022</t>
  </si>
  <si>
    <t>000/024</t>
  </si>
  <si>
    <t>Relayed - 03/05/19, 1305 Carneras-Taft 70kV relayed, tested NG; SUS Celeron, Midway Pipeline South &amp; McKittrick (CESO=155; CMIN=11,935); rain, winds; A-G fault 3.75 mi from McKittrick toward Carneras near 018/284, +/-2 mi; 1427 McKittrick to Taft manually tested OK restoring McKittrick &amp; Midway Pipeline South; 1524 Temblor Jct to McKittrick Jct cleared to repair ET-WD and replace poles 17/269, 17/270, 17/271, 17/272, 17/273, 17/274, 17/275 &amp; 17/276 &amp; repair pole 20/315; 1526 Carneras to Temblor Jct energized restoring Celeron; 03/06/19, 1354 Line returned to service; CAP ER=116639062</t>
  </si>
  <si>
    <t>INT-12028</t>
  </si>
  <si>
    <t>17/269-276, 20/315</t>
  </si>
  <si>
    <t>Relayed - 03/07/19, 0608 Nicolaus-Wilkins Slough 60kV relayed, tested NG; SUS District 1001 Metering &amp; District 1500; weather clear; C-A-G fault 11.3 mi from E-Nicolaus toward Verona near 011/238, +/ 1.0 mi; 0752 Dist 1001 Metering tap cleared to repair ET-WD between structures 000/002, 000/003, 000/004, 000/006 &amp; 000/007; 0808 E-Nicolaus to Dist 2047 Jct energized restoring Dist 1500; 1554 Dist 1001 Metering tap returned to service restoring Dist 1001 Metering</t>
  </si>
  <si>
    <t>INT-12042</t>
  </si>
  <si>
    <t>011/238</t>
  </si>
  <si>
    <t>000/002, 000/003, 000/004, 000/006 &amp; 000/007</t>
  </si>
  <si>
    <t>Relayed - 03/16/19, 1145 Stanislaus-Manteca #2-115kV relayed, tested NG; no customers interrupted; weather clear; A-B-C fault 3.9 mi from Manteca toward Stanislaus PH near 049/314, +/-1.0 mi; air patrol found ET-WD at 049/311; 2206 Line returned to service; CAP ER=116757964</t>
  </si>
  <si>
    <t>INT-12062</t>
  </si>
  <si>
    <t>049/314</t>
  </si>
  <si>
    <t>049/311</t>
  </si>
  <si>
    <t>San Joaquin</t>
  </si>
  <si>
    <t>Relayed - 03/17/19, 1210 Exchequer-Yosemite 70kV relayed, did not test by design due to automatic reclosing disabled for wildfire safety; SUS Bear Valley (CESO=2,512; CMIN=138,198), Indian Flat (615; 25,215) Saxon Creek, Arch Rock &amp; Yosemite; weather clear; 1245 Mariposa-Yosemite manually tested OK restoring Indian Flat, Saxon Creek, Arch Rock &amp; Yosemite; fault location delayed, comm problem w/ relays at Exchequer PH; 1302 Briceburg Jct-Bear Valley manually tested OK restoring Bear Valley; air patrol found 1 phase of gunshot ET-WD between 013/040-041 on Exchequer to Bear Valley section; 1629 to 2341 Exchequer-Yosemite (Exchequer-Bear Valley) cleared to effect repairs; B-G fault 8.45 mi from Exchequer PH toward Bear Valley near 014/045 (1 mi from 013/041), +/-2 mi; CAP ER=116753427</t>
  </si>
  <si>
    <t>INT-12063</t>
  </si>
  <si>
    <t>ETL.8405</t>
  </si>
  <si>
    <t>MIDDLE FORK #1</t>
  </si>
  <si>
    <t>Relayed - 04/02/19, 0503 Middle Fork #1-60kV relayed, did not test by design; no customers interrupted; weather rain; 0519 Line manually tested NG; Middle Fork CB-32 has electro-mechanical relays w/ no fault location capabilities; 04/04/19, 1855 Middle Fork #1 returned to service after crew repaired ET-WD between poles 8/118 &amp; 8/120; CAP ER=117003823</t>
  </si>
  <si>
    <t>INT-12127</t>
  </si>
  <si>
    <t>008/119</t>
  </si>
  <si>
    <t>Relayed - 04/09/19, 0411 Vaca-Plainfield 60kV relayed, tested NG; SUS Winters (CESO=721; CMIN=41,070) &amp; Plainfield (5,851; 99,467); weather clear; 0428 Plainfield restored via alt source; B-C evolved to B-G fault 2.2 mi from Vaca Dixon toward Winters near 002/035, +/ - 1 mi; 0509 Winters restored via ED back-ties; 0550 Winters restored via alt ET source; patrol found top center phase ET-WD between poles 001/031 &amp; 002/032; 1517 Line returned to service normal; CAP ER=117001980</t>
  </si>
  <si>
    <t>INT-12147</t>
  </si>
  <si>
    <t>002/035</t>
  </si>
  <si>
    <t>001/031</t>
  </si>
  <si>
    <t>ETL.1070</t>
  </si>
  <si>
    <t>BELLOTA-RIVERBANK-MELONES SW STA</t>
  </si>
  <si>
    <t>Relayed - 04/09/19, 1626 Bellota-Riverbank-Melones 115kV relayed, tested NG; Tulloch PH separated on the trouble; weather clear; A-B-C-G fault 12.7 mi from Riverbank Jct toward Tulloch Tap near pole :011/008, +/-4 mi; 1907 Tulloch PH to Melones SS returned to service restoring Tulloch PH; 1928 Tulloch PH paralleled; 2115 Bellota to Riverbank to Tulloch PH Jct cleared to replace downed poles &amp; ET-WD at :012/001 &amp; :012/002; 04/10/19, 2046 Bellota-Riverbank-Melones 115kV line (Bellota to Riverbank to Tulloch PH Jct) returned to service; CAP ER=116999777</t>
  </si>
  <si>
    <t>INT-12148</t>
  </si>
  <si>
    <t>:011/008</t>
  </si>
  <si>
    <t>:012/001</t>
  </si>
  <si>
    <t>Relayed - 04/19/19, 0915 Wheeler Ridge-Weedpatch 70kV relayed, tested NG; no customers interrupted; weather clear; B-G fault 6.33 mi from Weedpatch toward Wheeler Ridge near A10/132, +/-1 mi; 1120 to 1632 Line cleared to replace pole B09/128 caused by hay truck/pole contact; pole on ground but 70kV still properly attached to pole; CAP ER=117066897</t>
  </si>
  <si>
    <t>INT-12172</t>
  </si>
  <si>
    <t>A10/132</t>
  </si>
  <si>
    <t>B09/128</t>
  </si>
  <si>
    <t>ETL.3880</t>
  </si>
  <si>
    <t>STOCKTON A-LOCKEFORD-BELLOTA #1</t>
  </si>
  <si>
    <t>Customer/ IPP caused</t>
  </si>
  <si>
    <t>Forced - 04/23/19, 0503 Stockton 'A'-Lockeford-Bellota #1 &amp; #2-115kV de-energized at Stockton Fire Dept's request - large fire at California Pallets mill; SUS Stockton 'A' (CESO=15,641; CMIN=6,604,708), CHCF, Ingredion &amp; Kyoho; due to clearance on Tesla-Stockton Cogen SUS Tesla Motors; 0517 Lockeford-Bellota to Kyoho of #2 line energized restoring Kyoho; 0536 Lockeford-Bellota to Stockton CG Jct of #1 line energized restoring Tesla Motors, Ingredion &amp; CHCF; no access so ET service to Stockton 'A' to remain out; Stockton 'A' #1 has 1 pole needing replacement (000/006), multiple other damaged poles that still need to be evaluated; 04/24/19, 0330 #1 line returned to service, replaced ET-WD &amp; tower 21/144 w/ 2-90 ft poles; 0357 #2 line returned to service restoring transmission service to Stockton 'A'; CAP ER=117087971</t>
  </si>
  <si>
    <t>T19-008746</t>
  </si>
  <si>
    <t>021/144</t>
  </si>
  <si>
    <t>Relayed - 05/10/19, 1452 Keswick-Trinity 60kV relayed, tested NG (Lewiston to Trinity); Keswick to French Gulch tested OK; SUS French Gulch (CESO=323; CMIN=3,876); weather clear; 1504 French Gulch manually restored; C-A fault close to Lewiston Jct near 023/360, +/-2 mi; 1920 to 2154 Lewiston to Trinity cleared to repair ET-WD bet 24/390-391; green Douglas Fir tree removal in process of being pieced down by PG&amp;E contractor &amp; top section made contact with outside conductor causing ET-WD &amp; small spot fire (~20ft x 20ft) occurred; crew contacted Cal Fire who extinguished fire; no injuries occurred; CAP ER=117213454</t>
  </si>
  <si>
    <t>INT-12233</t>
  </si>
  <si>
    <t>023/360</t>
  </si>
  <si>
    <t>024/390</t>
  </si>
  <si>
    <t>ETL.6330</t>
  </si>
  <si>
    <t>CENTERVILLE-TABLE MTN-OROVILLE</t>
  </si>
  <si>
    <t>Relayed - 05/14/19, 0717 Centerville-TM-Oroville 60kV relayed, tested NG; SUS Clark Road (CESO=1,673; CMIN=23,422); weather clear; 0725 TM to Centerville PH section manually tested OK restoring Clark Road; A-B-C to C-G fault 7.9 mi from Table to Oroville near 022/447, +/-1 mi; 1007 to 1852Miocene Jct to Oroville cleared to replace pole 022/450 just outside Oroville sub &amp; remove down conductor off 12kV under build (Oroville 1103, ILIS 19-0051586) at pole 022/449 caused by vehicle (tractor) incident; 1919 line returned normal; CAP ER=117237527</t>
  </si>
  <si>
    <t>INT-12245</t>
  </si>
  <si>
    <t>022/447</t>
  </si>
  <si>
    <t>022/449</t>
  </si>
  <si>
    <t xml:space="preserve">Relayed - 05/15/19, 1928 Fort Ross-Gualala 60kV relayed, tested NG; MOM Gualala (CEMO=3,746); SUS Annapolis (CESO=231; CMIN=xxx,xxx); weather rain; A-B-C fault 14.59 mi from Fort Ross to Gualala near 044/001, +/-1.0 mi; 2309 Annapolis to Annapolis Jct cleared to remove tree &amp; repair 3 phases of ET-WD between 043/009 &amp; 044/000; 2341 Fort Ross to Annapolis returned to service restoring Annapolis; 05/16/19, xxxx Line returned normal; CAP ER=117247425 </t>
  </si>
  <si>
    <t>INT-12253</t>
  </si>
  <si>
    <t>044/001</t>
  </si>
  <si>
    <t>Relayed, 05/26/19, 2157 Schindler-Coalinga #2-70kV relayed, tested NG; SUS Paige PV (offline) &amp; Pleasant Valley Pumps; weather clear, but soggy ground from earlier rains in area hindering restore efforts; 05/27/19, 0312 Schindler to Pleasant Valley returned to service restoring ET to Paige PV &amp; Pleasant Valley Pumps; 0308 to 1757 Coalinga #2 to Pleasant Valley cleared to repair one phase of ET-WD &amp; replace broken &amp; burnt pole 014/010; CAP ER=117328836</t>
  </si>
  <si>
    <t>INT-12295</t>
  </si>
  <si>
    <t>Relayed - 07/01/19, 1340 Essex Jct-Orick 60kV relayed, manually tested NG; SUS Trinidad (CESO=1,493; CMIN=649,350), Big Lagoon (148; xxx,xxx) &amp; Orick (505; 417,800); weather clear; A-B-G fault 5.8 mi from Essex Jct near 005/011, +/-1 mi; 1532 Essex Jct-Trinidad Jct cleared to replace pole 005/004 &amp; repair ET-WD caused by car pole incident (truck backed into pole at Burnt Stump Lane); 07/02/19, 0315 Line returned to service restoring ET to Trinidad, Big Lagoon &amp; Orick; CAP ER=117549265</t>
  </si>
  <si>
    <t>INT-12406</t>
  </si>
  <si>
    <t>005/004</t>
  </si>
  <si>
    <t>Relayed - 07/24/19, 1405 Philo Jct-Elk 60kV relayed, tested OK; MOM Philo; Philo to Elk section tested NG; weather clear; 1418 Philo Jct to Philo section de-energized for safety; SUS Philo (CESO=2,208; CMIN=324,576); Line in tier 2 area; C-G fault 1.3 mi from Elk toward Philo Jct near 035/009, +/-1.0 mi; 1632 Philo Jct to Philo section energized restoring Philo; 2019 Philo to Elk section cleared to re-string ET-WD between poles 035/009-010 due to PG&amp;E contract crew (Mountain Enterprise) trimming in area; ; 07/25/19, 0313 Line returned to service; CAP ER=117638644</t>
  </si>
  <si>
    <t>INT-12458</t>
  </si>
  <si>
    <t>Relayed - 07/25/19, 1454 Hamilton Branch-Chester 60kV relayed, tested NG; SUS Collins Pine &amp; Chester (CESO=1,657; CMIN=1,152,280); weather clear; C-A fault 9.8 mi from Hamilton Branch near 009/202, +/-1 mi; PG&amp;E contracted tree crew dropped tree into line at 009/197, 3 phases of ET-WD; 07/26/19, 0225 Line returned to service after removing tree from conductor, repairing 12kV under build &amp; straightening leaning structure 009/197; CAP ER to follow</t>
  </si>
  <si>
    <t>INT-12462</t>
  </si>
  <si>
    <t>009/202</t>
  </si>
  <si>
    <t>009/197</t>
  </si>
  <si>
    <t>Relayed - 08/02/19, 0451 Gold Hill-Bellota-Lockeford 115kV relayed, tested NG; SUS Camanche PH; weather clear; A-B-C-G fault 14.5 mi from Camanche Tap toward Gold Hill near tower 050/309, +/-4 mi; ET-WD found between 055/342-341; no sectionalizing opportunities to restore Camanche PH; 1100 to 2222 Line cleared to effect repairs; crew reports heavy bird contamination on conductors was cause of arcing; small grass fire in open field under towers was extinguished; CAP ER=117713012</t>
  </si>
  <si>
    <t>INT-12479</t>
  </si>
  <si>
    <t>050/309</t>
  </si>
  <si>
    <t>055/341</t>
  </si>
  <si>
    <t>LLAGAS-HOLLISTER</t>
  </si>
  <si>
    <t>Relayed - 08/05/19, 1838 Llagas-Hollister 115kV relayed, tested NG; no customers interrupted; weather clear; C-G evolved to B-C-G fault 12.57 mi from Llagas near 004/063, +/-1 mi; patrol found ET-WD at structure 004/063 due to car pole; 08/06/19, 0840 Line returned to service after crew replaced pole 004/063; Hollister 2102 under build had a sustained outage, see ILIS 19-0084563</t>
  </si>
  <si>
    <t>INT-12483</t>
  </si>
  <si>
    <t>Relayed - 08/19/19, 1817 Chowchilla-Kerckhoff #2-115kV (tier 2 line) relayed, did not test due to auto reclosing disabled for wildfire safety mitigation; SUS Oakhurst (CESO=7,136; CMIN=363,936), Coarsegold (7,718; 393,618) &amp; Sharon Prison; weather clear; B-G fault 6.1 mi from Chowchilla (Sharon Jct Tap) near 001/009, +/-3 mi; 1909 Kerckhoff to Oakhurst Jct energized restoring Oakhurst &amp; Coarsegold; 1934 Line returned to service; 1937 Sharon tap cleared to replace pole 001/014; per ILIS 19-0089655 both T&amp;D wire down due to car pole; 08/20/19, 0528 Sharon tap manually tested OK; 0658 Sharon restored; CAP ER=117779011</t>
  </si>
  <si>
    <t>INT-12520</t>
  </si>
  <si>
    <t>ETL.9060</t>
  </si>
  <si>
    <t>REEDLEY-OROSI</t>
  </si>
  <si>
    <t>Relayed - 08/23/19, 1256 Reedley-Orosi 70kV relayed, tested NG; SUS Dunlap (CESO=1,653; CMIN=23,142) &amp; Sand Creek (1,676; 25,140)); weather clear; 1310 Reedley to Dunlap section manually tested OK restoring Dunlap &amp; Sand Creek; B-C-G fault 7.86 mi from Reedley near 008/010, +/-1.0 mi; 1510 to 1841 Dunlap Jct to Orosi cleared to replace ET-WD between 010/005-006d after customer exploded its rock quarry rock into our facilities; 2145 Line returned to service; CAP ER=117807862</t>
  </si>
  <si>
    <t>INT-12526</t>
  </si>
  <si>
    <t>008/010</t>
  </si>
  <si>
    <t>010/005</t>
  </si>
  <si>
    <t>ETL.9250</t>
  </si>
  <si>
    <t>TEJON-LEBEC</t>
  </si>
  <si>
    <t>Relayed - 08/23/19, 2122 Tejon-Lebec 70kV (Tier 2 line) relayed, did not test due to auto reclosing disabled for wildfire risk mitigation; SUS Rose, Pacific Pipeline, Grapevine, Castaic &amp; Lebec; weather clear; A-B-C fault 5.25 mi from Tejon near 005/100, +/-1.0 mi; reports of car pole at 005/107; 2327 Tejon to Rose Jct manually tested OK restoring Rose; clearance limits established between Pacific Pipeline Jct SW 45, 47 &amp; Rose Jct SW-59; 3 poles (005/104, 005/105 &amp; 005/106) + 4 spans of ET-WD to be replaced; 08/24/19, 2215 Line returned to service restoring Pacific Pipeline, Grapevine, Castaic &amp; Lebec; CAP ER=117808085</t>
  </si>
  <si>
    <t>INT-12528</t>
  </si>
  <si>
    <t>005/100</t>
  </si>
  <si>
    <t>005/106</t>
  </si>
  <si>
    <t>Relayed - 08/28/19, 0947 Herdlyn-Balfour 60kV relayed, tested NG; SUS Middle River (CESO=240; CMIN=23,900), Westside Irrigation &amp; Mc Donald Island; weather clear; C-G fault 1.3 mi from McDonald Island near 004/067, +/-2 mi; 1106 to 1816 McDonald Island Tap cleared to replace pole 004/066 hit by car; no casualties reported; 1109 Herdlyn to McDonald Island Tap tested OK restoring Westside &amp; Middle River; 1849 McDonald Island Tap returned to service restoring McDonald Island</t>
  </si>
  <si>
    <t>INT-12543</t>
  </si>
  <si>
    <t>004/067</t>
  </si>
  <si>
    <t>004/065</t>
  </si>
  <si>
    <t>Relayed - 09/01/19, 0338 Ignacio-San Rafael #3-115kV (Ignacio-Las Gallinas Jct, tier 2 line) relayed, tested NG; weather clear; no customers interrupted; ILIS 19-0094413 for Ignacio 1103 states ET-WD &amp; CESO=1,832; CMIN=255,019); weather clear; 0348 Line section manually tested NG; B-G fault 1.08 mi from Ignacio toward Las Gallinas near 001/009, +/-0.5 mi; T-man reports car-pole at 001/022 (non-HFTD location) which is down w/ ET conductor wrapped in ED assets; reports of minor injuries &amp; small fire w/ local fire department on scene; 0839 to 2044 Ignacio to Las Gallinas Jct cleared to replace pole 001/022; CAP ER=117838346</t>
  </si>
  <si>
    <t>INT-12545</t>
  </si>
  <si>
    <t>Marin</t>
  </si>
  <si>
    <t>Relayed - 09/15/19, 1920 Trinity-Maple Creek 60kV (tier 2 line) relayed, tested NG; SUS Big Bar, Grouse Creek, Hyampom &amp; Big Creek (offline); rain; 2203 Trinity to Hyampom Jct tested OK restoring Big Bar; 2205 Hyampom tap returned to service restoring Grouse Creek, Hyampom &amp; Big Creek; C-G fault 2.0 mi from Maple Creek near 052/000, +/-2.0 mi; patrol of original fault location found no trouble; 09/16/19, 0734 Line manually tested NG from Maple Creek to Hyampom Jct; patrol to continue; 1339 to 2031 Maple Creek to Hyampom Jct cleared to repair 1 phase of ET-WD at 039/004 due to gunshot conductor; 2146 Line returned to service; CAP ER=117888602</t>
  </si>
  <si>
    <t>INT-12587</t>
  </si>
  <si>
    <t>023/176</t>
  </si>
  <si>
    <t>039/004</t>
  </si>
  <si>
    <t>ETL.8250</t>
  </si>
  <si>
    <t>CLAY-MARTEL</t>
  </si>
  <si>
    <t>Forced - 10/20/19, 1116 Gold Hill #1 &amp; Clay-Martell 60kV lines (Oleta 60kV Tap section) forced out due to single phasing condition at Oleta; SUS JM Eagle &amp; Oleta (CESO=2,754; CMIN=600,649); 1445 to 1939 Oleta tap cleared to replace ET-WD between 027/403-404; 2047 Gold Hill #1 &amp; Clay-Martell (Oleta 60kV Tap) energized, restoring JM Eagle</t>
  </si>
  <si>
    <t>T19-019219b</t>
  </si>
  <si>
    <t>027/403</t>
  </si>
  <si>
    <t>Safety clearance</t>
  </si>
  <si>
    <t>PSPS</t>
  </si>
  <si>
    <t>Forced - 10/26/19, 2155 Bridgeville-Garberville 60kV &amp; Garberville SVC de-energized per officer in charge for PSPS; SUS Garberville (3,567), Fort Seward (336) &amp; Fruitland (1,154); 10/28/19, 1604 Bridgeville-Garberville returned to service from PSPS event of 10/26/19 following full line patrol w/ no trouble found restoring Fort Seward; 1636 to 2341 Fruitland 60kV Tap (taps off Bridgeville-Garberville) forced out from PSPS event to repair 3 phases of ET-WD between 003/001-002, replace insulators on 003/001 &amp; re-frame 003/002 due to tree failure; SUS Fruitland</t>
  </si>
  <si>
    <t>T19-019405</t>
  </si>
  <si>
    <t>003/001</t>
  </si>
  <si>
    <t>Relayed - 10/27/19, 0048 Dixon-Vaca #2-60kV relayed, tested NG; SUS Maine Prairie &amp; Batavia; weather clear; B-C (later evolved into C-G) 4.0 mi on Cache Slough Tap from Cache Slough Jct toward Batavia near 004/086, +/-2 mi; 1 phase ET-WD between poles 005/107-108 on Cache Slough Tap; 0700 Line manually tested OK after trouble was isolated; 0702 Main line returned to service; 1830 Cache Slough tap returned to service restoring Maine Prairie &amp; Batavia after repairing ET-WD</t>
  </si>
  <si>
    <t>INT-12871</t>
  </si>
  <si>
    <t xml:space="preserve"> 004/086</t>
  </si>
  <si>
    <t>005/107</t>
  </si>
  <si>
    <t>Forced - 10/27/19, 1930 Fulton-Calistoga 60kV (Middletown to Calistoga) forced out to repair ET-WD between poles :000/008 &amp; :001/000; Line currently out of service for PSPS; ETOR 10/28/19 at 1800; 10/30/19, 1936 line returned to service</t>
  </si>
  <si>
    <t>T19-019775</t>
  </si>
  <si>
    <t>:000/008</t>
  </si>
  <si>
    <t>Relayed - 10/26/19, 1824 Colgate-Alleghany 60kV de-energized per officer in charge for PSPS; SUS Columbia Hill (1,148), Pike City (439) &amp; Alleghany (1,239); 10/28/19, 1300 Line manually tested NG; B-C-G fault 2.3 mi from Colgate near 002/059, +/-2 mi; per TOTL INT-12957, at 1505 DIST T-MAN REPORTS FIRE UNDER POLE 003/088 &amp; 60kV ET-WD (CENTER PHASE ON GROUND) &amp; ENTANGLED IN DISTRIBUTION LINES; 10/30/19, 1141 Colgate-Alleghany returned to service restoring ET to Columbia Hill, Pike City &amp; Alleghany</t>
  </si>
  <si>
    <t>INT-12957</t>
  </si>
  <si>
    <t xml:space="preserve"> 002/059</t>
  </si>
  <si>
    <t>ETL.6221</t>
  </si>
  <si>
    <t>60010A</t>
  </si>
  <si>
    <t>FRUITLAND TAP</t>
  </si>
  <si>
    <t>T19-019825</t>
  </si>
  <si>
    <t>ETL.3385</t>
  </si>
  <si>
    <t>RAVENSWOOD-BAIR #2</t>
  </si>
  <si>
    <t>Relayed - 11/03/19, 0751 Ravenswood-Bair #2-115kV relayed, tested NG; SUS Shredder &amp; RMC Lonestar; weather clear; B-G fault 1.2 mi from Bair toward Ravenswood near 006/038 or 0.8 mi from Bair on Shredder Tap near 000/008, +/-1 mi; 1032 Bair Jct to Bair manually tested OK restoring Shredder &amp; RMC Lonestar; 1229 Ravenswood to Bair Jct cleared to repair ET-WD at pole 006/039; 11/04/2019 19:43 D1PO "TSO - Equipment returned to service/Path restored " on T19-019986</t>
  </si>
  <si>
    <t>INT-13018</t>
  </si>
  <si>
    <t>006/038</t>
  </si>
  <si>
    <t>006/039</t>
  </si>
  <si>
    <t>Relayed - 11/26/19, 1316 Humboldt Bay-Rio Dell Jct 60kV relayed, tested NG; SUS Newburg (CESO=6,642; CMIN=66,420) &amp; Eel River (1,455; 14,550); storm; 1326 Eel River to Rio Dell Jct manually tested OK restoring Newburg &amp; Eel River; A-B-C-G fault 5.6 mi from Humboldt Bay near 006/007, +/-1 mi; 2022 Line cleared to repair ET-WD between poles 006/006-007 due to tree thru line; 11/27/19, 1544 Humboldt Bay to Eel River returned to service</t>
  </si>
  <si>
    <t>INT-13076</t>
  </si>
  <si>
    <t>006/007</t>
  </si>
  <si>
    <t>006/006</t>
  </si>
  <si>
    <t>Relayed - 11/26/19, 1347 Humboldt Bay-Humboldt #1-60kV relayed, did not test; no customers interrupted; rain; 1351 Line manually tested NG; A-B-C-G fault 0.2 mi from Humboldt near 007/012, +/-0.2 mi; 1743 Line cleared to repair ET-WD between poles 007/012-013; snow storm in area will affect repairs &amp; restoration; 11/28/19, 1047 Line returned to service after crews repaired wire down &amp; corrected rolled phases</t>
  </si>
  <si>
    <t>INT-13080</t>
  </si>
  <si>
    <t>007/012</t>
  </si>
  <si>
    <t>ETL.6800</t>
  </si>
  <si>
    <t>ESSEX JCT-ARCATA-FAIRHAVEN</t>
  </si>
  <si>
    <t>Relayed - 11/26/19, 1350 Essex Jct-Arcata-Fairhaven relayed, tested NG; Essex Jct-Orick de-energized; SUS Redwood Power, Trinity River Timber, Blue Lake (CESO=1,867; CMIN= 4,898,353), Kernen Construction, Trinidad (1,491; xxx,xxx), Big Lagoon (149; 44,551) &amp; Orick (357; 102,459); MOM Arcata (11,635);  snow storm; A-B-C fault 1.9 mi from Arcata Jct toward Essex Jct near :001/008, +/-1 mi; 1828 to 1832 Humboldt #1-60kV forced out to close Janes Creek SW-39 dead; MOM Janes Creek (CEMO=7,073); 1832 Janes Creek to Blue Lake manually tested OK restoring Redwood Power, Trinity River Timber, Blue Lake &amp; Kernen Construction; 1837 Essex Jct-Orick energized restoring Trinidad, Big Lagoon &amp; Orick; 1914 Janes Creek Jct to Arcata Jct cleared to repair 3 phases ET-WD between :002/003-004 due to tree thru line; 11/27/19, 2148 Essex Jct-Arcata-Fairhaven relayed, did not test by design during switching to restore Janes Creek Jct to Arcata Jct section; no customers interrupted; rain; 2156 Janes Creek Jct to Arcata Jct cleared to address cause of 2148 relay operation; 2227 Arcata to Fairhaven returned to service; 11/28/19, 0957 Janes Creek Jct to Arcata Jct manually tested NG following T-line aerial patrol, no trouble found; 1110 damaged insulator found at pole :001/003; 1625 Essex JCT-Arcata-Fairhaven returned to service after replacing insulator</t>
  </si>
  <si>
    <t>INT-13081-1</t>
  </si>
  <si>
    <t>:001/008</t>
  </si>
  <si>
    <t xml:space="preserve"> :002/003</t>
  </si>
  <si>
    <t>Relayed - 11/26/19, 2038 Colgate-Alleghany 60kV relayed, tested NG; Line sectionalized at Columbia Hill SW-17, tested OK to same; MOM Columbia Hill (CEMO=1,148); SUS Pike City (CESO=440; CMIN=1,248,280) &amp; Alleghany (1,239; 1,307,261); storm; B-C-G fault 6.7 mi from Colgate SS near 006/176, +/-2 mi; 11/27/19, 1240 Colgate SS to Columbia Hill de-energized to operate Columbia Hill SW-17 dead; 1241 Entire line tested NG; 1242 Columbia Hill SW-17 opened &amp; Colgate SS to Columbia Hill energized; MOM Columbia Hill (CEMO=1,148); Line patrolled fault location, no trouble found; C-G fault 0 mi from Pike City near 014/390, +/-5 mi; 1435 Colgate SS to Columbia Hill de-energized to operate Columbia Hill SW-17 dead; 1435 Line tested NG to open Pike City SW-77; 1436 Columbia Hill SW-17 opened &amp; Colgate SS to Columbia Hill energized; MOM Columbia Hill (1,148); 11/28/19, 1143 Line de-energized to operate Columbia Hill SW-17 dead; MOM Columbia Hill (CEMO=1,148); 1144 Line manually tested NG; MOM Columbia Hill (1,148); patrol continues; ET-WD found at 010/288-289 between Columbia Hill &amp; Pike City; 1951 Colgate to Columbia Hill de-energized to close Columbia Hill SW-17 dead; MOM Columbia Hill; 1953 Line manually tested OK after crew repaired ET-WD restoring Columbia Hill &amp; ET to Pike City &amp; Alleghany</t>
  </si>
  <si>
    <t>INT-13089</t>
  </si>
  <si>
    <t>006/176</t>
  </si>
  <si>
    <t>010/288</t>
  </si>
  <si>
    <t>Relayed - 11/26/19, 2250 Keswick-Cascade 60kV relayed, tested OK; on the trouble Keswick-Trinity 60kV (Keswick to French Gulch) de-energized; MOM Stillwater (CEMO=2,116); SUS Keswick (CESO=676) &amp; French Gulch; snow storm, ED circuits out as well prior to ET relay; 2301 to 2306 Stillwater de-energized; 11/27/19, 0005 Keswick-Cascade de-energized; 0006 Line manually tested OK restoring Keswick; MOM Stillwater; 0007 Keswick-Trinity (Keswick to French Gulch) manually tested OK restoring French Gulch; A-B fault 1.3 mi from Keswick toward Cascade near 007/150, +/-2 mi; 3 phases ET-WD at pole 025/417 caused by a tree; 1202 French Gulch to Trinity manually tested OK returning line to service after crew removed tree across 3 phases of conductor at 025/417</t>
  </si>
  <si>
    <t>INT-13096</t>
  </si>
  <si>
    <t>025/417</t>
  </si>
  <si>
    <t>Relayed - 11/27/19, 0624 Vaca-Plainfield 60kV relayed, tested NG; SUS Winters (CESO=662; CMIN=76,130); MOM Plainfield (CEMO=6,004); storm; B-G fault 3.0 mi from Vaca Dixon toward Winters near 003/045, +/-2 mi; 0823 Winters to Plainfield manually tested OK restoring ET to Winters; 0904 Vaca-Dixon to Winters cleared to re-string 1 phase of ET-WD between poles 004/058-059; 1515 Line returned to service</t>
  </si>
  <si>
    <t>INT-13109</t>
  </si>
  <si>
    <t>003/045</t>
  </si>
  <si>
    <t>004/058</t>
  </si>
  <si>
    <t>Relayed - 11/30/19, 1909 Laureles-Otter 60kV relayed, tested NG; SUS Otter (CESO=968; CMIN=308,536); storm; B-A fault 4.8 mi from Laureles near 004/007, +/-3 mi; T-Line patrol found ET-WD between poles 006/005-006; weather conditions &amp; terrain are delaying restoration; 12/02/19, 1917 Line returned to service restoring Otter after conductor restrung between 6/5-6</t>
  </si>
  <si>
    <t>INT-13133</t>
  </si>
  <si>
    <t>B-A</t>
  </si>
  <si>
    <t>004/007</t>
  </si>
  <si>
    <t>006/005</t>
  </si>
  <si>
    <t>ETL.7140</t>
  </si>
  <si>
    <t>IGNACIO-BOLINAS #1</t>
  </si>
  <si>
    <t>Relayed - 12/01/19, 0037 Ignacio-Bolinas #1-60kV relayed, tested NG; SUS Woodacre (CESO=4,459; CMIN=323,862); storm; B-G fault 14.7 mi from Ignacio toward Bolinas near 014/148, +/-2 mi; 0306 Ignacio to Woodacre manually tested OK restoring Woodacre; 0900 T-line found one phase of ET-WD between poles 013/141-142 caused by fallen tree; ED under-build also affected; 1056 to 1553 Woodacre to Bolinas cleared to effect repairs; 1721 Woodacre to Bolinas returned to service; CAP ER=118213053</t>
  </si>
  <si>
    <t>INT-13138</t>
  </si>
  <si>
    <t>014/148</t>
  </si>
  <si>
    <t>013/141</t>
  </si>
  <si>
    <t>Relayed - 12/04/19, 1427 Soledad #1 &amp; #2-60kV relayed, tested OK; MOM Gonzales (CEMO=1,895) &amp; Camphora (340); rain, lightning; B-C fault (#1 line) &amp; B-G evolving to A-B-C fault (#2 line) 0.35 mi from Chualar Jct toward Chualar near 000/008, +/-2 mi; Chualar Tap (idle section) hit by lightning (coincident strike confirmed in ET-GIS), ET-WD between 000/007-008; Camphora 0401 reported to have wires down as well</t>
  </si>
  <si>
    <t>INT-13146-2</t>
  </si>
  <si>
    <t>000/007</t>
  </si>
  <si>
    <t>Relayed - 12/15/19, 0722 Almendra Jct-Nicolaus 60kV relayed, tested NG; SUS (CESO=492; CMIN=73,308) &amp; Barry (941; 158,356); weather clear; A-G fault 5.2 mi from E-Nicolaus toward Tudor near 019/399, +/-1.0 mi; ED T-man found center phase on ground at HWY 99 &amp; Oak Ave; 0951 ET restored to Tudor &amp; Barry; 1008 to 1421 Tudor to E-Nicolaus cleared to repair center phase of ET-WD at 019/396; 1455 Line returned normal</t>
  </si>
  <si>
    <t>INT-13185</t>
  </si>
  <si>
    <t>019/399</t>
  </si>
  <si>
    <t>019/396</t>
  </si>
  <si>
    <t>Relayed - 01/01/20, 0001 Maple Creek-Hoopa 60kV relayed, tested OK from Maple Creek to Willow Creek; Willow Creek Jct to Hoopa sectionalized &amp; remained out after testing NG; SUS Hoopa (CESO=2,086; CMIN=985,898); MOM Willow Creek (CEMO=2,485) &amp; Russ Ranch (2); weather clear; A-G fault 29.1 mi from Maple Creek to Hoopa near 029/005, +/-5 mi; 0823 Line returned to service restoring Hoopa after replacing 1 phase of ET-WD between 026/006-007 due to gunshot conductor; CAP ER=118388952</t>
  </si>
  <si>
    <t>INT-13212</t>
  </si>
  <si>
    <t>029/005</t>
  </si>
  <si>
    <t>026/007</t>
  </si>
  <si>
    <t>Relayed - 01/06/20, 0602 SLO-Oceano 115kV relayed, tested NG; no customers interrupted; weather clear; T-line reports ET-WD on "B" phase due to tree branches between 001/009-010; 1619 Line returned to service</t>
  </si>
  <si>
    <t>INT-13218</t>
  </si>
  <si>
    <t>001/010</t>
  </si>
  <si>
    <t>Relayed - 01/07/20, 1945 Metcalf-Moss Landing #1-230kV relayed, did not test by design; no customers interrupted; weather clear; A-C fault 5.8 mi from Moss Landing near 056/241, +/- 2 mi; 01/08/20, 0221 Line manually tested NG from Moss Landing after patrol found no trouble during low visibility conditions; 0916 to 1614 Line cleared to restring ET-WD at 059/257; 01/08/20, 1703 Line returned to service</t>
  </si>
  <si>
    <t>INT-13221</t>
  </si>
  <si>
    <t>056/241</t>
  </si>
  <si>
    <t>059/257</t>
  </si>
  <si>
    <t>non-HFTD</t>
  </si>
  <si>
    <t>ETL.9290</t>
  </si>
  <si>
    <t>WHEELER RIDGE-LAKEVIEW</t>
  </si>
  <si>
    <t>Relayed - 01/09/20, 0818 Wheeler Ridge-Lakeview 70kV relayed, tested NG; SUS Emidio, TEXACO Emidio, Pacific Pipeline Emidio &amp; Kelley; rain; multi-terminal line, C-G fault 0.3 mi from Lakeview near 007/126 or 8.1 mi from Wheeler Ridge toward Kelley (on Kelley tap) near 000/003, +/-3 mi; 0948 Kelley 70kV tap sectionalized due to car pole at 000/002; 1008 Line returned to service restoring Emidio, TEXACO Emidio &amp; Pacific Pipeline Emidio; 1745 Kelley tap normal after crew replaced damaged pole 0/2 &amp; 1 phase ET-WD; CAP ER=118418115</t>
  </si>
  <si>
    <t>INT-13224</t>
  </si>
  <si>
    <t>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t>
  </si>
  <si>
    <t>INT-13237</t>
  </si>
  <si>
    <t>012/006</t>
  </si>
  <si>
    <t>018/002</t>
  </si>
  <si>
    <t>4/0-19,ACAR</t>
  </si>
  <si>
    <t>Relayed - 01/16/20, 0545 Trinity-Maple Creek 60kV relayed, tested NG; SUS Big Bar, Grouse Creek, Big Creek &amp; Hyampom; snow storm; 0551 Maple Creek to Big Bar manually tested NG; 0707 Trinity to Big Bar manually tested OK restoring Big Bar; A-B-C fault 6.5 mi from Big Bar toward Grouse Creek near 023/001, +/-4 mi; 2015 Maple Creek to Clark Creek Jct manually tested OK; 2021 Hyampom 60kV tap manually tested OK restoring Hyampom, Big Creek &amp; Grouse Creek; 2235 Clark Creek Jct to Big Bar Jct cleared to make repairs; 01/17/20, 0756 Crew reported on; 01/20/20, 0403 Trinity-Maple Creek returned normal after repairing 3 phases of ET-WD between poles 027/003-4 on Big Bar to Clark Creek Road SW-47 section &amp; replacing broken insulator &amp; repairing floator at 029/009 on Clark Creek Road SW-47 to Hyampom Jct SW-39 section; Veg Mgmt reports single green Doug Fir broke due to snow load ~18' above ground &amp; fell into both Trinity-MC &amp; Humboldt-Trinity</t>
  </si>
  <si>
    <t>INT-13239</t>
  </si>
  <si>
    <t>027/003</t>
  </si>
  <si>
    <t>Relayed - 01/16/20, 0552 Humboldt-Trinity 115kV relayed, tested NG; no customer interrupted; snow; A-G fault 40.4 mi from Humboldt near 073/003, +/-0.2 mi; patrol found ET-WD at 073/003; 01/17/20, 2319 Humboldt-Trinity returned to service after crew replaced down conductor; Veg Mgmt reports single green Doug Fir broke due to snow load ~18' above ground &amp; fell into both Trinity-MC &amp; Humboldt-Trinity; CAP ER=118436423</t>
  </si>
  <si>
    <t>INT-13240</t>
  </si>
  <si>
    <t>073/003</t>
  </si>
  <si>
    <t>Forced - 01/16/20, 0905 Stockton "A"-Weber #1-60kV forced out due to single phase condition; line had earlier relayed, tested OK; SUS Ragu, Cherokee &amp; Waterloo (CESO=3,620; CMIN=522,037); limited SCADA in area; 1024 to 1613 Ragu to Cherokee cleared to repair ET-WD across HWY 99 between A05/133-134 due to truck struck west side pole, no report of injuries; 1026 Stockton "A" to Ragu energized restoring Ragu; 1033 Waterloo to Cherokee energized restoring Waterloo &amp; Cherokee</t>
  </si>
  <si>
    <t>T20-003055</t>
  </si>
  <si>
    <t>A05/133</t>
  </si>
  <si>
    <t>Relayed - 01/16/20, 1648 Colgate-Challenge 60kV relayed, tested NG; Colgate SW STA to Dobbins manually tested OK; MOM Dobbins (CEMO=916); SUS Challenge (CESO=1,606; CMIN=xxx,xxx); storm; C-G fault 13.0 mi from COLGATE SW STA near 012/221, +/-1 mi; Challenge Jct to Challenge isolated to repair ET-WD between 010/177-178; 1/17/20, 0733 Line returned to service restoring Challenge</t>
  </si>
  <si>
    <t>INT-13256</t>
  </si>
  <si>
    <t>012/221</t>
  </si>
  <si>
    <t>010/177</t>
  </si>
  <si>
    <t>Relayed - 01/28/20, 0358 Gold Hill-Bellota-Lockeford 115kV relayed, tested NG; on the trouble Camanche PH separated; no customers interrupted; weather clear; A-B-G fault 17.9 mi from Camanche Tap toward White Rock Jct near twr 047/286, +/-3 mi; 0716 to 1755 Line cleared to repair ET-WD between 049/301-302; conductor parted adjacent to a splice</t>
  </si>
  <si>
    <t>INT-13279</t>
  </si>
  <si>
    <t>047/286</t>
  </si>
  <si>
    <t>049/301</t>
  </si>
  <si>
    <t>ETL.7370</t>
  </si>
  <si>
    <t>LAS POSITAS-VASCO</t>
  </si>
  <si>
    <t>Relayed - 02/09/20, 0855 Las Positas-Vasco 60kV relayed, tested NG coincident w/ relay on Vasco-Herdlyn; SUS Vasco (CESO=4,446; CMIN=926,741), Zond (offline) &amp; Sea West (offline); windy; 1117 Wind Farms Tap cleared to repair 1 phase of ET-WD &amp; broken pole 001/031; 1204 Las Positas-Vasco returned to service restoring Vasco; C-G quickly evolved to A-B-C fault 3.51 mi from Las Positas near 1/31 on Wind Farms Tap, +/-1 mi; 02/10/20, 0128 Wind Farms tap restored restoring Zond &amp; Sea West</t>
  </si>
  <si>
    <t>INT-13302</t>
  </si>
  <si>
    <t>Relayed - 02/09/20, 0855 (aware time=1031 due to lack of SCADA visibility at Herdlyn) Vasco-Herdlyn 60kV relayed, tested NG coincident w/ Las Positas-Vasco; SUS Tosco; windy, ultimately declared MED; 1117 patrol found 1 phase ET-WD between towers 002/045-046 due to adjacent ET wire down on broken pole 1/31 on Wind Farms Tap; 1320 Altamont to Vasco section cleared to begin repairs; 1330 Herdlyn-Altamont returned to service restoring Tosco; 02/10/20, 0145 Vasco-Herdlyn (Altamont to Vasco) returned to service</t>
  </si>
  <si>
    <t>INT-13308</t>
  </si>
  <si>
    <t>002/045</t>
  </si>
  <si>
    <t>ETL.6240</t>
  </si>
  <si>
    <t>BURNS-LONE STAR #2</t>
  </si>
  <si>
    <t>Relayed - 02/09/20, 1326 Burns-Lone Star #2-60kV relayed, did not test by design; SUS Point Moretti (CESO=265; CMIN=13,780) &amp; Crusher; windy, ultimately declared MED; 1416 Pt Moretti &amp; Crusher restored via alt source; 1807 to 02/11/20, 1051 Burns to Pt Moretti Jct cleared to replace pole 2/46 &amp; repaired damaged poles, xarms &amp; 3 phases of ET-WD between poles 1/42, 2/43, 2/45 &amp; 2/46</t>
  </si>
  <si>
    <t>INT-13312</t>
  </si>
  <si>
    <t>ETL.7920</t>
  </si>
  <si>
    <t>SALINAS-LAGUNITAS</t>
  </si>
  <si>
    <t>Relayed - 02/29/20, 1258 Salinas-Lagunitas 60kV relayed, tested NG; SUS Gabilan &amp; Lagunitas; weather clear; 1325 Salinas to Gabilan manually tested OK restoring Gabilan; 1454 Lagunitas restored via alt source; B-G fault near 005/116, +/-0.5 mi; 03/01/20, 1348 Salinas-Lagunitas (Gabilan to Lagunitas) returned to service after crew repaired 2 phases of burnt conductor down between poles 004/099-100; dump truck after dumping its load pulled forward w/ bed extended &amp; contacted Gabilan 1102 resulting in a fire that led to ET wire down; CAP ER=118606050</t>
  </si>
  <si>
    <t>INT-13362</t>
  </si>
  <si>
    <t>005/116</t>
  </si>
  <si>
    <t>004/099</t>
  </si>
  <si>
    <t>ETL.9360</t>
  </si>
  <si>
    <t>CORCORAN-GUERNSEY</t>
  </si>
  <si>
    <t>Relayed - 03/01/20, 0433 Corcoran-Guernsey 70kV relayed, tested NG; no customers interrupted; weather wind; A-G fault 8.6 mi from Corcoran near 008/012, +/-0.5 mi; 0733 to 1740 Line cleared to replace car pole damaged pole at 8/12 and repaired ET-WD between poles 008/011-013; CAP ER=118593946</t>
  </si>
  <si>
    <t>INT-13365</t>
  </si>
  <si>
    <t>008/012</t>
  </si>
  <si>
    <t>Relayed - 03/15/20, 0548 Colgate-Alleghany (Columbia Hill to Alleghany) relayed, tested NG; SUS Pike City &amp; Alleghany; MOM Columbia Hill; storm; A-B fault 9.0 mi from Colgate SS near 009/238, +/-1 mi; no back-ties due to weather &amp; limited personnel; 1234 Columbia Hill to Pike City manually tested OK restoring Pike City after patrol found no trouble; poor SCADA communications require personnel in-route to Pike City SW-77 b/4 testing Pike City to Alleghany section; 1544 Pike City to Alleghany manually tested NG; SUS Columbia Hill &amp; Pike City; 1621 Colgate SS to Pike City returned to service restoring Columbia Hill &amp; Pike City; 1907 Colgate SS to Pike City relayed, tested OK; MOM Columbia Hill &amp; Pike City; 1910 Colgate SS to Pike City relayed, tested NG; SUS Pike City; MOM Columbia Hill; 1924 Patrol found tree in line between poles 014/397-398; 03/17/20, 1809 Line returned to service normal restoring Pike City &amp; Alleghany after removing trees from 13/348, 14/352, 14/372, &amp; 14/397 &amp; repaired ET-WD at 014/387</t>
  </si>
  <si>
    <t>INT-13410</t>
  </si>
  <si>
    <t>009/238</t>
  </si>
  <si>
    <t>014/387</t>
  </si>
  <si>
    <t>ETL.1420</t>
  </si>
  <si>
    <t>DRUM-RIO OSO #1</t>
  </si>
  <si>
    <t>Relayed - 03/15/20, 1453 Drum-Rio Oso #1-115kV relayed, tested NG; Dutch Flat #2 PH separated on the trouble; storm; multi-terminal line, C-G fault 6.5 mi from Brunswick JCT toward Drum PH near 009/090 or 3.1 mi from Brunswick JCT toward Brunswick near 003/022, +/-3 mi; 1816 Rio Oso-Brunswick JCT returned to service; 1954 Dutch Flat #2 PH transferred to alt source restoring ET service to Dutch Flat #2 PH; 2022 Dutch Flat #2 PH paralleled; patrol found no trouble; 03/16/20, 1645 Line manually tested NG; 1653 Line sectionalized &amp; manually tested NG; System Protection contacted for fault location, patrol continues; C-G fault 26.3 mi from Rio Oso near 018/0147, +/-4 mi; patrol found ET-WD at 001/020 &amp; damaged insulators from 001/020-025; ETOR 03/20</t>
  </si>
  <si>
    <t>INT-13414</t>
  </si>
  <si>
    <t>003/022</t>
  </si>
  <si>
    <t>001/020</t>
  </si>
  <si>
    <t>Relayed - 03/20/20, 1417 Kilarc-Deschutes 60kV relayed, tested NG; on the trouble Kilarc-Cedar Creek de-energized; SUS Whitmore (CESO=545; CMIN=480,145), Cedar Creek (791; 76,727), Mega Olson Cogen (offline), Bear Creek PH (offline), Cow Creek PH (offline), Kilarc PH (offline) &amp; Clover Creek PH (offline); weather clear; multi-terminal line, A-B-C fault 3.1 mi from Whitmore Tap toward Deschutes near 007/150 or @ Bear Creek (3rd Party), +/-1.0 mi; 1831 Whitmore JCT to Cow Creek JCT cleared to replace 004/091 &amp; ET-WD due to car pole; 2010 Deschutes to Cow Creek JCT returned to service restoring Cow Creek PH; 03/21/20, 0448 Kilarc-Deschutes returned to service after replacing pole 004/091 restoring ET to  Whitemore, Mega Olson Cogen, Bear Creek PH (offline) &amp; Cow Creek PH; 0453 Kilarc-Cedar Creek returned to service restoring ET to Cedar Creek, Kilarc PH &amp; Clover Creek PH; CAP ER=118732577</t>
  </si>
  <si>
    <t>INT-13457-1</t>
  </si>
  <si>
    <t>007/150</t>
  </si>
  <si>
    <t>004/091</t>
  </si>
  <si>
    <t>Relayed - 04/02/20, 1523 Elk-Gualala 60kV relayed, tested NG; on the trouble Ft Ross-Gualala de-energized; SUS Pt Arena (CESO=913; CMIN=144,254), Garcia (9; 1,422), Gualala (3,763; 692,519) &amp; Annapolis (227; 32,234); weather cloudy; 1530 Elk to Pt Arena manually tested NG; A-B-C fault 27.2 mi from Elk to Gualala near 065/004, +/-3.0 mi; green redwood tree down (3rd party tree cutter) at 064/012 w/ 3 phases of ET-WD; 1745 Ft Ross-Gualala manually tested OK restoring Annapolis &amp; Gualala; 1801 Elk to Garcia Jct manually tested OK restoring Pt Arena &amp; Garcia; 04/03/20, 0543 line restored normal; replaced down conductor between poles 64/12-13</t>
  </si>
  <si>
    <t>INT-13492-1</t>
  </si>
  <si>
    <t>065/004</t>
  </si>
  <si>
    <t>064/012</t>
  </si>
  <si>
    <t>Relayed - 04/12/20, 2235 Salado-Newman #2-60kV open-ended after Newman CB-42 tripped, tested NG; no customers interrupted or single phased; weather clear; 04/13/20, 0114 to 0634 Crows Landing Jct to Gustine Jct cleared to repair 1 phase of ET-WD between poles 011/001-002; wire broke &amp; fell away from Salado &amp; Salado breaker remained closed</t>
  </si>
  <si>
    <t>INT-13539</t>
  </si>
  <si>
    <t>011/001</t>
  </si>
  <si>
    <t>FIVE POINTS SW STA-HURON-GATES</t>
  </si>
  <si>
    <t>Relayed - 05/07/20, 1801 Five Points SS-Huron-Gates 70kV relayed, tested NG; SUS Calflax (CESO=296; CMIN=35,245); weather clear; B-C-G fault 0.6 mi from Calflax Tap to Five Points SS near 008/010, +/-1 mi; TLINE reports conductor clipped mid-span center phase between poles 008/010-011; no aircraft in area, no ignition; 1944 Five Points to Calflax Jct cleared to repair one phase 4/0 Cu ET-WD between 8/10-11; 1945 Gates to Calflax Jct energized, restoring Calflax; 05/08/20, 0123 Five Points SW STA-Huron-Gates returned to service; CAP ER=118998431</t>
  </si>
  <si>
    <t>INT-13629</t>
  </si>
  <si>
    <t>4/0 - 7 CU</t>
  </si>
  <si>
    <t>ETL.5340</t>
  </si>
  <si>
    <t>MOSS LANDING-LAS AGUILAS SW STA</t>
  </si>
  <si>
    <t xml:space="preserve">Relayed - 05/28/20, 1939 Moss Landing-Las Aguilas SS 230kV relayed, tested NG; no customers interrupted; weather clear; B-G fault 10.18 mi from Moss near 10/52, +/-1 mi; 05/29/20, 0214 to 1106 Line cleared to replace NG shoe at tower 10/52 &amp; ET-WD; CAP ER=119077458 </t>
  </si>
  <si>
    <t>INT-13698</t>
  </si>
  <si>
    <t>010/052</t>
  </si>
  <si>
    <t>795 - 54/7 ACSR</t>
  </si>
  <si>
    <t>Relayed - 05/29/20, 1714 Live Oak-Kern Oil 115kV relayed, did not test due to auto reclose c/out for wildfire risk mitigation; 1718 Line manually tested NG; on the trouble Kern-Live Oak 115kV relayed, tested OK; MOM Live Oak Cogen (offline); SUS Vedder (offline), Poso Mountain (CESO=189; CMIN=105,714) &amp; Oxy Kern Front; weather clear; 3 fires in area ranging totaling ~20 acres, &amp; christened 'Peak' fire; A-B-C-G fault 5.2 mi from Vedder Jct toward Poso Mtn near 006/081, +/-1 mi; 1905 Vedder tap (tier 2/3) cleared to effect repairs; 05/30/20, 0456 Live Oak-Kern Oil manually tested OK after patrol found nothing restoring OXY Kern Front; 1207 Vedder Tap returned to service restoring Poso Mtn &amp; Vedder-removed bird's nest &amp; reframed 6/72 (broken &amp; burned insulators), replaced ET-WD between 4/61-62 &amp; 3/48-49, cleaned smoke-contaminated insulators at 5/68 &amp; 5/69 &amp; installed fiber rods in down guys at 4/61, 3/48 &amp; 6/72; CAP ER=119081875</t>
  </si>
  <si>
    <t>INT-13702-1</t>
  </si>
  <si>
    <t>006/081</t>
  </si>
  <si>
    <t xml:space="preserve">3/0-7, AAC </t>
  </si>
  <si>
    <t>ETL.4100</t>
  </si>
  <si>
    <t>VACA-VACAVILLE-JAMESON-NORTH TOWER</t>
  </si>
  <si>
    <t>Relayed - 06/02/20, 1253 Vaca-Vacaville-Jameson-NTower 115kV relayed, did not test due to scheduled non-test to accommodate reconductor work on Vaca-Vacaville-Cordelia (T20-005946); SUS Hale; weather clear; visible flash reported at tower 010/076 in Fairfield &amp; fire under tower; PG&amp;E-contracted helicopter on ground after contact w/ line; conductor(s) on ground; 2016 Hale restored; B-G fault 8.82 mi from Vacaville Jct toward Hale near tower 010/076, +/-0.5 mi; Vaca-Vacaville-Cordelia, Vaca-Suisun, Ignacio-Mare Island #2 &amp; Vaca-Suisun-Jameson subsequently de-energized at request of CAL FIRE which is actively fighting 'Cement' Fire; no ETOR</t>
  </si>
  <si>
    <t>INT-13715</t>
  </si>
  <si>
    <t>010/076</t>
  </si>
  <si>
    <t>397.5 - 26/7 ACSR</t>
  </si>
  <si>
    <t xml:space="preserve">Relayed - 06/27/20, 0055 Herdlyn-Balfour 60kV relayed, tested NG due to car pole at 004/105; SUS Westland, Middle River(CESO=240; CMIN=15,120) &amp; McDonald Island; weather clear; Brentwood 2105 under build &amp; ET-WD; 0155 Middle River &amp; Mc Donald Island restored; multi-terminal line, A-B-C fault 4.75 mi from Herdlyn toward Middle River Jct near 004/102 or 4.75 mi from Herdlyn near A04/092, /-1 mi; 2126 Line normal after replacing pole; CAP ER=119232606 </t>
  </si>
  <si>
    <t>INT-13785</t>
  </si>
  <si>
    <t>004/102</t>
  </si>
  <si>
    <t>004/105</t>
  </si>
  <si>
    <t>3/0-7, CU</t>
  </si>
  <si>
    <t xml:space="preserve">Relayed - 07/01/20, 2255 Morro Bay-Mesa 230kV (Tier 2/3) relayed, tested NG; no customers interrupted; weather clear; B-G fault 0.25 mi from Morro Bay near 000/003, +/-2.0 mi; revised, B-G fault 7.1 mi from Morro Bay near 007/031, +/-2.0 mi; 07/02/20, 0200 T-line reports center conductor insulator at tower 2/12 failed, causing conductor to fall onto tower; 07/02/20, 2109 Morro Bay-Mesa returned to service after crew replaced NG center phase insulator at tower 2/12; CAP ER=119307643 </t>
  </si>
  <si>
    <t>INT-13806</t>
  </si>
  <si>
    <t>007/031</t>
  </si>
  <si>
    <t>1113 - 61 AAC</t>
  </si>
  <si>
    <t>Relayed - 07/03/20, 0533 Gold Hill-Bellota-Lockeford 115kV relayed, tested NG; Camanche PH separated on the trouble; weather clear; WSOC reports fire in area; B-G fault 18.2 mi from Bellota near 49/300, /-2 mi; 0949 to 1438 Line cleared to repair ET-WD between 49/303-304; 1550 Line returned to service</t>
  </si>
  <si>
    <t>INT-13808</t>
  </si>
  <si>
    <t>049/300</t>
  </si>
  <si>
    <t>049/303</t>
  </si>
  <si>
    <t>Equip Fail-connector/ hardware</t>
  </si>
  <si>
    <t>Relayed - 07/12/20, 0349 Copus-Old River 70kV relayed, tested NG; SUS South Kern Solar (offline); Old River 1 Solar tripped out of section; weather clear; 0717 Copus to San Emidio Jct manually tested OK restoring South Kern Solar; 0723 to 1634 San Emidio Jct to Old River cleared to repair splice between 018/306-307 &amp; ET-WD; original 3/0 Al conductor broke near end &amp; inside a press sleeve; no damage to poles or 12kV under build; CAP ER=119359880</t>
  </si>
  <si>
    <t>INT-13829</t>
  </si>
  <si>
    <t xml:space="preserve"> 018/306</t>
  </si>
  <si>
    <t>3/0-7, AAC</t>
  </si>
  <si>
    <t>ETL.6410</t>
  </si>
  <si>
    <t>COBURN-OIL FIELDS #1</t>
  </si>
  <si>
    <t>Equip Fail-insulator-line</t>
  </si>
  <si>
    <t xml:space="preserve">Relayed - 07/30/20, 1120 Coburn-Oil Fields #1-60kV relayed, tested NG; Aera Energy tripped out of section; no customers interrupted; weather clear; 1130 Line manually tested NG from Oil Fields; 1142 Aera Energy paralleled; C-G fault 24.5 mi from Coburn near 024/374C, +/-3 mi; failed insulator led to ET-WD that ignited 1.5 acre grass fire that was suppressed by local fire department; 2126 Line returned to service after crew replaced pole 24/374C; CAP ER=119534844 </t>
  </si>
  <si>
    <t>INT-13871</t>
  </si>
  <si>
    <t>024/374C</t>
  </si>
  <si>
    <t>397.5 - 19</t>
  </si>
  <si>
    <t>Relayed - 08/14/20, 1818 Christie-Franklin #2-60kV relayed, did not test due to automatic reclosing disabled for wildfire risk mitigation; MOM Franklin (CEMO=16,869); weather clear; B-G fault 0.3 mi from Christie near 000/004, +/-1.5 mi; ET-WD at 000/002 just outside Christie Sub due to failed splice; CAP ER=119645734</t>
  </si>
  <si>
    <t>INT-13906</t>
  </si>
  <si>
    <t>336.4-19, AAC</t>
  </si>
  <si>
    <t>ETL.6500</t>
  </si>
  <si>
    <t>COLGATE-PALERMO</t>
  </si>
  <si>
    <t>Weather-lightning</t>
  </si>
  <si>
    <t>Relayed - 08/17/20, 0549 Colgate-Palermo 60kV (Colgate PH to Bangor) relayed, did not test due to automatic reclosing disabled for wildfire risk mitigation; SUS Bangor (CESO=1,836; CMIN=942,856); lightning; C-G fault 1.4 mi from Colgate SW STA near 001/019, /-2 mi; fire reported in area has been extinguished; 1126 line section cleared due to ET-WD at 000/008; ETOR 1800; D.O. utilizing back ties for restoration; 1554 Palermo-Bangor Jct manually tested OK restoring Bangor; 2053 Colgate-Palermo (Colgate PH to Bangor Jct) returned to service after crew replaced downed conductor at pole 000/008; CAP ER=119685791</t>
  </si>
  <si>
    <t>INT-13984</t>
  </si>
  <si>
    <t>001/019</t>
  </si>
  <si>
    <t>397.5-19, AAC</t>
  </si>
  <si>
    <t>ETL.7180</t>
  </si>
  <si>
    <t>IGNACIO-BOLINAS #2</t>
  </si>
  <si>
    <t>Relayed - 08/17/20, 0956 Ignacio-Bolinas #2-60kV (Tier 2/3) relayed, did not test due to auto reclosing disabled for wildfire mitigation; SUS Olema (CESO=2,083; CMIN=590,957) &amp; Tocaloma; lightning; A-B-C fault 9.55 mi from Bolinas toward Stafford &amp; Ignacio near 016/191, /-1.0 mi; 1417 air patrol found ET-WD between poles 018/212-214; switching in process to clear Olema-Bolinas; 1435 Ignacio-Olema manually tested OK restoring Olema &amp; Tocaloma; 2305 Ignacio-Bolinas #2 (Olema to Bolinas) returned to service after crew repaired downed conductor</t>
  </si>
  <si>
    <t>INT-13997</t>
  </si>
  <si>
    <t>016/191</t>
  </si>
  <si>
    <t>018/212</t>
  </si>
  <si>
    <t>Relayed - 08/19/20, 0341 Monta Vista-Burns 60kV relayed, did not test due to automatic reclosing disabled for wildfire risk mitigation; on the trouble Burns-Lone Star #1 &amp; #2 de-energized; SUS Big Basin, Burns, Cemex, Point Morietti, Crusher; weather clear, China Grade Fire in area, renamed CZU Lightning Complex Fire ; A-B-C fault 15.6 mi from Monta Vista near 015/129, +/-2.0 mi; Burns has multiple poles burned outside station w/ a pole across station fence &amp; SW-21 is compromised &amp; will need to be replaced; CAP ER=119660916</t>
  </si>
  <si>
    <t>INT-14030-1</t>
  </si>
  <si>
    <t>015/129</t>
  </si>
  <si>
    <t>Various</t>
  </si>
  <si>
    <t>ETL.1032</t>
  </si>
  <si>
    <t>GALLO-LIVINGSTON</t>
  </si>
  <si>
    <t>Ext Cont-vandalism</t>
  </si>
  <si>
    <t>Relayed - 09/13/20, 1618 Gallo-Livingston 115kV relayed, tested NG; no customers interrupted; weather clear; A-B-G fault 3.36 mi from Gallo near 000/014, +/-1 mi; 2157 Line returned to service after repairing one phase of gunshot ET-WD between poles 0/13-14; CAP ER=119758306</t>
  </si>
  <si>
    <t>INT-14103</t>
  </si>
  <si>
    <t>000/013</t>
  </si>
  <si>
    <t>4/0-7, AAC</t>
  </si>
  <si>
    <t>Merced</t>
  </si>
  <si>
    <t>Equip Fail-structure-line</t>
  </si>
  <si>
    <t xml:space="preserve">Relayed - 09/19/20, 0850 Soledad #2-60kV relayed, tested NG; Soledad 115/60kV BK-4 relayed, tested OK; Soledad 115/60kV BK-5 relayed, tested OK but remained open-ended on low side; on the trouble Soledad #1 &amp; #4-60kV, 115kV bus sects H &amp; E, 60kV main &amp; aux busses &amp; 60/12kV BK-2 de-energized; MOM Gonzales (CEMO=2,990) &amp; Soledad (5,879); SUS Camphora (CESO=340; CMIN=18,020); 0852 Soledad 60kV bus &amp; Soledad #1 &amp; #4 restored; 0917 Camphora restored via alt source; A-B fault 11.9 mi from Soledad near 011/209, +/-2 mi; 1215 to 1835 Soledad #2 (Gonzales Jct to Spence Jct) cleared to address pole fire that resulted in one phase of ET-WD &amp; need to reframe pole 010/197; 1826 Soledad 115/60kV BK-5 returned to service after crew performed inspection &amp; made protection relay setting changes on CB-82; 1953 Soledad #2 returned normal; CAP ER=119790652 (for relay) &amp; 119794434 (for pole fire) </t>
  </si>
  <si>
    <t>INT-14125-1</t>
  </si>
  <si>
    <t>011/209</t>
  </si>
  <si>
    <t>010/197</t>
  </si>
  <si>
    <t>2/0-7, CU</t>
  </si>
  <si>
    <t>Equip Fail-conductor</t>
  </si>
  <si>
    <t>Relayed - 10/04/20, 0417 Exchequer-LeGrand 115kV (Tier 2/3) relayed, did not test by design; due to ongoing clearance on Merced Falls-Exchequer 70kV (T20-008698) Exchequer-Indian Flat (Tier 2/3), Indian Flat-Yosemite &amp; Exchequer-Mariposa (Tier 2/3) 70kV de-energized &amp; Exchequer PH separated; SUS Bear Valley (CESO=2,520; CMIN=xxx,xxx), Saxon Creek, Mariposa (7,119; yyy,yyy), Indian Flat (616; zzz,zzz), Yosemite &amp; Arch Rock; weather clear; A-B fault 13.6 mi from LeGrand near 015/005, +/-3 mi; patrol found ET-WD due to failed conductor at end of a splice between poles 015/001-002; 1300 Exchequer-Le Grand returned to service following full line patrol w/ no additional trouble found restoring Exchequer PH; 1310 Exchequer-Indian Flat &amp; Indian Flat-Yosemite returned to service following full line patrol w/ no trouble found restoring Bear Valley, Saxon Creek, Indian Flat, Yosemite &amp; Arch Rock; 1316 Exchequer-Mariposa returned to service following full line patrol w/ no trouble found restoring Mariposa</t>
  </si>
  <si>
    <t>INT-14170-1</t>
  </si>
  <si>
    <t>015/005</t>
  </si>
  <si>
    <t>015/001</t>
  </si>
  <si>
    <t xml:space="preserve">266.8 - 7, AAC </t>
  </si>
  <si>
    <t>Relayed - 10/07/20, 0651 Watsonville-Salinas 60kV relayed, did not test due to auto reclosing c/out for wildfire risk mitigation; SUS Granite Rock &amp; Brigatano; weather clear; C-G fault 2.9 mi from Salinas near 023/289, +/-2 mi; 0816 Watsonville-Brigatano Jct manually tested OK restoring Granite Rock &amp; Brigatano; 0924 Brigatano Jct-Lagunitas manually tested OK; 0955 to xxxx Salinas-Lagunitas cleared to repair downed pole &amp; 3 phases of ET-WD at pole 023/288; CAP ER=119866433</t>
  </si>
  <si>
    <t>INT-14180</t>
  </si>
  <si>
    <t>023/289</t>
  </si>
  <si>
    <t>023/288</t>
  </si>
  <si>
    <t xml:space="preserve">2/0 - 7, CU </t>
  </si>
  <si>
    <t>ETL.7800</t>
  </si>
  <si>
    <t>PLACER-DEL MAR</t>
  </si>
  <si>
    <t>Ext Cont-car pole</t>
  </si>
  <si>
    <t>Relayed - 10/22/20, 0706 Placer-Del Mar 60kV relayed, did not test due to automatic reclosing disabled for wildfire risk mitigation; SUS Penryn (CESO=8,437; CMIN=704,139); weather clear; C-G fault 1.85 mi from Placer toward Penryn near 001/040, /-2 mi; HWY 80 is closed, access is difficult; 0827 Penryn-Sierra Pine Jct manually tested OK after no trouble found restoring ET to Penryn; 0907 Placer-Penryn section cleared for crew to replace poles 002/049, 002/050, 002/051 &amp; 002/052 &amp; ET-WD between 002/051-052 (and 12kV (Wise-1103) under build) due to car pole near I-80 &amp; HWY 193 igniting 1-2 acre fire; 10/23/20, 1649 Placer-Del Mar returned to service</t>
  </si>
  <si>
    <t>INT-14210</t>
  </si>
  <si>
    <t>001/040</t>
  </si>
  <si>
    <t>002/051</t>
  </si>
  <si>
    <t xml:space="preserve">715.5 - 37, AAC </t>
  </si>
  <si>
    <t>Relayed - 10/31/20, 0552 Ignacio-Bolinas #1-60kV relayed, did not test due to auto reclosing disabled for wildfire risk mitigation; SUS Woodacre (CESO=5,882; CMIN=641,683); weather clear; A-B-C fault 0.5 mi from Bolinas toward Woodacre near 013/142, /-2 mi; 1036 to 2205 Woodacre to Bolinas cleared to replace insulators at 013/143, 013/144, 013/145 &amp; ET-WD between 013/144-145 &amp; 013/142A to 013/143 that caused a small fire to ignite; 1052 Ignacio to Woodacre Jct energized restoring Woodacre; 2306 Woodacre to Bolinas returned to service; CAP ER=119972887</t>
  </si>
  <si>
    <t>INT-14237</t>
  </si>
  <si>
    <t>013/142</t>
  </si>
  <si>
    <t>013/144-145</t>
  </si>
  <si>
    <t xml:space="preserve">4/0 - 7, AAC </t>
  </si>
  <si>
    <t>Cntmn-animal waste</t>
  </si>
  <si>
    <t>Forced - 11/07/20, 1315 Copus-Old River 70kV (Old River to South Kern PV) forced out due to pole fire at 021/349; no customers interrupted; 1730 Old River to South Kern PV section cleared to replace pole 021/349 &amp; repair ET-WD due to bird nest at 12kV level; 11/08/20, 0453 Copus-Old River returned to service; CAP ER=119996446</t>
  </si>
  <si>
    <t>T20-017955</t>
  </si>
  <si>
    <t>021/349</t>
  </si>
  <si>
    <t xml:space="preserve">3/0 - 7, AAC </t>
  </si>
  <si>
    <t>ETL.3280</t>
  </si>
  <si>
    <t>PITTSBURG-CLAYTON #1</t>
  </si>
  <si>
    <t>Relayed - 11/14/20, 0700 Pittsburg-Martinez #1 &amp; #2 &amp; Pittsburg-Clayton #1-115kV (Tier 2/3) relayed, did not test; auto-reclosing c/out for wildfire risk mitigation; SUS Imhoff, Bollman &amp; Willow Pass #3-115/21kV &amp; #4-115/34kV xfmrs; weather clear; 1020 P-M #1 (WP-Martinez) manually tested OK restoring Willow Pass #3 &amp; #4 xfmrs &amp; Bollman; 1050 P-M #1 (Pittsburg-Willow Pass) cleared to repair 001/011 caused by car vs tower; 1120 P-M #2 (Imhoff Jct-Martinez) manually tested OK restoring Imhoff; 1120 Pittsburg-Clayton #1 cleared to restring ET-WD between towers 1/12-13; 1143 P-M #2 (Pittsburg to Imhoff Jct) cleared; 11/15/20, 1846 P-C #1 returned to service; 11/16/20, 1748 P-M #2 (Pittsburg-Imhoff Jct) returned to service after shoo-fly installed from towers 1/10-12 due to NG tower 1/11; 1841 P-M #1 (Pittsburg to Willow Pass) returned to service</t>
  </si>
  <si>
    <t>INT-14268</t>
  </si>
  <si>
    <t>001/012</t>
  </si>
  <si>
    <t>Relayed - 11/17/20, 1314 Caribou-Plumas Jct 60kV relayed, did not test, autos c/out for wildfire risk mitigation; on the trouble Caribou #2 de-energized due to special setup; weather rain; SUS Grays Flat (CESO=125; CMIN=20,000), E-Quincy (CESO/CMIN included in Gansner ILIS report), Gansner (2,981; 786,984), SPI Quincy (offline), Plumas Sierra &amp; Spanish Creek (916; 146,560); rain; A-B-C-G fault 0.1 mi from Spanish Creek toward Black Hawk SW-41 near ;000/004 (Caribou #2 section), /-1 mi (note: Caribou-Plumas Jct currently carrying portion of Caribou #2 due to an on-going clearance); 1349, T-man confirmed tree top thru line near 36798 HWY 70 in Quincy w/ 12kV &amp; 60kV conductor down; 1554 Caribou-Plumas Jct manually tested OK after sectionalizing trouble between Spanish Creek &amp; Blackhawk; Caribou #2 returned to service; ET restored to Grays Flat, E-Quincy, Gansner, SPI Quincy, Plumas Sierra &amp; Spanish Creek; 1629 Spanish Creek to Blackhawk cleared to repair ET-WD between pole ;01/0 &amp; ;01/3 due to tree contact; 11/18/20, 0237 Spanish Creek to Blackhawk returned to service; per VM report, tree failed due to high winds &amp; bug defects</t>
  </si>
  <si>
    <t>INT-14278-2</t>
  </si>
  <si>
    <t>;000/004</t>
  </si>
  <si>
    <t>;001/000 &amp; ;001/003</t>
  </si>
  <si>
    <t xml:space="preserve">2 - 7, CU </t>
  </si>
  <si>
    <t>ETL.1550</t>
  </si>
  <si>
    <t>SAN JOSE B-STONE-EVERGREEN</t>
  </si>
  <si>
    <t>Relayed - 01/13/21, 0646 San Jose 'B'-Stone-Evergreen 115kV relayed, tested NG; SUS San Jose State; weather clear; A-B-C fault 5.0 mi from Evergreen or 1.5 mi from SW-139 towards Stone near 003/061, +/-1.5 mi (3-terminal line with non-homogeneous conductors); 0917 San Jose 'B' to Evergreen section manually tested OK restoring ET to San Jose State; 1117 to 1934 Markham Jct to Stone cleared to replace car damaged pole :003/067 &amp; repair ET-WD at :003/067 &amp; between poles :002/058-059; 2300 Markham Jct to Stone section returned to service</t>
  </si>
  <si>
    <t>INT-14376</t>
  </si>
  <si>
    <t>003/061</t>
  </si>
  <si>
    <t>:003/067</t>
  </si>
  <si>
    <t xml:space="preserve">Relayed - 01/13/21, 1817 Newark-Ames Dist 115kV relayed, tested NG; no customers interrupted; weather clear; (1817) A-B-G fault 3.35 mi from Ames Dist near 004/034, +/-1 mi; (1822) A-B-C fault 1.44 mi from Newark near 001/011, +/-1 mi; patrol found burnt open jumper at structure 0/1; follow up patrol next day found ET-WD  between 001/015-002/016 &amp; broken arms at 4 different lattice steel towers; 01/16/21, 1630 Line returned to service after crew restrung conductor between 1/10-1/18 &amp; repaired broken arms at 4 structures; CAP ER=120432967 </t>
  </si>
  <si>
    <t>INT-14377</t>
  </si>
  <si>
    <t>004/034</t>
  </si>
  <si>
    <t>001/015</t>
  </si>
  <si>
    <t>Mission</t>
  </si>
  <si>
    <t>Alameda</t>
  </si>
  <si>
    <t>ETL.1650</t>
  </si>
  <si>
    <t>GEYSERS #3-CLOVERDALE</t>
  </si>
  <si>
    <t>Relayed - 01/18/21, 2131 Geysers #3-Colverdale 115kV relayed, locked out after relaying, testing OK earlier at 1933; SUS Aidlin (offline); wind, report of fire in area; B-G fault 0.4 mi from Geysers#3 toward Cloverdale near 000/002, /-1.0 mi; found ET-WD between 000/002-004; 01/19/21, 0717 Cloverdale to Aidlin section energized restoring Aidlin; Line moved to the returned status; conductor down is still being worked &amp; line is not restored, but this line was going out on scheduled work, which has started early due to this outage; 01/26/21, 1817 Geysers #3-Cloverdale (Geysers #3-#4 to Aidlin Jct) returned to service; CAP 120452608</t>
  </si>
  <si>
    <t>INT-14388</t>
  </si>
  <si>
    <t>Relayed - 01/19/21, 0019 Colgate-Alleghany 60kV relayed, tested NG; 0022 Colgate to Pike City tested OK restoring Columbia Hill &amp; Pike City; MOM Columbia Hill CEMO=1,158) &amp; Pike City (440); SUS Alleghany (CESO=1,242; CMIN=xxx,xxx); windy, ultimately a declared MED; A-B-G fault 5.8 mi from Pike City toward Alleghany near 020/552, /-2 mi; 1306 Plum Valley to Alleghany cleared to repair ET-WD between 024/653-655 caused by tree contact; 2122 Colgate-Alleghany returned to service restoring Alleghany</t>
  </si>
  <si>
    <t>INT-14393</t>
  </si>
  <si>
    <t>020/552</t>
  </si>
  <si>
    <t>024/653</t>
  </si>
  <si>
    <t>ETL.5220</t>
  </si>
  <si>
    <t>MONTA VISTA-JEFFERSON #1</t>
  </si>
  <si>
    <t>Relayed - 01/19/21, 0155 Monta Vista-Jefferson #1-230kV relayed, did not test by design; SUS SLAC; on the trouble Jefferson-Martin 230kV open-ended at Jefferson; windy, ultimately a declared MED; A-B fault 5.9 mi from Jefferson near 014/057, +/-1 mi; 0328 Jefferson-Martin restored normal; 0707 SLAC restored via alt source; 1536 Line cleared to make repairs to ET-WD between 014/057-058 due to tree failure; 01/22/21, 1646 MV-Jefferson #1 returned to service; CAP 120448668 &amp; 120448608</t>
  </si>
  <si>
    <t>INT-14399</t>
  </si>
  <si>
    <t>014/057</t>
  </si>
  <si>
    <t>ETL.5230</t>
  </si>
  <si>
    <t>MONTA VISTA-JEFFERSON #2</t>
  </si>
  <si>
    <t>Relayed - 01/19/21, 0155 Monta Vista-Jefferson #2-230kV relayed, did not test by design; on the trouble Jefferson-Martin 230kV open-ended at Jefferson; windy, ultimately a declared MED; 0328 Jefferson-Martin 230kV restored normal; A-B fault 5.6 mi from Jefferson near 014/057 (near SLAC Tap Jct), +/-1 mi; 1536 Line cleared to make repairs to ET-WD between 014/057-058 due to tree failure; 01/22/21, 1620 MV-Jefferson #2 returned to service; CAP 120448668 &amp; 120448608</t>
  </si>
  <si>
    <t>INT-14401</t>
  </si>
  <si>
    <t xml:space="preserve">Relayed - 01/19/21, 0208 Camden 70kV bus sects D &amp; E relayed, tested NG; Caruthers-Lemoore NAS-Camden 70kV open-ended at Camden; SUS Camden (CESO=4,569; CMIN=887,004); windy, declared MED; 0419 Camden 70kV bus sect E manually tested OK; 0430 Caruthers-Lemoore-Camden relayed, tested OK, remained open ended at Camden; no customer impact; A-B-G fault 2.1 mi from Camden near 016/007, +/-2 mi; 0638 Camden 70kV bus sects D &amp; E energized, found no voltage on A phase; 0644 Camden 70kV bus sections D&amp;E de-energized; 0817 Camden restored via Camden-Kingsburg after its emergency restore; 0812 to 1120 Caruthers-Lemoore NAS-Camden cleared to restring ET-WD betw 015/006-007; CAP 120448711 </t>
  </si>
  <si>
    <t>INT-14400</t>
  </si>
  <si>
    <t>016/007</t>
  </si>
  <si>
    <t>015/006</t>
  </si>
  <si>
    <t>Relayed - 01/19/21, 1757 Wheeler Ridge-Tejon 70kV relayed, tested NG; MOM Tejon (CEMO=1,181); SUS Tecuya; high winds, declared MED; 1953 Tecuya to Tejon returned to service restoring Tecuya; A-B-C fault 1.0 mi from Wheeler Ridge near 001/018, +/-2 mi; 01/21/21, 1759 Wheeler Ridge-Tejon (Wheeler Ridge to Tecuya Jct) returned to service after replacing 19 poles &amp; ET-WD from 000/018 to 001/030 due to high winds; CAP 120448227</t>
  </si>
  <si>
    <t>INT-14415</t>
  </si>
  <si>
    <t>001/018</t>
  </si>
  <si>
    <t>000/018</t>
  </si>
  <si>
    <t>Relayed - 01/21/21, 1515 Merced #1-70kV relayed, did not test by design; on the trouble El Nido Biomass separated; weather clear; B-C fault 3.0 mi from Merced (SJVE EL Nido Jct &amp; Merced line section) near 002/016, +/-3 mi; 1926 Line cleared to repair ET-WD &amp; replace pole 002/016 &amp; damaged by 3rd party truck; 01/22/21, 0148 Merced #1 returned to service restoring El Nido Biomass; CAP 120454934</t>
  </si>
  <si>
    <t>INT-14425</t>
  </si>
  <si>
    <t>002/016</t>
  </si>
  <si>
    <t>Relayed - 01/25/21, 0208 Stanislaus-Melones SS-Manteca #1-115kV relayed, tested NG (coincident w/ relay on Stanislaus-Melones SS-Riverbank Jct SS); MOM Avena (CEMO=1,691); SUS Frogtown (CESO=6,144; CMIN=xxx,xxx); reports of heavy snow loading in area; B-C fault 4.5 mi from Stanislaus PH near 004/026, /-2 mi; 0336 Manteca to Frogtown manually tested OK restoring Avena &amp; Frogtown; 1019 to 1732 Stanislaus PH to Frogtown Jct cleared to repair 1 phase of ET-WD between towers 004/027-028; 1840 Line section returned to service; CAP 120475280</t>
  </si>
  <si>
    <t>INT-14432</t>
  </si>
  <si>
    <t>Relayed - 01/25/21, 0252 Almendra Jct-Nicolaus 60kV relayed, tested NG; SUS Barry (CESO=942; CMIN=xxx,xxx) &amp; Tudor (494; xxx,xxx); weather cloudy; A-G fault 5.38 mi from E-Nicolaus near 019/396, /-1 mi; 0256 Nicolaus to Tudor manually tested NG; 0353 T-Line reports center phase down between 019/397-398; 0425 Pease-Harter 60kV de-energized to facilitate switching to restore Barry &amp; Tudor; SUS Greenlead #2 (offline); 0435 Pease-Harter &amp; Almendra Jct-Nicolaus (Almendra Jct to Tudor) energized restoring Barry &amp; Tudor; 0533 to 1038 E-Nicolaus to Tudor cleared to replace ET-WD between poles 019/397-398; 1130 Line section returned to service</t>
  </si>
  <si>
    <t>INT-14433</t>
  </si>
  <si>
    <t>019/397</t>
  </si>
  <si>
    <t>LS</t>
  </si>
  <si>
    <t>Relayed - 01/26/21, 1222 Humboldt Bay-Rio Dell Jct 60kV relayed, tested NG; SUS Eel River (CESO=3,068; CMIN=xxx,xxx) &amp; Newberg (6,701; xxx,xxx); rain; A-B-C-G fault 5.5 mi from Humboldt Bay near 006/006, /-1 mi; SCADA control failure on Newburg switches; 1407 Rio Dell Jct to Newburg Jct manually tested OK restoring Newburg; 1432 Newburg to Eel River Jct &amp; Eel River Tap manually tested OK restoring Eel River; 2055 Humboldt Bay to Eel River JCT 3 phases ET-WD between 006/004-5; 01/27/21, 1316 Humboldt Bay-Rio Dell Jct returned to service</t>
  </si>
  <si>
    <t>INT-14443</t>
  </si>
  <si>
    <t>006/004</t>
  </si>
  <si>
    <t xml:space="preserve">Relayed - 01/26/21, 1842 Potter Valley-Willits 60kV relayed, tested NG; no customers interrupted; storm; A-B fault 3.78 mi from Willits toward Potter Valley PH near 009/005, /-1.0 mi; patrol found tree between 009/001-2 &amp; has been removed with no damage to equipment; 2138 Line manually tested NG from Potter Valley PH; patrol found ET-WD, poles down &amp; trees down at various locations; 01/31/21, 1948 Line returned to service after crew repaired/replaced poles &amp; restrung conductor at 6/2, 6/1, 6/0, 5/10, 5/5, 5/2, 4/9, 3/2, 3/1 &amp; 10/0 </t>
  </si>
  <si>
    <t>INT-14447</t>
  </si>
  <si>
    <t>Relayed - 01/26/21, 1844 Essex Jct-Orick 60kV relayed, tested NG to Orick; Essex Jct to Big Lagoon tested OK; SUS Orick (CESO=356; CMIN=xxx,xxx); MOM Big Lagoon (149) &amp; Trinidad (1,499); storm; A-B-C fault 22.7 mi from Essex Jct toward Orick near 020/004, /-1 mi; 2019 Essex Jct to Redwood Trails manually tested NG; MOM Big Lagoon (149) &amp; Trinidad (1,499); patrol found down pole at 020/008 w/ 3 phases of ET-WD between 020/007-9; 01/28/21, 1806 Big Lagoon to Orick returned to service after crew replaced NG pole 020/009 &amp; repaired down conductors between 020/009-010 restoring Orick</t>
  </si>
  <si>
    <t>INT-14451</t>
  </si>
  <si>
    <t>020/009</t>
  </si>
  <si>
    <t>Relayed - 01/26/21, 1856 Maple Creek-Hoopa relayed, tested NG after relaying, testing OK 12 mins earlier; Maple Creek to Russ Ranch manually tested OK; SUS Willow Creek (CESO=2,480; CMIN=xxx,xxx) &amp; Hoopa (2,044; xxx,xxx); MOM Russ Ranch (CEMO=2); storm; B-C fault 18.6 mi from Maple Creek toward Hoopa near 018/003, /-1 mi; due to increased weather activity, restoration via temp gen at Willow Creek &amp; Hoopa has been placed on hold until further notice; 01/27/21, 1852 Russ Ranch to Willow Creek returned to service after crew removed tree from line at pole 17/0 restoring Willow Creek; 01/28/21, 1742 Willow Creek to Hoopa returned to service after crew replaced ET-WD between 025/008 to 025/011, restoring Hoopa; line is in service &amp; normal</t>
  </si>
  <si>
    <t>INT-14452</t>
  </si>
  <si>
    <t>018/003</t>
  </si>
  <si>
    <t>025/008</t>
  </si>
  <si>
    <t>Relayed - 01/26/21, 1932 Laytonville-Willits 60kV relayed, tested NG; Laytonville-Covelo 60kV de-energized on the trouble; SUS Laytonville (CESO=239; CMIN=1,160,814) &amp; Covelo (1,370; xxx,xxx); storm, declared MED; multi-terminal line, C-A-G fault 19.4 mi from Willits toward Laytonville near 019/004 or 17.2 mi from Willits toward Laytonville near 017/003, /-3 mi; 01/29/21, 1725 Laytonville-Willits returned to service restoring Laytonville after crew repaired ET-WD between 005/006 &amp; 006/002 &amp; removed tree between 007/000 -1 due to storm; 1958 Laytonville-Covelo returned to service restoring Covelo after crew removed tree from conductor between 000/003-4</t>
  </si>
  <si>
    <t>INT-14454-1</t>
  </si>
  <si>
    <t>Relayed - 01/26/21, 2009 Garberville-Laytonville 60kV relayed, tested NG; SUS Kekawaka Cogen; storm, declared MED; C-G fault 12.4 mi from Garberville toward Laytonville near 050/005, /-2.0 mi; patrol reports poles 035/002 &amp; 032/007 down w/ ET-WD; 01/31/21, 2208 Garberville-Laytonville returned to service after crew replaced poles &amp; repaired down conductor at 035/002 &amp; 032/007, restoring Kekawaka Cogen; distribution under build (Laytonville 1101) also affected, see ILIS 21-0020047</t>
  </si>
  <si>
    <t>INT-14463</t>
  </si>
  <si>
    <t>050/005</t>
  </si>
  <si>
    <t>035/002</t>
  </si>
  <si>
    <t>Relayed - 01/26/21, 2217 Bridgeville-Garberville 60kV relayed, tested NG; SUS Fruitland (CESO=1,153; CMIN=xxx,xxx), Fort Seward (337; xxx,xxx), Garberville (3,583; xxx,xxx); storm; line sectionalized &amp; tested NG between Bridgeville &amp; Fruitland Jct; C-G fault 17 mi from Bridgeville toward Fruitland Jct near 017/000, +/-2 mi; 01/28/21, 1308 Bridgeville-Garberville returned to service restoring Fruitland after crew repaired ET-WD between poles 017/011 to 017/009; Fort Seward Tap remains isolated pending patrol; 1312 Garberville energized restoring Garberville; 1327 Garberville SVC returned to service; 1453 Fort Seward Tap returned to service restoring Fort Seward after patrol complete w/ no trouble found</t>
  </si>
  <si>
    <t>INT-14483</t>
  </si>
  <si>
    <t>017/000</t>
  </si>
  <si>
    <t>017/011</t>
  </si>
  <si>
    <t>Relayed - 01/26/21 2218 Del Monte-Viejo 60kV relayed, tested OK from Del Monte to Hatton Jct section; Hatton Jct to Viejo section tested NG; MOM Navy Lab &amp; Hatton (CEMO=4,335); storm; A-B-G fault 1.17 mi from Viejo near 005/138, +/-1.5 mi; partial line patrol found ET-WD between 06/146-147; due to storm/high winds in wooded area line patrol will continue as weather permits; 01/27/21, 0214 Del Monte to Hatton relayed, tested NG; SUS Hatton (actually Hatton 1101 &amp; 1102 already out due to previous tree failure in area) &amp; Navy Lab; B-C fault 1.3 mi from Del Monte near 001/029, +/-2 mi; 0221 Del Monte to Hatton manually tested OK after isolating Navy Lab Tap restoring Hatton; patrol found more ET-WD between poles 0/3-4 on Navy Lab Tap due to tree failure; 1501 Navy Lab Tap returned to service; 1647 Hatton Jct-Viejo returned to service, line normal; CAPs 120469156 &amp; 120469232</t>
  </si>
  <si>
    <t>INT-14484</t>
  </si>
  <si>
    <t>005/138</t>
  </si>
  <si>
    <t>000/003 (Navy Lab Tap)</t>
  </si>
  <si>
    <t>Relayed - 01/26/21, 2221 Elk Creek 60kV tap relayed, did not test; SUS Elk Creek (CESO=919; CMIN=xxx,xxx) &amp; Stoney Gorge (offline); storm; A-G fault 5.8 mi from Elk Creek Jct near 005/095, /-1 mi; 01/27/21, 1844 Elk Creek Tap returned to service after crew replaced broken pole 6/98 restoring Elk Creek &amp; Stoney Gorge; per CAP 120474164 "wire down also found at the span between 018/201-202 which occurred after circuit was de-energized"</t>
  </si>
  <si>
    <t>INT-14490</t>
  </si>
  <si>
    <t>018/201</t>
  </si>
  <si>
    <t>2/0-6/1,ACSR</t>
  </si>
  <si>
    <t>ETL.6380</t>
  </si>
  <si>
    <t>KONOCTI-MIDDLETOWN</t>
  </si>
  <si>
    <t>Relayed - 01/26/21, 2301 Konocti-Middletown 60kV relayed, tested NG; MOM Middletown (CEMO=4,607); storm; A-G fault 5.9 mi from Konocti toward Middletown near 028/003, /-1.0 mi; patrol found ET-WD between 027/007-8; 01/27/21, 1703 Line returned to service after crew repaired down conductor due to tree failure; also affected distribution under build Konocti 1102 (ILIS 21-0016561; SAP work order  notes "tree caused" (LCN-120470628)</t>
  </si>
  <si>
    <t>LCN-120470628</t>
  </si>
  <si>
    <t>INT-14491</t>
  </si>
  <si>
    <t>028/003</t>
  </si>
  <si>
    <t>027/007</t>
  </si>
  <si>
    <t>Relayed - 01/26/21, 2321 Stockton A-Weber #3-60kV relayed, tested NG; SUS E-Stockton (CESO=4,335; CMIN=xxx,xxx), West Lane (5,884; xxx,xxx), Oak Park (550; xxx,xxx) &amp; Sumiden; storm, declared MED; multi-terminal line, B-G fault 0.26 mi from Hazelton Jct toward North St Switch near pole A01/34 or 0.3 mi from Hazelton Jct toward E-Stockton near pole AB01/43 or 1.07 mi from Hazelton Jct toward Weber near pole 001/048, /-2 mi; 01/27/21, 0426 Stockton A to Hazelton Jct manually tested OK restoring E-Stockton, West Lane, Oak Park &amp; Sumiden after trouble isolated between Weber &amp; Hazelton Jct; 0446 to 1205 Hazelton Jct to Weber cleared to replace ET-WD &amp; NG insulator between poles 001/050-51 &amp; 002/052</t>
  </si>
  <si>
    <t>INT-14503</t>
  </si>
  <si>
    <t>001/048</t>
  </si>
  <si>
    <t>001/050</t>
  </si>
  <si>
    <t>Relayed - 01/27/21, 0024 Dixon-Vaca #2-60kV relayed, tested NG after having relayed, tested OK  last night at 2353; SUS Batavia, Maine Prairie &amp; Dixon (CESO=8,565; CMIN=xxx,xxx); storm, declared MED; 0243 Line manually tested OK; 0310 Dixon restored; 0825 to 1641 Cache Slough Tap cleared to close open jumper at pole B5/122 &amp; replace NG insulator at 5/127; also replaced ET-WD between poles 005/107-8 on Cache Slough Tap; 1814 Cache Slough Tap returned to service restoring Batavia &amp; Marine Prairie</t>
  </si>
  <si>
    <t>INT-14507</t>
  </si>
  <si>
    <t>003/068</t>
  </si>
  <si>
    <t>005/107 (Cache Slough Tap)</t>
  </si>
  <si>
    <t>Relayed - 01/27/21, 0542 Delta-Mtn Gate Jct (Delta to Antler) relayed, did not test by design; 0619 Mountain Gate Jct CB-12 forced out open-ending Mtn Gate Jct-Cascade 60kV due to single phasing condition on Antler 60/12kV BK-1; SUS Antler (CESO=565; CMIN=1,297,240); snow, declared MED; snow cat required delaying restoration efforts; A-B fault 0.5 mi from Delta Metering toward Antler near 000/012, +/-3 mi; 1511 Antler to Mtn Gate Jct cleared to repair 1 phase ET-WD between 008/115-116 caused by tree contact; 01/28/21, 1951 Delta-Mtn Gate Jct returned to service after crews repaired downed conductor between 008/115-116 &amp; between 014/185 &amp; 015/186A, restoring Antler</t>
  </si>
  <si>
    <t>INT-14551</t>
  </si>
  <si>
    <t>000/012</t>
  </si>
  <si>
    <t>008/115</t>
  </si>
  <si>
    <t>Relayed - 01/27/21, 1226 Kern-Kern Front 115kV relayed, tested NG; on the trouble Badger Creek Cogen, High Sierra Cogen, Double C Cogen &amp; Kern Front Cogen separated; SUS E &amp; B SW STA; rain; C-G fault 11 mi from Kern PP near pole 010/166, +/-1.5 mi; 1835 Line returned to service after repairing ET-WD between towers 009/143-144 restoring ET to Badger Creek Cogen, High Sierra Cogen, Double C Cogen, Kern Front Cogen &amp; E &amp; B SW STA</t>
  </si>
  <si>
    <t>INT-14540</t>
  </si>
  <si>
    <t>010/166</t>
  </si>
  <si>
    <t>009/143</t>
  </si>
  <si>
    <t>Forced - 01/27/21, 1438 Mtn Gate Jct-Cascade 60kV forced out due to reported ET-WD on ground across canyon from Mountain Gate Jct side; SUS Mountain Gate; storm, declared MED; 1700 Line cleared to effect repairs; 01/28/21, 1933 Line returned to service after repairing downed conductor between 000/001 &amp; 001/001A &amp; repairing wire sleeve at 000/002</t>
  </si>
  <si>
    <t>INT-14542</t>
  </si>
  <si>
    <t>Relayed - 01/28/21, 0809 Salt Springs-Tiger Creek 115kV relayed, tested NG; on the trouble Tiger Creek PH separated out of section; SUS KM Green, Salt Springs PH (offline) &amp; Salt Springs (CESO= 983; CMIN=3,396,265); storm, declared MED; 0941 Tiger Creek to KM Green manually tested NG; C-G high impedance fault, unable to determine fault location; patrol located tree in line; due to weather &amp; loss of daylight, work to establish clearance &amp; remove tree will resume during daylight tomorrow; 01/29, Tree has been removed; 2nd patrol found ET-WD between 004/043-44; T-line reports difficult to access area for repairs; 01/30/21, 1730 Salt Springs-Tiger Creek returned to service after crew repaired wire down between 004/043-44 restoring KM Green, Salt Springs PH &amp; Salt Springs</t>
  </si>
  <si>
    <t>INT-14553</t>
  </si>
  <si>
    <t>Relayed - 02/01/21, 0434 Dixon-Vaca #2-60kV relayed, tested NG; SUS Maine Prairie &amp; Davis-1107 under build that had transmission conductor wrapped around its 12kV (per ILIS 21-0020205, CESO=322; CMIN=109,332); weather clear; 0721 Dixon Jct to Dixon Canning isolated; 0722 Line manually tested OK, restoring Maine Prairie; multi-terminal line, B-G fault 3.7 mi from Cache Slough Jct toward Batavia near 003/080 or 4 mi from Dixon toward Dixon Canning SW-87 near 012/263, w/in 3 mi; 0805 to 1532 Dixon Jct to Dixon Canning cleared to repair one phase of ET-WD between poles 016/353-354.</t>
  </si>
  <si>
    <t>INT-14573</t>
  </si>
  <si>
    <t>012/263</t>
  </si>
  <si>
    <t>016/353</t>
  </si>
  <si>
    <t>Dixon</t>
  </si>
  <si>
    <t>Forced - 02/04/21, 1033 Middle Fork #1-60kV forced out after air patrol from yesterday's two relay events found 1 phase ET-WD between towers 000/017 &amp; 000/018 &amp; burned pole at tower 002/038; no customers interrupted; 02/05/21, 2253 Line returned to service after replacing pole &amp; repairing down conductor</t>
  </si>
  <si>
    <t>T21-004574</t>
  </si>
  <si>
    <t>000/017</t>
  </si>
  <si>
    <t>ETL.2850</t>
  </si>
  <si>
    <t>MOSS LANDING-GREEN VALLEY #1</t>
  </si>
  <si>
    <t>Relayed - 02/05/21, 2028 Moss Landing-Green Valley #1-115kV relayed, tested NG; no customers interrupted; weather clear; A-G fault 1.8 mi from Moss Landing near 002/013, +/-2 mi; patrol found ET-WD between 001/008-9; DOLAN RD-1101 in close proximity, crew waiting 'til a.m. light to assess damage; 02/06/21, 0050 to 1922 Line cleared to repair wire down due to gunshot conductor; CAP 120504769</t>
  </si>
  <si>
    <t>INT-14584</t>
  </si>
  <si>
    <t>002/013</t>
  </si>
  <si>
    <t xml:space="preserve">Relayed - 02/07/21, 0554 Caruthers-Lemoore NAS-Camden 70kV relayed, did not test; no customers interrupted; weather clear; 0559 line did not test; C-G fault 12.6 mi from Camden Jct near :050/001, +/-1 mi; patrol reports 1 phase ET-WD between pole :050/001-3; </t>
  </si>
  <si>
    <t>INT-14585</t>
  </si>
  <si>
    <t>:050/001</t>
  </si>
  <si>
    <t>ETL.8870</t>
  </si>
  <si>
    <t>KERN-KERN OIL-FAMOSO</t>
  </si>
  <si>
    <t>Relayed - 02/07/21, 1908 Kern-Kern Oil-Famoso 70kV relayed, tested NG due to car pole at A005/080 w/ ET-WD; Wasco-Famoso &amp; Semitropic-Wasco 70kV de-energized; SUS Cawelo B, McFarland (CESO=3,220; CMIN=648,768) &amp; Wasco (3,071; 569,951); weather clear; A-B-G fault 7.33 mi from Kern PP toward Cawelo near 006/084, +/-2 mi; 2129 Kern PP to Cawelo B Jct cleared; 2201 Semitropic-Wasco energized; 2202 Wasco restored; 2202 Wasco-Famoso energized; 2203 McFarland restored; 2204 Famoso to Cawelo B Jct energized restoring Cawelo B; 02/08/21, 1446 Kern-Kern Oil-Famoso returned to service; CAP 120505794</t>
  </si>
  <si>
    <t>INT-14589-1</t>
  </si>
  <si>
    <t>006/084</t>
  </si>
  <si>
    <t>A005/080</t>
  </si>
  <si>
    <t>Forced - 02/24/21, 1203 Elk Creek Jct CB-22 forced out due to single-phasing condition; SUS Stony Gorge PH (offline) &amp; Elk Creek (CESO=902; CMIN=455,510); windy; 1547 to 1754 Elk Creek to Stony Gorge section cleared for crew to repair ET-WD between poles 006/100-101; 1906 Elk Creek Tap returned to service restoring Stony Gorge &amp; Elk Creek; CAP 120575614</t>
  </si>
  <si>
    <t>INT-14615</t>
  </si>
  <si>
    <t>006/100</t>
  </si>
  <si>
    <t>Glenn</t>
  </si>
  <si>
    <t>Relayed - 03/10/21, 0352 Arco-Tulare Lake 70kV relayed, tested NG; Badger Hill&amp; Las Perillas cogens separated; SUS Lost Hills; MOM Tulare Lake (CEMO=715); rain; A-G fault 1.1 mi from Las Perillas Tap toward Tulare Lake near 005/090, +/-2 mi; 0612 Arco to Las Perillas manually tested OK restoring Lost Hills, Badger Hill &amp; Las Perillas; 0759 Lost Hills to Las Perillas forced out due to ET-WD between poles 001/029-030 (equip fail) &amp; burnt pole top at 006/105 which also had ET wire down; SUS Badger Hill (offline) &amp; Las Perillas (offline); 0835 Lost Hills to Tulare Lake cleared to make repairs; 1814 Arco-Tulare Lake (Lost Hills to Tulare Lake) returned to service, also repaired Las Perillas JCT SW-37 restoring Badger Hill &amp; Las Perillas; pole top burnt due to bird's nest at 12kV level, fire did not spread beyond pole; CAP 120627482</t>
  </si>
  <si>
    <t>INT-14647</t>
  </si>
  <si>
    <t>005/090</t>
  </si>
  <si>
    <t>001/029</t>
  </si>
  <si>
    <t>Relayed - 03/11/21, 0233 Burns-Lone Star #2-60kV relayed, tested NG; SUS Point Moretti (1101 under build also affected with distribution wire reported down) &amp; Crusher; rain; no SCADA visibility of area; electrician verified Burns CB-32 open in station w/ 2 operations; 0439 Lone Star JCT to Point Moretti manually tested OK restoring Point Moretti &amp; Crusher; A-G fault 2.2 mi from Burns near 002/048, +/-1 mi; 0824 to 1718 Burns to Lone Star JCT cleared to remove snow-laden tree from line &amp; repair 2 phases of ET-WD at pole 001/025; 1900 Line returned normal; CAP 120636414</t>
  </si>
  <si>
    <t>INT-14666</t>
  </si>
  <si>
    <t>001/025</t>
  </si>
  <si>
    <t xml:space="preserve">Relayed - 03/14/21, 1646 Drum-Grass Valley-Weimar 60kV relayed, tested NG; SUS Rollins PH (offline), Shady Glen, Cap Horn &amp; Bonnie Nook; weather clear; multi-terminal line, C-G fault 1.0 mi from Rollins JCT toward Grass Valley near B018/407 or 1.2 mi from Cape Horn JCT toward Bonnie Nook near 014/322, w/in 3 mi; 1705 Weimar to Colfax JCT manually tested NG; 1819 Drum PH to Bonnie Nook tested OK restoring Bonnie Nook; 1820 Bonnie Nook to Cape Horn manually tested OK restoring Cape Horn; 1826 Cape Horn to Grass Valley manually tested OK restoring Shady Glen &amp; Rollins PH; 1839 Rollins PH paralleled; 2025 Colfax JCT to Weimar cleared to repair ET-WD &amp; damaged pole 015/359 caused by tree in line; 03/15/21, 0833 Line returned to service; VM reports dead Black Oak (~50' tall x 17 in dbh) uprooted 90' uphill from 60kV wasn't tall enough to strike adjacent lines; instead it struck healthy green Douglas Fir (~65' tall x 10 inch dbh) which broke &amp; subsequently fell into 60kV </t>
  </si>
  <si>
    <t>INT-14669</t>
  </si>
  <si>
    <t>014/322</t>
  </si>
  <si>
    <t>015/359</t>
  </si>
  <si>
    <t>Relayed - 03/15/21, 1120 Kilarc-Cedar Creek 60kV relayed, did not test; SUS Clover Creek (offline) &amp; Kilarc PH (offline); snow; 1132 Line manually tested NG; multi-terminal line, B-G fault 3.8 mi from Clover Creek Tap toward Cedar Creek near 009/210 or down Clover Creek Tap, 3rd party/no tower information, /-3 mi; 1937 Line returned to service after crew repaired ET-WD between 005/120-121 restoring Clover Creek &amp; Kilarc PH; CAP 120645394</t>
  </si>
  <si>
    <t>INT-14677</t>
  </si>
  <si>
    <t>009/210</t>
  </si>
  <si>
    <t>005/120</t>
  </si>
  <si>
    <t>Relayed - 03/19/21, 1224 Taft-Cuyama #2-70kV relayed, tested NG; on the trouble Taft-Cuyama #1 (Cuyama to Cuyama PV) de-energized; SUS Cuyama (CESO=834; CMin=xxx,xxx) &amp; Cuyama PV (offline); weather clear; A-G fault 10.4 mi from Taft near 010/091, +/-2 mi; patrol found 2 spans of ET-WD on a remote area; 03/20/21, 1529 Taft-Cuyama #2 returned to service after crew repaired/replaced center phase downed conductor between structures 011/096-097</t>
  </si>
  <si>
    <t>INT-14693-1</t>
  </si>
  <si>
    <t>010/091</t>
  </si>
  <si>
    <t>011/096</t>
  </si>
  <si>
    <t>Relayed - 03/24/21, 0346 Caruthers-Lemoore NAS-Camden 70kV relayed, tested NG; no customers interrupted; weather clear; multi-terminal line, C-G fault 4.2 mi from Camden JCT toward Lemoore NAS near :048/002 or 3.9 mi from Camden JCT towards Camden near 015/013, +/-1 mi; 0507 Camden JCT to Lemoore NAS JCT isolated due to report of downed conductors; 0509 Caruthers to Camden manually tested OK; 0623 to 1118 Camden JCT to Lemoore NAS JCT cleared to repair 1 phase of 1/0 Cu ET-WD between :049/003-005 that broke at the flower at the tie wire; crew repaired wire, installed dampeners at :049/004 &amp; reframed pole top to a T-1 via LC 120683117; CAP 120685289  INT-14705</t>
  </si>
  <si>
    <t>INT-14705</t>
  </si>
  <si>
    <t>:048/002</t>
  </si>
  <si>
    <t>:049/003</t>
  </si>
  <si>
    <t>Forced - 03/26/21, 1436 Watsonville-Salinas 60kV (Brigatano JCT to Lagunitas JCT) forced out to repair 1 phase ET-WD between 000/001-002 on Lagunitas Tap; no customers interrupted; 03/27/21, 0357 Line returned to service; CAP 120702562</t>
  </si>
  <si>
    <t>T21-007297</t>
  </si>
  <si>
    <t>Relayed - 03/27/21, 0315 Stanislaus-Manteca #2-115kV relayed, tested NG; no customers interrupted; weather clear; C-G fault 13 mi from Stanislaus near tower 012/076, /-5 mi; 0840 Manteca to Riverbank JCT manually tested OK; 0900 to 1756 Stanislaus to Riverbank JCT cleared to repair 1 phase of ET-WD between towers 015/088-089; 1831 Line normal</t>
  </si>
  <si>
    <t>INT-14708</t>
  </si>
  <si>
    <t>012/076</t>
  </si>
  <si>
    <t>Relayed - 03/29/21, 1440 Bridgeville-Garberville 60kV relayed, tested NG; on the trouble Kekawaka Cogen separated out of section; 1443 Garberville-Fruitland Jct manually tested OK; MOM Fruitland (CEMO=1,155) &amp; Fort Seward (337); weather clear; A-B-C fault 17.9 mi from Bridgeville near 017/010, /-0.2 mi; 1744 Bridgeville-Fruitland Jct cleared to replace down conductors caused by downed tree; 03/30/21, 0649 Bridgeville to Fruitland tested OK; Fruitland SW-67 failed to close properly, personnel on site inspecting switch; 0732 Bridgeville-Garberville returned to service restoring Fruitland &amp; Fort Seward; crew repaired structures, replaced insulators &amp; restrung ET-WD at 018/000, 017/011, 017/010 &amp; 017/009; 0736 Garberville returned to service; 0740 Garberville SVC returned to service</t>
  </si>
  <si>
    <t>INT-14718</t>
  </si>
  <si>
    <t>017/009</t>
  </si>
  <si>
    <t>Relayed - 04/01/21, 0334 Herdlyn-Balfour 60kV relayed, tested NG; SUS Westside, Middle River (CESO=230; CMin=30,360) &amp; McDonald Island; weather clear, area has minimal SCADA visibility; 0544 Balfour to Middle River manually tested OK from alt source restoring McDonald Island &amp; Middle River; 2253 Herdlyn-Balfour returned to service after crews replaced pole 000/002 damaged by car &amp; 2 spans of ET-WD; ET restored to Westside</t>
  </si>
  <si>
    <t>INT-14730</t>
  </si>
  <si>
    <t>Relayed - 04/08/21, 0959 Pease-Harter 60kV relayed, tested NG &amp; Pease #3-115/12kV transformer relayed, did not test by design; SUS Greenleaf 2 (offline) &amp; Pease #3 xfmr (CESO=3,010; CMin= 636,086); weather clear; multi-terminal line, A-B-C-G fault 1.2 mi from Yuba City JCT toward Almendra Jct near A002/064 or 0.6 mi from Harter Tap toward Greenleaf #2 on Greenleaf #2 tap near 000/014, /-2 mi; 1219 Pease #3 transformer manually tested OK, N-DCC given OK to restore load; 1232 Pease to Yuba City JCT manually tested OK restoring Greenleaf #2; 1220 Yuba City JCT to Almendra JCT to Barry cleared to replace car damaged Almendra JCT SW-3 &amp; poles 000/001 &amp; A003/070 &amp; 3 phases ET-WD between same poles; 04/09/21, 0529 Pease-Harter returned to service; CAP 120766835</t>
  </si>
  <si>
    <t>INT-14740</t>
  </si>
  <si>
    <t>A002/064</t>
  </si>
  <si>
    <t>A003/070</t>
  </si>
  <si>
    <t>Relayed - 05/07/21, 0342 Merced #1-70kV relayed, tested NG; on the trouble El Nido Cogen separated; weather clear; CHP reporting NG pole &amp; wire down at 007/008 (South Route 59 &amp; E-Lincoln Rd); B-C-G fault 7.1 mi from Merced near 007/004, +/-3 mi; 0536 Merced to Poso JCT cleared to replace pole 007/008 &amp; repair ET-WD between 007/008-9 damaged by car; 1556 Line returned to service restoring El Nido Cogen (offline); CAP 120990274</t>
  </si>
  <si>
    <t>INT-14798</t>
  </si>
  <si>
    <t>Relayed - 05/08/21, 0929 Elk Creek 60kV Tap relayed, did not test due to automatic reclosing disabled for wildfire risk mitigation; on the trouble Stony Gorge separated; SUS Elk Creek (CEO=902; CMin=421,234); windy; A-G fault 6.4 mi from Elk Creek JCT near 006/099, /-3 mi; 1707 Elk Creek Tap returned to service restoring Elk Creek &amp; Stony Gorge repaired one phase ET-WD between 006/099-100; wire came apart at a splice; no ignition; CAP 120990343</t>
  </si>
  <si>
    <t>INT-14801</t>
  </si>
  <si>
    <t>006/099</t>
  </si>
  <si>
    <t>Relayed - 05/21/21, 1642 Butte-Sycamore Creek 115kV relayed, tested NG; 1646 Butte-Nord manually tested OK; MOM Nord (CEMO=7,694); weather clear; C-G fault 14.2 mi from Butte near 014/292, /-1 mi; 05/22/21, 0852 Line (Sycamore Creek to Nord) returned to service after crew replaced NG poles 14/301, 14/302, 14/303 damaged by wind; ET wire down on ground per CAP 121386157; T21-010218</t>
  </si>
  <si>
    <t>INT-14839</t>
  </si>
  <si>
    <t>014/292</t>
  </si>
  <si>
    <t>014/302</t>
  </si>
  <si>
    <t>ETL.7680</t>
  </si>
  <si>
    <t>NICOLAUS-CATLETT JCT</t>
  </si>
  <si>
    <t>Ext Cont-foreign object</t>
  </si>
  <si>
    <t>Relayed - 06/25/21, 1711 Nicolaus-Catlett Jct 60kV relayed, tested NG; SUS Catlett (CESO=276; CMIN=80,647); weather clear; report of fire in vicinity of line; C-A-G fault 15.4 mi from E-Nicolaus near 065/478, /-3 mi (high impedance); personnel in Catlett report station equipment OK for service, no trouble found; Union Pacific contacted concerning ET-WD on adjacent tracks; 2036 to 2305 Nicolaus to Catlett cleared to repair open jumper &amp; replace shoe at 000/017, restoring Catlett; 2116 Catlett to Catlett Jct cleared to replace towers 065/479 &amp; 065/478 (LAT: 38.847664; LONG: -121.511104) due to farm equipment contact; 06/27/21, 1608 Line returned to service; CAP 121619699</t>
  </si>
  <si>
    <t>INT-14934</t>
  </si>
  <si>
    <t>065/478</t>
  </si>
  <si>
    <t>065/479</t>
  </si>
  <si>
    <t>Sutter</t>
  </si>
  <si>
    <t>X</t>
  </si>
  <si>
    <t>Forced - 08/04/21, 1920 Trinity-Maple Creek 60kV (tier 2/3) de-energized per CAL FIRE request due to Monument Fire; SUS Big Bar, Grouse Creek, Hyampom &amp; Big Creek; 08/12/21, 2012 Trinity-Maple Creek (Maple Creek to Hyampom Jct) energized following release by US Forest Service &amp; 100% patrol of section, no trouble found; 2158 Hyampom Tap energized following 100% patrol, no trouble found, restoring ET to Grouse Creek, Big Creek &amp; Hyampom; 08/27/21, 0001 Hyampom Jct to Big Bar returned to service after crew replaced structures 017/003, 017/006, 018/003, 020/005, 020/007 &amp; 020/008 &amp; replaced insulators at 018/008; 09/24/21, 1837 Trinity-Big Bar JCT returned to service after crew replaced 13/5, 15/0, 15/1, 15/5,  15/8, 16/4, 17/3, 17/6, 18/3, 20/5, 20/7, 20/8, NG insulators at 15/7, 16/0, 16/1, 16/5, 16/7, 16/10 &amp; 18/8 damaged by the Monument Fire; full line patrol completed, no trouble found</t>
  </si>
  <si>
    <t>T21-014294</t>
  </si>
  <si>
    <t>017/006</t>
  </si>
  <si>
    <t>ETL.7320</t>
  </si>
  <si>
    <t>KING CITY-COBURN #1</t>
  </si>
  <si>
    <t>Relayed - 08/05/21, 1019 King City-Coburn #1-60kV relayed, did not test, auto-reclose c/out for wildfire risk mitigation; on the trouble Soledad #3-60kV de-energized; SUS Jolon, Los Ositos &amp; Soledad Energy; weather clear; Jolon 60kV tap ONLY is tier 2/3 HFTD &amp; also in R4 FIA; 1038 Jolon Jct SW-55 manually opened via SCADA; A-B-C fault 7.34 mi from Coburn near A011/183, +/-1 mi; 1125 King City to Los Ositos manually tested OK after isolating pole fire at A11/183, both T&amp;D wire down across HWY 101 &amp; Jolon tap restoring Los Ositos; 1326 Jolon tap manually tested OK, restoring ET to Jolon; 1402 Soledad #3 energized restoring Soledad Energy; 1543 Los Ositos to Soledad Jct cleared to replace pole A11/183; 08/06/21, 1633 Los Ositos to Soledad JCT returned to service after crew replaced pole A11/183 damaged by pole fire; CAP 121852674</t>
  </si>
  <si>
    <t>INT-15025</t>
  </si>
  <si>
    <t>A011/183</t>
  </si>
  <si>
    <t>A11/183</t>
  </si>
  <si>
    <t>Relayed - 08/26/21, 0508 Salinas-Firestone #1-60kV relayed, tested NG; MOM Buena Vista (CEMO=1,541); SUS Fresh Express; weather clear; Distribution T-man reports car pole at 004/121 on Firestone to Nestle JCT SW-69 section between Abbot Street &amp; HWY 101 SW of Harris Road in Salinas &amp; reports driver in car with emergency personnel on-site; no report of injuries; 0626 Salinas to Nestle JCT manually tested OK restoring Fresh Express; A-B-C fault 1.24 mi from Firestone near 004/118, +/-1.0 mi; field personnel report downed pole 004/121 &amp; (2) phases of ET-WD, both directions from pole; Lat: 36.63740, Long: -121.60165; non-HFTD; division-Central Coast; county-Monterey; 2140 Salinas-Firestone #1 returned to service after crews repaired &amp; transferred wire down to new structure set between 004/120-121; CAP 121960735</t>
  </si>
  <si>
    <t>INT-15061</t>
  </si>
  <si>
    <t>004/118</t>
  </si>
  <si>
    <t>004/121</t>
  </si>
  <si>
    <t>ETL.2390</t>
  </si>
  <si>
    <t>MELONES-CURTIS</t>
  </si>
  <si>
    <t>Relayed - 08/26/21, 1340 Melones-Curtis 115kV (tier 2/3) relayed, did not test, auto reclose c/out for wildfire risk mitigation; Stanislaus-Melones SW STA -Manteca #1-115kV open-ended at Manteca out of section, Mi-Wuk-Curtis &amp; Donnells-Mi-Wuk de-energized; SUS Peoria, Pacific Ultra Power, SPI Chinese STA, Curtis, SPI Sonora, Mi-Wuk, Spring Gap PH, Sand Bar PH (offline), Beardsley PH (offline) &amp; Donnells PH (offline); weather clear; A-B-C fault 10.8 mi from Curtis near 000/002 or 12.4 mi from Curtis near 001/001 or 11.12 mi from Curtis near 000/004, +/-3 mi; 1345 "Stan-Man #1" normal; 1449 Racetrack Tap isolated; 1502 Melones-Curtis manually tested OK restoring Peoria, Pacific Ultra Power &amp; SPI Chinese STA; 1511 Curtis restored; 1512 Mi-Wuk-Curtis energized restoring SPI Sonora; 1516 Mi-Wuk restored; 1517 Donnells-Mi-Wuk energized restoring Spring Gap, Spring Gap PH, Sand Bar PH, Beardsley PH &amp; Donnells PH; 1751 Racetrack tap cleared to repair ET-WD near 002/001; Washington Fire in area; 09/01/21, 1714 Racetrack tap returned to service</t>
  </si>
  <si>
    <t>INT-15062-1</t>
  </si>
  <si>
    <t xml:space="preserve">003/051 </t>
  </si>
  <si>
    <t>002/001</t>
  </si>
  <si>
    <t>Relayed - 09/05/21, 0707 Ravenswood-Bair #2-115kV relayed, tested NG; SUS CEMEX &amp; Shredder; weather clear; multi-terminal line, C-G fault 0.68 mi from Bair near 006/041 or from Bair toward Shredder/ RMC Lonestar near 001/010A, /-2.5 mi; patrol found CEMEX SW-145 flashed over; 1201 line manually tested NG to open CEMEX SW-145; patrol to resume once TLine arranges a boat; 1257 Ravenswood to Bair Jct manually tested NG; 1320 Shredder to Bair manually tested OK restoring CEMEX &amp; Shredder; air patrol to continue on Ravenswood to Bair Jct section; B-C-G fault 3.25 mi from Ravenswood near 003/022; 2231 Ravenswood to Bair Jct cleared to repair ET-WD between 003/026-027 (Lat: 37.52066, Long: -122.19817; non-HFTD; Peninsula division; San Mateo county; 4/0-7,CU); 09/06/21, 1915 line returned to service; CAP 122004349</t>
  </si>
  <si>
    <t>INT-15091</t>
  </si>
  <si>
    <t>003/027</t>
  </si>
  <si>
    <t>ETL.3600</t>
  </si>
  <si>
    <t>SANGER-MALAGA</t>
  </si>
  <si>
    <t>Relayed - 09/09/21, 2217 Sanger-Malaga 115kV relayed, did not test by design; no customers interrupted; lightning; line is not in a tier 2/3 HFTD; A-B-C 2.0 mi from Sanger near 001/012, +/-1.0 mi; Field reports pole 001/013 broken off w/ wires on ground across railroad tracks; 09/10/21, 0251 to 1134 Sanger-Malaga 115kV line cleared; crew working on Kerckhoff-Clovis-Sanger #1 will transition to this line when complete with first line; Railroad operator has been contacted due to ET-WD which are not physically on tracks, but need to be cleared prior to allowing train traffic; T-Men went to the hazard and found pole fire cause by lightning at pole 001/013….. ET-WD on ground but not broke; crew replacing pole on LC 122022220; CAP 122031028</t>
  </si>
  <si>
    <t>INT-15109</t>
  </si>
  <si>
    <t>ETL.3370</t>
  </si>
  <si>
    <t>RAVENSWOOD-AMES #2</t>
  </si>
  <si>
    <t>Ext Cont-aircraft</t>
  </si>
  <si>
    <t>Relayed - 09/13/21, 1350 Ravenwood-Ames #2-115kV relayed, did not test (simultaneously w/ Cooley Landing-Los Altos 60kV), scheduled non-test in place; no customers interrupted; weather clear; A-B-G fault 2.8 mi from Ravenswood near 002/019, +/-0.5 mi; 1659 Line cleared to repair ET-WD between 003/021 &amp; 002/020 due to aircraft contact, which also contacted #1 circuit which was de-energized for a scheduled clearance; both 115kV lines fell to drape over the Cooley Landing-Los Altos 60kV, which simultaneously relayed &amp; tested NG; 09/14/21, 2101 Ravenswood-Ames #2 returned to service; CAP 122045905</t>
  </si>
  <si>
    <t>INT-15139</t>
  </si>
  <si>
    <t>002/019</t>
  </si>
  <si>
    <t>003/021</t>
  </si>
  <si>
    <t>Forced - 07/24/21, 2150 Caribou -Westwood 60kV (Caribou-Big Meadows) forced out due to threat of Dixie fire; SUS Big Meadows (CEMO=3,484; CMIN=38,324); MOM Crescent Mills (887), Spanish Creek (922), Hamilton Branch (2,390), Chester (1,660), Collins Pines &amp; Hamilton Branch PH; stations transferred off the Caribou Island to the Pit source at 2152; no ETOR; 09/17/21, 1953 Caribou-Westwood (Caribou to Big Meadows) returned to service after crew replaced 54 poles (000/013ABC, 001/026, 002/046 thu 002/051, 002/053 thru 002/057, 003/058 thru 003/062, 003/063, 003/066, 003/068, 004/081, 004/085ABC, 004/088 thru 004/091, 004/092ABC, 004/093ABC, 004/094, 005/095ABC, 005/096, 005/097, 005/098ABC, 005/103, 003/104, 003/105ABC, 005/110ABC &amp; 006/127) damaged by Dixie Fire; Caribou-Westwood &amp; Hat Creek #1-Westwood are normal; from trouble 07/24/21 at 2152</t>
  </si>
  <si>
    <t>T21-008315</t>
  </si>
  <si>
    <t>002/049 (multiple locations tho)</t>
  </si>
  <si>
    <t>Relayed - 09/21/21, 1938 Potter Valley-Willits 60kV (tier 2/3) relayed, did not test, auto reclosers c/out for wildfire risk mitigation; no customers interrupted; weather clear; A-G fault 6.4 mi from Willits near 006/006, +/-2 mi; ET-WD between poles 004/008-009; no ETOR due to remote area &amp; equipment needed to access; 09/22/21, 0532 to 1514 line cleared to replace downed conductor; could be linked to previous outage on JAN 26, 2021 where multiple tree failures occurred and required 10 structures to be replaced and re-strung, including pole 4/9; CAP 122094404</t>
  </si>
  <si>
    <t>INT-15151</t>
  </si>
  <si>
    <t>004/008</t>
  </si>
  <si>
    <t>Relayed - 10/13/21, 0053 Essex Jct-Arcata-Fairhaven 60kV relayed, tested NG; on the trouble Essex Jct-Orick 60kV de-energized; SUS Orick, Trinidad, Blue Lake, Trinity River Timber, Redwood Power (offline) &amp; Blue Chip Milling; weather clear; 0104 Essex Jct to Arcata to Fairhaven section manually tested OK energizing Essex Jct-Orick &amp; restoring Orick &amp; Trinidad; A-B-C fault 1 mi from Blue Lake near 002/007, /-1 mi; 0445 to 1648 Essex Jct to Blue Lake cleared to replace avian damaged pole 0/1 &amp; re-hang 3 phases of ET-WD; 1753 Line returned normal restoring remaining customers; CAP 122206548</t>
  </si>
  <si>
    <t>INT-15198-1</t>
  </si>
  <si>
    <t>000/001 (Ultra Power tap)</t>
  </si>
  <si>
    <t>Relayed - 10/19/21, 2048 Essex Jct-Orick 60kV relayed, tested NG; Essex Jct to Big Lagoon tested OK; SUS Orick (CESO=320; CMIN=427,608); MOM Trinidad (CEMO=1,365); rain; B-C (evolved to A-B-C) fault 5.3mi from BIG LAGOON toward ORICK near 025/001, +/-2 mi; customers at Orick out for duration of repairs; 10/20/21, 0437 to 1850 Essex Jct to Big Lagoon cleared to replace insulators &amp; 3 phases of ET-WD at pole 024/003 due to tree failure; CAP 122236853</t>
  </si>
  <si>
    <t>INT-15214</t>
  </si>
  <si>
    <t>025/001</t>
  </si>
  <si>
    <t>024/003</t>
  </si>
  <si>
    <t>Relayed - 10/24/21, 0352 Essex Jct-Arcata-Fairhaven 60kV relayed, tested NG &amp; Essex Jct-Orick 60kV de-energized; wind, rain, declared MED; SUS Orick (CESO=356; CMIN=xxx,xxx), Trinidad (1,499; xxx,xxx), Blue Lake (1,979; xxx,xxx), Trinity River Timber, Redwood Power (offline) &amp; Blue Chip Milling; wind, rain; 0357 Line manually tested NG to open Essex Jct SW-19; A-G fault 9.1 mi from Fairhaven near 0/4, /-5 mi; 0610 Arcata &amp; Fairhaven restored; 0843 Section between Janes Creek Tap &amp; Essex Jct tested OK; Essex Jct CB-52 closed restoring Essex Jct-Orick &amp; Trinidad; 0847 Blue Lake Tap restored restoring Blue Lake, Trinity River Timber &amp; Blue Chip Milling; Trinidad SW-69 found to be incorrectly open since trouble began at 0352; 1025 Trinidad SW-69 closed restoring Orick; 0903 to 1853 Arcata Jct to Janes Creek cleared to repair ET-WD between ;1/1 to ;1/2</t>
  </si>
  <si>
    <t>INT-15233</t>
  </si>
  <si>
    <t>;001/001</t>
  </si>
  <si>
    <t>Relayed - 10/24/21, 0504 Ignacio-Alto-Sausalito #1-60kV (tier 2/3) relayed, did not test, auto reclosing c/out for wildfire risk mitigation; no customers interrupted; winds (reported gusts to 80 mph), rain; A-C fault 3.3 mi from ALTO toward SAUSALITO near 015/104 or 6.25 mi from Alto toward Ignacio near 006/049, +/-3 mi; 1031 Alto Jct to Sausalito cleared to repair bottom 2 phases wrapped around each other between 015/107-108; 1543 Ignacio to Alto returned to service; 10/25/21, 1319 Ignacio-Alto-Sausalito #1 returned to service after crew repaired ET-WD between 015/108-108A; from trouble on 10/24/21 at 0413</t>
  </si>
  <si>
    <t>INT-15239</t>
  </si>
  <si>
    <t>015/104</t>
  </si>
  <si>
    <t>015/108</t>
  </si>
  <si>
    <t>ETL.8210</t>
  </si>
  <si>
    <t>VALLEY SPRINGS #1</t>
  </si>
  <si>
    <t xml:space="preserve">Forced - 10/24/21, 2307 (aware time) Valley Springs #1-60kV (Valley Springs to North Branch) forced out due to ET-WD between A001/033-034; no customers interrupted; #1 solid Cu conductor on an unloaded tap fell away from Valley Springs source (fell away from the king pin of pole A001/033 towards pole A001/34), so no relay action expected; per ILIS 21-0136505 NORTH BRANCH-1101 relayed ~7 hrs earlier at 1542 (CESO=1,301; CMIN= 433,846); 10/25/21, 1650 Valley Springs #1 returned to service; CAP 122258838 </t>
  </si>
  <si>
    <t>T21-017904</t>
  </si>
  <si>
    <t>A001/033</t>
  </si>
  <si>
    <t>Relayed - 11/08/21, 1938 Potter Valley-Willits 60kV (tier 2/3) relayed, tested NG; no customers interrupted; storm; B-C fault 4.1 mi from Willits near 009/001, +/-1 mi; patrol finds 2 spans ET-WD between poles 008/009 &amp; 009/000; 11/09/21, 1730 Line returned to service; tree down</t>
  </si>
  <si>
    <t>INT-15311</t>
  </si>
  <si>
    <t>009/001</t>
  </si>
  <si>
    <t>Relayed - 11/09/21, 0814 Rio Dell JCT-Bridgeville 60kV relayed, tested NG; 0819 Rio Dell JCT to Carlotta manually tested OK; MOM Carlotta (CEMO=1,121) &amp; Humboldt Redwood; rain; A-B-C fault 4.6 mi from Bridgeville near 036/001, /-2 mi; 1200 Bridgeville to Carlotta cleared to repair 3 phases of ET-WD between poles 035/012 to 036/000 &amp; 36/0 to 036/001; caused by tree contact at pole 036/000; 11/10/21, 2021 Line returned to service</t>
  </si>
  <si>
    <t>INT-15313</t>
  </si>
  <si>
    <t>036/001</t>
  </si>
  <si>
    <t>035/012</t>
  </si>
  <si>
    <t>Relayed - 11/10/21, 1552 Soledad #1-60kV relayed, tested NG; SUS Gonzales (CESO=2,491; CMIN=56451,xxx); weather clear; 1604 Gonzales restored via alt source; A-B-G fault 3 mi from Gonzales toward Chualar near 011/220, +/-1 mi; 1736 Soledad to Gonzales manually tested OK after isolating car pole damage; Gonzales returned to its normal source; 11/11/21, 0018 Line returned to service, crew replaced pole 011/211; ET-WD per CAP 122363642</t>
  </si>
  <si>
    <t>INT-15317</t>
  </si>
  <si>
    <t>011/220</t>
  </si>
  <si>
    <t>011/211</t>
  </si>
  <si>
    <t>ETL.3660</t>
  </si>
  <si>
    <t>SHAFTER-RIO BRAVO</t>
  </si>
  <si>
    <t>Relayed - 12/05/21, 2305 Shafter-Rio Bravo 115kV relayed, tested NG; no customers interrupted; weather clear; A-B-C fault 6.15 mi from Shafter toward Rio Bravo near 006/061, +/-1.0 mi;car hit lattice tower 006/062 &amp; knocked it over w/ ET-WD; 12/06/21, 1227 line returned to service after crew replaced NG tower 006/062 w/ temp wood structure</t>
  </si>
  <si>
    <t>INT-15383</t>
  </si>
  <si>
    <t>006/061</t>
  </si>
  <si>
    <t>006/062</t>
  </si>
  <si>
    <t>Relayed - 12/13/21, 2003 (aware time=2011 due to SCADA communication failure) Hamilton Branch-Chester 60kV (tier 2/3) out of service; SUS Chester (CESO=1,659; CMIN=xxx,xxx) &amp; Collins Pine; heavy snow, storm, MED; B-G fault 10.6 mi from Hamilton Branch near 010/218 (Using event file from Caribou CB-62), /-2 mi; ET-WD found between 006/147-148; 12/14/21, 2124 Ham Branch-Chester returned to service after crew repaired wire down between between structures 6/147 &amp; 6/148  &amp; 1 phase hanging between poles 000/024-025 restoring ET to Collins Pine &amp; Chester</t>
  </si>
  <si>
    <t>INT-15413</t>
  </si>
  <si>
    <t>010/218</t>
  </si>
  <si>
    <t>006/147</t>
  </si>
  <si>
    <t>Relayed - 12/14/21, 1251 Reedley-Orosi 70kV relayed, did not test, auto reclosers c/out for wildfire risk mitigation; SUS Sand Creek (CESO=1,683; CMIN=xxx,xxx) &amp; Dunlap (1,640; xxx,xxx); rain, MED; 1255 Line manually tested NG from Orosi; 1258 manually tested NG from Reedley; B-G fault 5.3 mi from Sand Creek toward Dunlap near 013/001, +/-2.0 mi; 1551 line manually tested OK restoring Sand Creek after Dunlap tap isolated; ET-WD between poles 015/005-006 on Dunlap Tap; 12/15/21, 0045 Dunlap Tap returned to service restoring Dunlap; CAP 122488747</t>
  </si>
  <si>
    <t>INT-15445</t>
  </si>
  <si>
    <t>013/001</t>
  </si>
  <si>
    <t>015/005 (Dunlap Tap)</t>
  </si>
  <si>
    <t>Relayed - 12/15/21, 1253 Spaulding-Summit 60kV (tier 2/3) relayed, tested NG; SUS Cisco Grove &amp; Tamarack (CESO=578; CMIN=xxx,xxx); snow, MED; B-C fault 6.4 mi from Spaulding toward Summit near 006/227, w/in 2 mi; 1348 Spaulding to Tamarack JCT manually tested NG; 1637 Tamarack JCT to Summit energized from NV Energy restoring Tamarack; 12/16/21, 1043 to 1634 Cisco Grove tap cleared to repair 2 phases of ET-WD between poles 000/005-006 &amp; remove obstruction from pole 000/008; 1049 Spaulding-Tamarack manually tested OK; 1204 Tamarack &amp; Summit returned to PG&amp;E source</t>
  </si>
  <si>
    <t>INT-15459</t>
  </si>
  <si>
    <t>006/227</t>
  </si>
  <si>
    <t>000/005 (Cisco Grove Tap)</t>
  </si>
  <si>
    <t>Relayed - 12/15/21, 1328 Bridgeville-Cottonwood 115kV relayed, tested NG; SUS Low Gap, Wildwood &amp; Forest Glen (TPUD); snow, MED; 1349 Cottonwood to Forest Glen tested OK restoring Wildwood; 1433 Bridgeville to Low Gap tested OK restoring Low Gap; B-G fault 0 mi from Forest Glen near 058/426, /-2 mi; 12/16/21, 1242 Low Gap to Forest Glen manually tested NG after 2 trees removed between 060/436-437; B-G fault 1.8 mi from Low Gap near 065/473, +/-3 mi; 1459 Low Gap to Forest Glen tested NG after patrol removed tree from conductor near 063/460C; B-G fault 1.8 mi from Low Gap near 065/473, +/-5 mi; 12/18/21, 1825 Bridgeville-Cottonwood returned to service, tree removed from 061/460C &amp; ET-WD repaired between 061/444-445</t>
  </si>
  <si>
    <t>INT-15460</t>
  </si>
  <si>
    <t>058/426</t>
  </si>
  <si>
    <t>061/444</t>
  </si>
  <si>
    <t>Relayed - 12/15/21, 1939 Caribou #2-60kV (Caribou to Elizabeth Town JCT) relayed, tested NG; no customers interrupted; snow, MED; multi-terminal line, B-G fault 2.1 mi from Grays Flat toward Elizabeth Town Jct near :002/000 or 1.5 mi from Grays Flat toward Spanish Creek near 019/491, +/-3 mi; 12/17/21, 1954 Caribou #2-60kV (Caribou to Spanish Creek) manually tested NG after crew removed a downed tree between 19/496-498, &amp; reframed structures; 12/18/21, 1648 Caribou to Spanish Creek returned to service after crew removed 2 trees from conductor between 019/496-498 &amp; repaired ET-WD between poles 007/002-003, restoring ET to Grays Flat &amp; Spanish Creek; 1702 ET restored to Gansner</t>
  </si>
  <si>
    <t>INT-15467</t>
  </si>
  <si>
    <t>:002/000</t>
  </si>
  <si>
    <t>ETL.7190</t>
  </si>
  <si>
    <t>JEFFERSON-HILLSDALE JCT</t>
  </si>
  <si>
    <t>Relayed - 12/25/21, 0038 Jefferson-Hillsdale Jct 60kV relayed, tested NG; on the trouble Hillsdale Jct-Half Moon Bay 60kV de-energized &amp; Ox Mtn Cogen separated; SUS Watershed (CESO=9; CMIN=xx,xxx); MOM Carolands (CEMO=2,930) &amp; Half Moon Bay (12,355); weather clear; ET-WD across I-280 near Black Mtn Rd off ramp; CHP blocked traffic both directions; 0151 Wire cleared, traffic resumed in both directions; 0252 Watershed transferred to alt source restoring Watershed; A-G fault 8.5 mi from Jefferson (near Carolands sub) near 008/052, +/-1 mi; 0942 Ox Mountain Cogen paralleled; 1531 Millbrae Jct SW-97 to open jumper at tower 008/052 cleared to repair downed conductor; 1541 Jefferson-Hillsdale Jct manually tested OK; 1731 Watershed transferred to normal source; ETOR 02/23/22 for Millbrae JCT SW-97 to open jumper at tower 008/052 section due to permitting requirements; CAP 122518788</t>
  </si>
  <si>
    <t>INT-15482-1</t>
  </si>
  <si>
    <t>008/052</t>
  </si>
  <si>
    <t>Relayed - 12/25/21, 1028 Spaulding-Summit 60kV (tier 2/3) relayed, did not test, auto reclosers c/out after line had previously relayed, tested OK 3x; SUS Cisco Grove, Tamarack (CESO=578; CMIN=xxx,xxx) &amp; Summit (1,369; xxx,xxx); snow; 1038 Spaulding to Tamarack Jct tested OK restoring Tamarack &amp; Cisco Grove; NV Energy unavailable to restore load; 1053 Spaulding to Tamarack Jct relayed, did not test; SUS Tamarack (578) &amp; Cisco Grove; C-G fault 11.7 mi from Spaulding toward Summit near 011/398, w/in 5 mi; 1651 Cisco Grove SW-19 open, isolating Cisco Grove to Summit section; 1655 Spaulding to Cisco Grove tested OK restoring ET to Cisco Grove; 1658 Spaulding to Cisco Grove relayed, did not test; SUS Cisco Grove; 12/26/21, 1020 Cisco Grove tap cleared, crew found ET-WD between 000/007-008; 1032 Spaulding-Summit manually tested OK restoring Tamarack &amp; Summit; 1615 Cisco Grove tap energized restoring Spaulding-Summit normal</t>
  </si>
  <si>
    <t>INT-15487</t>
  </si>
  <si>
    <t>011/398</t>
  </si>
  <si>
    <t>000/007 (Cisco Grove Tap)</t>
  </si>
  <si>
    <t>Relayed - 12/26/21, 1548 Trinity-Maple Creek relayed, tested NG; SUS Big Bar, Grouse Creek, Hyampom &amp; Big Creek; snow, MED; 1557 Trinity-Hyampom Jct tested OK, restoring Big Bar, Grouse Creek, Hyampom &amp; Big Creek; A-B-C fault 1.2 mi from Ridge Cabin toward Maple Creek near 43/9, +/-3.5 mi; 2348 Trinity-Maple Creek Jct relayed, tested OK de-energizing Hyampom tap; 2351 Hyampom tap tested NG; SUS Grouse Creek, Hyampom &amp; Big Creek PH (offline); MOM Big Creek; C-G fault on Hyampom Tap (3rd party-TPUD), +/-5 mi; 12/27/21, 0616 Trinity-Maple Creek relayed, tested NG; 0617 Trinity to Hyampom Jct tested OK; MOM Big Bar; A-B fault 10.9 mi from Big Bar toward Grouse Creek near 027/002, +/-3 mi; 1319 Trinity to Hyampom Jct relayed, tested OK; MOM Big Bar; C-A fault 9.1 mi from Hyampom Jct  near 025/004, /-3 mi; 12/31/21, 2012 Trinity-Hyampom Jct returned, no trouble found; 2028 Hyampom tap returned restoring Grouse Creek, Big Creek &amp; Hyampom, no trouble found; 01/01/22, 1650 Ridge Cabin Jct-Maple Creek tested OK after ET-WD repaired &amp; NG xarm replaced at 051/007; Ridge Cabin SW-67 remains open, inaccessible due to heavy snow; 01/03/22, 1305 Ridge Cabin Jct to Maple Creek returned to service</t>
  </si>
  <si>
    <t>INT-15508</t>
  </si>
  <si>
    <t xml:space="preserve">A-B-C </t>
  </si>
  <si>
    <t>051/007</t>
  </si>
  <si>
    <t>ETL.6690</t>
  </si>
  <si>
    <t>DEER CREEK-DRUM</t>
  </si>
  <si>
    <t xml:space="preserve">Relayed - 12/26/21, 1816 Deer Creek-Drum 60kV relayed, did not test as designed; SUS Deer Creek PH (offline); snow, MED; A-B fault 6.1 mi from Drum PH toward Deer Creek near 000/005, w/in 2 mi; 12/29/21, Drum operators report ET-WD a few spans outside of powerhouse; patrol finds tree in line at 0/8 &amp; ET-WD at 5/148; no ETOR due to crew availability; </t>
  </si>
  <si>
    <t>INT-15512</t>
  </si>
  <si>
    <t>000/005</t>
  </si>
  <si>
    <t>005/148</t>
  </si>
  <si>
    <t>Relayed - 12/26/21, 1918 Maple Creek-Hoopa 60kV relayed, tested NG; 1919 Line relayed, tested OK to Willow Creek Jct; SUS Hoopa (CESO=2,004; CMIN=xxx,xxx); MOM Russ Ranch (CEMO=2) &amp; Willow Creek (2,480); snow, MED; 2033 Maple Creek to Willow Creek Jct relayed, tested NG; SUS Russ Ranch (2; xx,xxx) &amp; Willow Creek (2,480; xxx,xxx); B-G fault 4.4 mi from Willow Creek toward Hoopa near 024/006, +/-3 mi; A-G fault 0.5 mi from Willow Creek toward Hoopa near 020/010, +/-2 mi; B-G fault 4.4 mi from Willow Creek toward Hoopa near 024/006, +/-3 mi; 12/29/21, T-line reports multiple broken poles &amp; ET-WD; ETOR 1/12/22 due to lack of field support</t>
  </si>
  <si>
    <t>INT-15513</t>
  </si>
  <si>
    <t>024/006</t>
  </si>
  <si>
    <t>Relayed - 12/26/21, 2029 Garberville-Laytonville 60kV relayed, tested NG; SUS Kekawaka Cogen (offline); snow, MED; 2055 Garberville to Kekawaka Jct energized; A-G fault 27.5 mi from Laytonville near 050/006, /-5 mi; 12/29/21, 1917 Garberville-Laytonville returned but remains open-ended at Garberville restoring Kekawaka Cogen after ET-WD repaired between 44/3-4 &amp; frayed wire at 45/4; 1949 Garberville CB-42 closed restoring line normal; 2010 Garberville CB-52 closed restoring Garberville #1-60/12kV xfmr; 2115 Garberville SW-86 closed restoring Garberville SVC; new Humboldt Island boundary now Garberville CB-32</t>
  </si>
  <si>
    <t>INT-15515</t>
  </si>
  <si>
    <t>050/006</t>
  </si>
  <si>
    <t>044/003</t>
  </si>
  <si>
    <t>Relayed - 12/26/21, 2307 Colgate-Challenge 60kV (tier 2/3) relayed, tested NG; 2308 Colgate to Dobbins tested OK; SUS Challenge (CESO=1,603; CMIN=xxx,xxx); MOM Dobbins (CEMO=915); snow, MED; B-G fault 8.27 mi from Colgate SW STA near 008/137, /-2 mi; 12/27/21, 0113 Dobbins-Challenge Jct tested OK; 0232 Colgate to Challenge Jct relayed, tested OK; MOM Dobbins; Challenge Jct to Challenge out from previous trouble; 2335 Challenge Jct to Challenge returned to service after crew repaired ET-WD between 5/110 &amp; 6/111 and 5/101 &amp; 5/102, restoring Challenge</t>
  </si>
  <si>
    <t>INT-15517</t>
  </si>
  <si>
    <t>008/137</t>
  </si>
  <si>
    <t>005/110</t>
  </si>
  <si>
    <t xml:space="preserve">Relayed - 12/27/21, 0016 Caribou #2-60kV (tier 2/3) relayed, tested NG; SUS Grays Flat (CESO=125; CMIN=xxx,xxx) &amp; Gansner (1,730; xxx,xxx); snow, MED; multi-terminal line, A-B-C fault 18.3 mi from Caribou (0.43 mi from Grays Flat Jct toward Elizabethtown) near 000/012 or 18.3 mi from Caribou (0.43 mi from Grays Flat JCT toward Spanish Creek) near 018/463, /-2 mi; patrol finds 6 spans of ET-WD from pole 003/000 between Spanish Creek &amp; Blackhawk Jct; 1111 Spanish Creek to Blackhawk Jct section cleared; 1113 Caribou #2 manually tested OK restoring ET to Grays Flat &amp; Gansner; ETOR 01/14/22 for repairs &amp; vegetation management Spanish Creek to Blackhawk Jct; </t>
  </si>
  <si>
    <t>INT-15522</t>
  </si>
  <si>
    <t>Relayed - 12/27/21, 0055 Drum-GV-Weimar relayed, tested NG; Weimar #1 de-energized; SUS Bonnie Nook, Alta PH (offline), Cape Horn, Shady Glen, Rollins PH (offline), Weimar, Forest Glen, Oxbow PH (offline); snow, MED; 0105 Weimar transferred to alt source; 0108 Weimar #1 energized restoring Forest Glen &amp; Oxbow PH; A-B fault 2.1 mi from Bonnie Nook to Cape Horn near 7/170, w/in 3 mi; 0209 Drum-Bonnie Nook tested OK restoring Alta PH &amp; Bonnie Nook; 0213 Weimar-Cape Horn-Grass Valley tested OK restoring Cape Horn, Shady Glen &amp; Rollins PH; 0215 Weimar-Cape Horn-Grass Valley relayed, did not test; SUS Cape Horn, Shady Glen &amp; Rollins PH; A-B fault 1.0 mi from Weimar to Shady Glen Jct near 20/470, w/in 2 mi; Cape Horn-Colfax Jct cleared to repair broken xarm at 15/351; ET-WD between 16/365-366 &amp; tree in line between 16/366-367 found; 1655 Bonnie Nook Jct-Cape Horn Jct tested NG; found tree in line between 6/163-164 &amp; Grass Valley to Rollins Jct, tree in line between towers 23/521-522; more damage found on Bonnie Nook Jct-Cape Horn Jct: trees in line at towers 4/121, 5/143, 6/164, 11/262, 12/274 &amp; 12/279; ET-WD at towers 5/144, 6/156 &amp; 9/228; Grass Valley-Shady Glen Jct tree in conductor at tower B21/482, ET-WD at towers B16/377, B21/466, B21/469, broken xarm at tower B20/454; 1454 Weimar-Colfax Jct cleared to repair ET-WD between 16/365-366 &amp; remove tree from conductors between poles 16/366-367; 12/28/21, 2309 Weimar sub energized from Weimar-Halsey restoration; 2323 Weimar #1 returned to service restoring Forest Hill &amp; Oxbow PH; 12/29/21, 2119 Weimar-Colfax Jct returned restoring Cape Horn &amp; Shady Glen after ET-WD repaired between 16/364-365 &amp; tree removed between 16/366-367; 12/31/21, 0813 Rollins Jct-Shady Glen returned restoring Rollins PH after ET-WD at repaired B16/376; 12/31/21, more problems found on Grass Valley-Rollins Jct (re-insulate poles B21/466, B21/468, B21/469, replace poles B21/468, B21/469 &amp; replace ET-WD between B21/468-469, B21/469 &amp; B21/470; 01/01/22, 1831 Bonnie Nook-Cape Horn Jct tested OK after trees removed from conductor at 4/121, 5/143, 6/164, 11/262, 12/274, 12/279, repaired ET-WD at 5/135, 5/144, 6/156, 6/163, 9/226 to 9/228, 12/279 &amp; reframed 5/135, 9/227, 9/228 &amp; 12/279; Cape Horn Jct SW-27 remains open per OE recommendation; 01/02/22, 1743 Drum-GV-Weimar normal Cape Horn Jct SW-27 closed</t>
  </si>
  <si>
    <t>INT-15525</t>
  </si>
  <si>
    <t>005/071</t>
  </si>
  <si>
    <t>005/144</t>
  </si>
  <si>
    <t>ETL.1430</t>
  </si>
  <si>
    <t>DRUM-RIO OSO #2</t>
  </si>
  <si>
    <t>Relayed - 12/27/21, 0229 Drum-Rio Oso #2-115kV (tier 2/3) relayed, tested NG; MOM Brunswick #2 &amp; #3-115/12kV xfmrs (CEMO=14,000); snow, MED; multi-terminal line, C-A fault 4.5 mi from Brunswick Tap toward Rio Oso near 020/157 or 2.8 mi from Brunswick Tap toward Brunswick near 002/020, w/in 2 mi; patrol found no trouble; 1312 Line tested NG; 1502 tree removed between towers 2/015-016 on Brunswick #2-115kV tap; 1505 Line tested NG; A-G fault 1.9 mi from Drum PH toward Rio Oso near 1/19, w/in 4 mi; 12/29/21, 1007 Rio Oso-Brunswick Jct tested OK restoring Brunswick after no trouble found; 12/30/21, ET-WD found between towers 1/18 to 1/23, tree in conductors &amp; bent load limiter; 01/02/22, 1708 Drum-Brunswick Jct returned to service after ET-WD repaired, tree removed from conductor &amp; towers 1/20 to 1/22 reinsulated</t>
  </si>
  <si>
    <t>INT-15531</t>
  </si>
  <si>
    <t>Relayed - 12/27/21, 0446 Drum-Higgins (tier 2/3) relayed, tested NG; SUS Chicago (offline) &amp; Dutch Flat #1 (offline) PHs; snow, MED; B-C fault 6.8 mi from Higgins toward Drum near 021/168, w/in 2 mi; 1412 Chicago Park Jct to Higgins cleared to repair ET-WD between 19/158-159; 1429 Drum to Chicago Park Jct tested OK restoring ET to Dutch Flat #1 &amp; Chicago Park PHs; 1519 Drum to Chicago Park Jct relayed, tested NG; SUS Dutch Flat #1 &amp; Chicago Park PHs; 1526 Drum to Dutch Flat #1 PH tested OK restoring Dutch Flat #1 PH; B-G fault 4.88 mi from Dutch Flat Tap toward Chicago Park PH near 9/90, w/in 3 mi; 01/04/22, 1635 Dutch Flat #1 Jct to Chicago Park Jct tested NG after ET-WD repaired &amp; insulator strings replaced at 6/64; 01/04/22, 1624 to 1832 Drum PH-Dutch Flat Jct de-energized to close Dutch Flat #1 PH SW-119 dead; SUS Dutch Flat #1 PH (offline); 1832 Dutch Flat-Chicago Park returned restoring Chicago Park PH after ET-WD repaired at 6/64; 1832 Chicago Park-Higgins returned after ET-WD repaired between 19/158-159 &amp; various NG insulators replaced; 1932 Higgins-Higgins SW-127 returned &amp; Drum-Higgins normal</t>
  </si>
  <si>
    <t>INT-15537</t>
  </si>
  <si>
    <t>021/168</t>
  </si>
  <si>
    <t>006/064</t>
  </si>
  <si>
    <t>ETL.8340</t>
  </si>
  <si>
    <t>WEIMAR-HALSEY</t>
  </si>
  <si>
    <t>Relayed - 12/27/21, 0519 Weimar-Halsey 60kV (tier 2/3) relayed, tested NG; on the trouble Weimar #1-60kV de-energized; SUS Weimar (CESO=2,286; CMIN=xxx,xxx), Forest Hill (2,682; xxx,xxx) &amp; Oxbow PH (offline); snow; C-A fault 5.1 mi from Weimar toward Halsey near 005/111, w/in 2 mi; revised: C-A fault 5.1 mi from Halsey toward Weimar near 001/024, w/in 2 mi; air patrol found ET-WD between poles 1/21-22; 12/28/21, 1435 to 2251 Weimar-Halsey cleared to remove tree &amp; repair downed conductor between poles 1/21-22, replace broken pole 1/22 &amp; reframe pole 1/18</t>
  </si>
  <si>
    <t>INT-15540-1</t>
  </si>
  <si>
    <t>001/021</t>
  </si>
  <si>
    <t>ETL.1530</t>
  </si>
  <si>
    <t>EL DORADO-MISSOURI FLAT #1</t>
  </si>
  <si>
    <t>Relayed - 12/27/21, 0619 El Dorado-Missouri Flat #1-115kV (tier 2/3) relayed, tested NG; MOM Apple Hill (CEMO=954); snow, MED; A-B fault 10.3 mi from MF toward El Dorado near 004/028, w/in 2 mi; 1836 MF to Placerville tested OK restoring Placerville; 12/29/21, 2336 Placerville Jct to El Dorado tested NG; MOM Placerville (CEMO=10,702); 12/30/21, 1743 El Dorado-Missouri Flat #1 (Placerville JCT to El Dorado PH) returned to service after tree removed at tower 0/015 &amp; downed ET-WD center phase repaired between poles 0/13-14 on Apple Hill #1 tap; MOM Placerville; 1848 Apple Hill restored; 1933 El Dorado PH restored</t>
  </si>
  <si>
    <t>INT-15543</t>
  </si>
  <si>
    <t>004/028</t>
  </si>
  <si>
    <t>000/013 (Apple Hill #1 Tap)</t>
  </si>
  <si>
    <t>Relayed - 12/27/21, 0647 Colgate-Grass Valley 60kV relayed, tested NG; SUS Grass Valley (CESO=3,715; CMIN=xxx,xxx); snow, MED; C-A-G fault 12.75 mi from Colgate SW STA near 012/309, /-1 mi; 1658 Line tested NG after crew removed tree from conductors between 12/302-303; 12/28/21, air patrol completed, no additional trouble found; 1438 Line manually tested NG; Protection updating fault data; 12/29/21, 0326 Colgate-Grass Valley returned to service restoring Grass Valley after ET-WD repaired between towers 11/264-265</t>
  </si>
  <si>
    <t>INT-15548</t>
  </si>
  <si>
    <t>012/309</t>
  </si>
  <si>
    <t>011/264</t>
  </si>
  <si>
    <t>ETL.1540</t>
  </si>
  <si>
    <t>EL DORADO-MISSOURI FLAT #2</t>
  </si>
  <si>
    <t>Relayed - 12/27/21, 0729 El Dorado-Missouri Flat #2 (tier 2/3) relayed, did not test by design; SUS Placerville (CESO=10,702; CMIN=xxx,xxx), Apple Hill (8,292; xxx,xxx), El Dorado PH (6,293; xxx,xxx) &amp; El Dorado PH (offline); snow, MED; C-A fault 5.5 mi from Missouri Flat toward Apple Hill near 8/60, w/in 4 mi; 0741 Line manually tested NG; B-C fault 2.3 mi from Apple Hill Tap toward EL Dorado near 2/15 or 1.4 mi from Apple Hill Tap toward Apple Hill near 1/32, w/in 2 mi; 01/03/22, 1731 Apple Hill Jct-Missouri Flat returned to service after insulators replaced &amp; ET-WD repaired between 5/37-38; 01/04/22, 1236 El Dorado PH to Apple Hill Jct returned to service</t>
  </si>
  <si>
    <t>INT-15552</t>
  </si>
  <si>
    <t>008/060</t>
  </si>
  <si>
    <t>Relayed - 12/27/21, 0838 West Pt-Valley Springs (tier 2/3) relayed, tested NG; SUS Electra (CESO=2,594; CMIN=xxx,xxx), Pine Grove (5,785; xxx,xxx) &amp; West Pt PH (offline) &amp; West Pt PH (4,780; xxx,xxx); snow, MED; 0911 Valley Springs-Pine Grove Jct tested NG; B-C fault 4 mi from Pine Grove Tap toward West Pt near 1/18 or 0 mi from Pine Grove near 2/61, /-1 mi; 1034 Valley Springs-Electra Jct tested OK restoring Electra; 1040 Valley Springs to Electra Jct de-energized to operate switches dead; SUS Electra (CESO=2,594; CMIN=xxx,xxx); 1041 Pine Grove tap isolated; 1059 Valley Springs-West Pt tested OK restoring Electra &amp; West Pt PH; ET-WD due to tree failure found between 1/38-39 &amp; tree over conductors between 1/25-26 on Pine Grove tap; 12/28/21, 0009 Pine Grove tap returned to service restoring Pine Grove</t>
  </si>
  <si>
    <t>INT-15555</t>
  </si>
  <si>
    <t>002/061</t>
  </si>
  <si>
    <t>001/038 (Pine Grove Tap)</t>
  </si>
  <si>
    <t>Relayed - 12/27/21, 0948 Laytonville-Willits 60kV relayed, tested NG; SUS Laytonville (CESO=1,725; CMIN=xxx,xxx); snow, MED; C-G fault 8.1 mi from Willits toward Laytonville near 8/2, +/-3 mi; 1340 Line tested NG; C-G fault 6.5 mi from Willits toward Laytonville near 6/2, +/-3 mi; patrol finds 1 phase ET-WD between 6/0-1; 1913 Laytonville-Willits returned to service</t>
  </si>
  <si>
    <t>INT-15554</t>
  </si>
  <si>
    <t xml:space="preserve">Forced - 12/27/21, 2114 Woodleaf-Palermo 115kV (Kanaka Jct to Sly Creek PH) forced out due to ET-WD between 000/004-005 on Sly Creek tap; SUS Forbestown (offline), Woodleaf (offline), Sly Creek (offline) &amp; Deadwood (offline) PHs; 2128 Kanaka Jct to Woodleaf PH energized restoring Deadwood &amp; Forbestown PHs; 01/05/22, ET-WD repaired but tree in line found between poles 1/16-17; 01/05/22, 1815 to 1825 Kanaka Jct to Woodleaf de-energized to close Woodleaf SW-127 dead; SUS Woodleaf PH (offline) &amp; Deadwood PH (offline); 1825 Sly Creek tap returned to service restoring Sly Creek &amp; Deadwood PHs after tree removed from conductors between 1/16-17, w/ no damage to line or equipment found  </t>
  </si>
  <si>
    <t>T21-019155</t>
  </si>
  <si>
    <t>000/004 (Sly Creek Tap)</t>
  </si>
  <si>
    <t>Relayed - 12/29/21, 0855 Drum-Rio Oso #1-115kV (tier 2/3) relayed, tested NG; Dutch Flat #2 PH separated; SUS Brunswick (CESO=21,345; CMIN=xxx,xxx); snow; C-G fault 0.2 mi from Dutch Flat #2 Jct toward Dutch Flat #2 PH near 000/003C or 0.2 mi from Dutch Flat #2 Jct toward Drum PH near 004/052, w/in 5 mi; 1309 Dutch Flat #2 PH transferred to alt source restoring ET to Dutch Flat #2 PH; 1326 Dutch Flat #2 PH paralleled; 12/30/21, patrol finds ET-WD at towers 1/20, 2/23 &amp; 2/24 &amp; bent load limiters at towers 1/22, 1/23 &amp; 1/25; no ETOR due to crew availability; 01/02/22, 1000 Drum-Rio Oso #1 returned to service after ET-WD  repaired between towers 1/19-20 &amp; NG insulator at tower 1/20 replaced; T-SAFE review confirms tree failure</t>
  </si>
  <si>
    <t>INT-15573</t>
  </si>
  <si>
    <t>000/003C</t>
  </si>
  <si>
    <t>Relayed - 12/30/21, 1031 Colgate-Alleghany 60kV (tier 2/3) relayed, tested NG; 1033 Colgate SW STA to Columbia Hill manually tested OK; MOM Columbia Hill (CEMO=1,156); SUS Pike City (CESO=439; CMIN=xxx,xxx) &amp; Alleghany (1,242; xxx,xxx); weather clear; B-C fault 19.3 mi from Colgate SW STA near 19/521, /-3 mi; 1507 Buhl Ranch to Alleghany cleared to repair ET-WD at pole 22/613; 1525 Pike City to Buhl Ranch manually tested OK restoring Pike City; 12/31/21, 1436 Plum Valley to Alleghany &amp; line returned to service restoring Alleghany after crew repaired downed conductor</t>
  </si>
  <si>
    <t>INT-15584</t>
  </si>
  <si>
    <t>019/521</t>
  </si>
  <si>
    <t>022/613</t>
  </si>
  <si>
    <t>FACILITY NAME</t>
  </si>
  <si>
    <t>ET Wire Down</t>
  </si>
  <si>
    <t>Out Cls</t>
  </si>
  <si>
    <t>Cause Detail</t>
  </si>
  <si>
    <t>TOTL</t>
  </si>
  <si>
    <t>Customers Affected</t>
  </si>
  <si>
    <t>CESO Event</t>
  </si>
  <si>
    <t>CMIN Event</t>
  </si>
  <si>
    <t>System Customer Count</t>
  </si>
  <si>
    <t>Fault Estimate</t>
  </si>
  <si>
    <t>AUTO EFO SCHD</t>
  </si>
  <si>
    <t>HFTD</t>
  </si>
  <si>
    <t>LAT</t>
  </si>
  <si>
    <t>LONG</t>
  </si>
  <si>
    <t>Actual Location</t>
  </si>
  <si>
    <t>ETGIS Location</t>
  </si>
  <si>
    <t>BS GS SD</t>
  </si>
  <si>
    <t>ETL.2400</t>
  </si>
  <si>
    <t>MELONES-RACETRACK</t>
  </si>
  <si>
    <t>Relayed - 1/10/24, 2222 Melones-Racetrack 115kV line relayed and tested NG.  Sustained interruption to Racetrack.  Weather storm.  Estimated return 01/11/24. 1/11/24, 0024 Melones-Racetrack 115kV line (Melones to Racetrack SW 125 section) tested NG.  0040 Racetrack restored from alternate source.  0813 Melones SW STA to Racetrack SW 125 section cleared for crew to replace NG poles 007/016 and 007/017 damaged by storm.  Estimated return 10/13/23.  From trouble on 01/10/24 at 2222. 1/15/24, 1437 Melones-Racetrack 115kV line returned to service normal after crews replaced downed poles 7/16 and 7/17.  From trouble on 01/10/24 at 2222. ET-WD</t>
  </si>
  <si>
    <t>INT-17835</t>
  </si>
  <si>
    <t>Tier 2</t>
  </si>
  <si>
    <t>Melones-Racetrack 115kV line STR 007/016</t>
  </si>
  <si>
    <t>Storm</t>
  </si>
  <si>
    <t>397.5 AAC</t>
  </si>
  <si>
    <t>Lat: 37.97105, Long: -120.44539</t>
  </si>
  <si>
    <t>SD</t>
  </si>
  <si>
    <t>ETL.8720</t>
  </si>
  <si>
    <t>GUERNSEY-HENRIETTA</t>
  </si>
  <si>
    <t>Relayed - 1/28/24, 0106 Guernsey-Henrietta 70kV line relayed and tested NG.  Sustained interruption to Jacobs Corner and Kansas South Solar (offline).  Momentary interruption to Guernsey, Guernsey Solar STA (offline), Faraday Future and Reserve Oil.   Weather clear.  0117 Guernsey to Kansas South JCT section manually tested NG.  0207 Jacobs Corner JCT to Henrietta section manually tested OK, restoring Jacobs Corner and Kansas South Solar.  2101 Guernsey-Henrietta 70kV line (Guernsey to Jacobs Corner JCT) returned to service after crew replaced structure 018/007B and repaired 2 spans of down wire.  2253 Line returned normal. ET-WD</t>
  </si>
  <si>
    <t>INT-17862</t>
  </si>
  <si>
    <t>Electromechanical</t>
  </si>
  <si>
    <t>Kings</t>
  </si>
  <si>
    <t>Guernsey-Henrietta 70kV line STR ;018/007</t>
  </si>
  <si>
    <t>Clear</t>
  </si>
  <si>
    <t>3/0 CU</t>
  </si>
  <si>
    <t>Lat: 36.26822, Long: -119.65494</t>
  </si>
  <si>
    <t>BS</t>
  </si>
  <si>
    <t>Relayed - 1/31/24, 1145 Fort Ross-Gualala 60kV line relayed and tested NG.  Momentary interruption to Gualala.  Sustained interruption to Annapolis.  Weather rain. 1450 Reports of 3-phase wire down and tree in the line at pole 048/002 between Gualala to Annapolis section. 1628 Reports of 1-phase wire down between poles 039/011 to 039/012 between Annapolis to Fort Ross section. Estimated return 02/01/24 at 1800. 1941 Fort Ross-Gualala 60kV line, (Annapolis to Gualala section) returned to service after crew repaired three phases of downed conductor at pole 048/002. Estimated return of 02/02/24 for Fort Ross-Gualala 60kV line (Fort Ross to Annapolis section). 1813 Fort Ross-Gualala 60kV line (Fort Ross to Annapolis section) returned to service after crew repaired one phase of downed conductor between poles 039/011 and 039/012. ET-WD</t>
  </si>
  <si>
    <t>INT-17883</t>
  </si>
  <si>
    <t>048/009</t>
  </si>
  <si>
    <t>Fort Ross-Gualala 60kV line STR 048/002</t>
  </si>
  <si>
    <t>4/0 AAC</t>
  </si>
  <si>
    <t>Lat: 38.7188, Long: -123.38001</t>
  </si>
  <si>
    <t>Relayed - 2/4/24, 0005 Monte Rio-Fort Ross 60kV line relayed and tested NG. On the trouble the Fort Ross-Gualala 60kV line de-energized. Sustained interruption to Salmon Creek, Fort Ross, Annapolis and Gualala. Weather is rain. 0018 Gualala restored via alternate source. 0019 Fort Ross-Gualala 60kV line energized, restoring Annapolis. 0020 Fort Ross restored. 0033 Monte Rio to Salmon Creek section tested NG. 0055 Salmon Creek 60kV Tap isolated.  Patrol of Salmon 60kV tap found NG broken pole 2/7.  0109 Monte Rio to Salmon Creek JCT section manually tested OK. 0112 Salmon Creek JCT to Fort Ross section manually tested OK. 0117 Monte Rio to Fort Ross path restored. No estimated return.  ET-WD</t>
  </si>
  <si>
    <t>INT-17902-1</t>
  </si>
  <si>
    <t>Salmon Creek 60kV Tap STR 002/007</t>
  </si>
  <si>
    <t>Lat: 38.44296, Long: -123.107</t>
  </si>
  <si>
    <t>Relayed - 2/4/24, 0457 Fort Ross-Gualala 60kV line relayed and tested NG. Momentary interruption to Gualala. Sustained interruption to Annapolis. Weather storm. 0633 Fort Ross to Annapolis section tested NG. 0636 Gualala to Annapolis section tested OK restoring Annapolis. 1030 Fort Ross to Annapolis section cleared for crews to repair 3 phases of downed conductor at pole 41/05. No estimated return.  2/7/24, 2008 Elk-Gualala 60kV line de-energized to operate Gualala switch 57 dead.  2008 Elk-Gualala 60kV line energized and Fort Ross-Gualala 60kV line (Gualala to Annapolis section) returned to service after crew removed trees from structure 046/009, 048/005, replumed structure 047/001, repaired down conductor at structure 047/000, 047/001, 047/002 and replaced structure 047/001.  Momentary interruption to Point Arena and Gualala, and restoring Annapolis.  From trouble on 02/04/24 at 0457. 2/12/24, 1843 Fort Ross-Gualala 60kV line (Fort Ross to Annapolis section) returned to service after crews replaced structures 033/009, 039/009, 039/010, 039/011, 039/12, 040/000, 041/001, repaired down wire at structures 030/010, 033/012, 035/004, 041/005, 041/007 and removed tree from line at 030/005.  From trouble on 02/04/24 at 0457. ET-WD</t>
  </si>
  <si>
    <t>INT-17905</t>
  </si>
  <si>
    <t>041/009</t>
  </si>
  <si>
    <t>Fort Ross-Gualala 60kV line STR 041/005</t>
  </si>
  <si>
    <t>Lat: 38.6613, Long: -123.309</t>
  </si>
  <si>
    <t>ETL.8880</t>
  </si>
  <si>
    <t>KERN-MAGUNDEN</t>
  </si>
  <si>
    <t>Relayed - 2/4/24, 0854 Kern-Magunden 70kV line relayed and tested NG. Sustained interruption to Golden State Metals. Weather storm. 1252 Kern to Golden State Metals JCT section energized, restoring Golden State Metals. 1252 Golden State Metals JCT to Magunden section cleared for crews to repair multiple broken poles between 12/162 and 12/169. No estimated return.  2/6/24, 2124 Kern-Magunden 70kV line (Bakersfield JCT to Magunden section) returned to service after crew repaired down conductor and replaced structures at 012/161, 012/162, 012/164, 012/165, 012/166, 012/167, 012/168 and reframed cross arms on structures 012/163 and 012/169.  From trouble on 02/04/24 at 0854. ET-WD</t>
  </si>
  <si>
    <t>INT-17913</t>
  </si>
  <si>
    <t>012/164</t>
  </si>
  <si>
    <t>Kern-Magunden 70kV line STR 012/162</t>
  </si>
  <si>
    <t>Lat: 35.38244, Long: -118.923</t>
  </si>
  <si>
    <t>Relayed - 2/4/24, 0933 Mendocino-Willits-Fort Bragg 60kV line relayed and tested NG. No customer interruption. Weather storm. 0939 Mendocino-Willits JCT section tested OK. 1729 Fort Bragg to Willits JCT section cleared for crews to repair one phase of down conductor at structure 034/003. No estimated return.  2/5/24, 1309 Mendocino-Willits-Fort Bragg 60kV line (Fort Bragg to Willits JCT section) returned to service restoring transmission service to Fort Bragg after crew repaired one phase of downed conductor at pole 034/003 due to tree contact.  From trouble on 02/04/24 at 0929. ET-WD</t>
  </si>
  <si>
    <t>INT-17915</t>
  </si>
  <si>
    <t>034/009</t>
  </si>
  <si>
    <t>Mendocino-Willits-Fort Bragg 60kV line STR 034/003</t>
  </si>
  <si>
    <t>Lat: 39.36692, Long: -123.677</t>
  </si>
  <si>
    <t>Relayed - 2/4/24, 0950 Bridgeville-Garberville 60kV line relayed and tested NG. Sustained interruption to Fruitland and Fort Seward. Weather storm. 0954 Fruitland JCT to Garberville section manually tested OK, restoring Fruitland and Fort Seward. 1423 to 2236 Bridgeville to Fruitland JCT section cleared for crew to remove tree and repair down conductor between poles 4/12 and 4/13. Line returned to service normal.  ET-WD</t>
  </si>
  <si>
    <t>INT-17919</t>
  </si>
  <si>
    <t>Tier 3</t>
  </si>
  <si>
    <t>Bridgeville-Garberville 60kV line STR 004/012</t>
  </si>
  <si>
    <t>Lat: 40.43557, Long: -123.767</t>
  </si>
  <si>
    <t>Relayed - 2/4/24, 0955 Elk-Gualala 60kV line relayed and tested NG. Sustained interruption to Point Arena, Gualala and Annapolis. 1009 Line manually tested NG. Line patrol found 3 phases of down conductor between 48/7 and 48/8. No estimated return.  2/5/24, 1953 Elk-Gualala 60kV returned to service restoring Point Arena and Gualala following conductor repair between structures 48/8 and 48/7. From trouble on 02/04/24 at 0955. ET-WD</t>
  </si>
  <si>
    <t>INT-17918</t>
  </si>
  <si>
    <t>048/006</t>
  </si>
  <si>
    <t>Elk-Gualala 60kV line STR 048/007</t>
  </si>
  <si>
    <t>Lat: 38.97632, Long: -123.68</t>
  </si>
  <si>
    <t>Relayed - 2/4/24, 1011 Copus-Old River 70kV line open-ended at Old River. Old River CB 12 tripped, reclosed by automatics and tripped open. No customer interruption. Weather storm. 1208 Copus-Old River 70kV line forced out of service due to down conductor at structure 18/301. Sustained interruption to South Kern Solar. 1251 Copus to San Emidio JCT section energized, restoring South Kern Solar. 2011 Old River to San Emidio JCT section returned to service after single phase conductor repaired at 018/301. Line returned normal.  ET-WD</t>
  </si>
  <si>
    <t>INT-17921</t>
  </si>
  <si>
    <t>018/302</t>
  </si>
  <si>
    <t>Copus-Old River 70kV line STR 018/301</t>
  </si>
  <si>
    <t>3/0 AAC</t>
  </si>
  <si>
    <t>Lat: 35.11292, Long: -119.11</t>
  </si>
  <si>
    <t>ETL.9300</t>
  </si>
  <si>
    <t>WHEELER RIDGE-SAN BERNARD</t>
  </si>
  <si>
    <t>Relayed - 2/4/24, 1256 Wheeler Ridge-San Bernard 70kV line relayed and tested NG. No customer interruption. Weather storm.  Patrol reports Wheeler-Ridge San Bernard has 14 poles down. 4/55 to 5/68. Estimating has been contacted. 2/8/24, 1850 Wheeler Ridge-San Bernard 70kV line returned to service after crews replaced down poles 004/055, 004/056, 004/057, 004/058, 004/059, 004/060, 004/061, 005/063, 005/064, 005/065, 005/066, 005/067 and 005/068.  From trouble on 02/04/24 at 1256. ET-WD</t>
  </si>
  <si>
    <t>INT-17936</t>
  </si>
  <si>
    <t>004/052</t>
  </si>
  <si>
    <t>Wheeler Ridge-San Bernard 70kV line STRs 004/055-005/068</t>
  </si>
  <si>
    <t>397.5 ACSR</t>
  </si>
  <si>
    <t>Lat: 35.08907, Long: -118.899</t>
  </si>
  <si>
    <t>Relayed - 2/4/24, 1440 Sneath Lane-Half Moon Bay 60kV line relayed and tested NG. No customer interruption. Weather storm. 1615 Sneath Lane to Pacifica section manually tested OK, restoring Pacifica. No estimated return.  2/6/24, Line patrol of the Sneath Lane-Half Moon Bay 60kV line found broken pole ?004/003.  1239 Sneath Lane-Half Moon Bay 60kV line (Sneath Lane to Pacifica section) manually tested OK, restoring alternate source to Pacifica. From trouble on 02/04/24 at 1440. 2/9/24, 1737 Sneath Lane-Half Moon Bay 60kV line (Pacifica to Half Moon Bay section) returned to service after crews replaced pole ?004/003.  From trouble on 02/04/24 at 1440. ET-WD</t>
  </si>
  <si>
    <t>INT-17950</t>
  </si>
  <si>
    <t>?006/008</t>
  </si>
  <si>
    <t>Sneath Lane-Half Moon Bay 60kV line STR ?004/003</t>
  </si>
  <si>
    <t>Lat: 37.55094, Long: -122.47</t>
  </si>
  <si>
    <t>Relayed - 2/4/24, 1445 Ignacio-Bolinas #2-60kV line relayed and tested OK. Bolinas to Olema section tested NG. Momentary interruption to Olema and Tocaloma. Weather storm. No estimated return.  T-Line patrol of the Ignacio-Bolinas #2-60kV line (Bolinas to Olema section) found all 3 phases of both transmission and distribution wire down between structures 023/265 and 023/266. 2/9/24, 1331 Ignacio-Bolinas #2-60kV line (Bolinas to Olema section) returned to service, after crew repaired 2 phases of downed conductor between structures 023/265 and 023/266 and also between 019/224 and 019/223, damaged by storm.  From trouble 02/04/24 at 1445. ET-WD</t>
  </si>
  <si>
    <t>INT-17951</t>
  </si>
  <si>
    <t>024/270</t>
  </si>
  <si>
    <t>Ignacio-Bolinas #2-60kV line STR 023/265</t>
  </si>
  <si>
    <t>1/0 CU</t>
  </si>
  <si>
    <t>Lat: 37.97479, Long: -122.727</t>
  </si>
  <si>
    <t>Relayed - 2/4/24, 1456 Burns-Lonestar #2-60kV line relayed and did not test. Sustained interruption to Point Moretti, Crusher, and CEMEX. Weather storm. No estimated return.  Line patrol found tree on all three phases of conductor between structures 0/11 and 0/12. 2/7/24, 2235 Burns Lone Star #2-60kV line returned to service, restoring Crusher, Point Moretti and CEMEX.  From trouble on 02/04/24 at 1456. ET-WD</t>
  </si>
  <si>
    <t>INT-17953</t>
  </si>
  <si>
    <t>Burns-Lone Star #2-60kV line STR 000/011</t>
  </si>
  <si>
    <t>Lat: 37.08842, Long: -122.142</t>
  </si>
  <si>
    <t>Relayed - 2/4/24, 1559 Soledad #1 60kV Line relayed and tested NG. Sustained Interruption to Gonzales.  Weather storm. 2/5/24, 2003 Soledad #1-60kV line returned to service following cross arm repair on structures 012/237 and 012/239. From trouble on 02/04/24 at 1559. ET-WD</t>
  </si>
  <si>
    <t>INT-17965</t>
  </si>
  <si>
    <t>012/235</t>
  </si>
  <si>
    <t>Soledad #1 60kV Line STR 012/238</t>
  </si>
  <si>
    <t>Lat: 36.54995, Long: -121.499</t>
  </si>
  <si>
    <t>Relayed - 2/4/24, 1606 Monta Vista-Burns 60kV line relayed and tested NG. On the trouble Burns 60kV bus and Burns-Lonestar #1-60kV line de-energized. Sustained interruption to Burns. Weather storm. No estimated return.  Air patrol found two spans of wire down and NG pole at 11/91. 2/7/24, 2217 Monta Vista-Burns 60kV line returned to service after crew replaced NG structure 011/091. Restoring Big Basin and Burns.  2236 Burns Lone Star #1-60kV line returned to service.  From trouble on 02/04/24 at 1606. ET-WD</t>
  </si>
  <si>
    <t>INT-17967-1</t>
  </si>
  <si>
    <t>012/102</t>
  </si>
  <si>
    <t>Monta Vista-Burns 60kV line STR 011/091</t>
  </si>
  <si>
    <t>Lat: 37.17205, Long: -122.165</t>
  </si>
  <si>
    <t>Relayed - 2/4/24, 1617 Fulton-Molino-Cotati 60kV line relayed and tested NG. Momentary interruption to Molino. Sustained interruption to Laguna, Sonoma County Landfill, and Cotati. Weather storm. 1631 Cotati restored.  2/5/24, 1429 Fulton to Laguna JCT section energized, restoring Laguna and transmission service to Molino.  Laguna JCT to Cotati section to be cleared, for crew to repair downed conductor at structure 16/304.  From trouble 0n 02/04/24 at 1617. 2/6/24, 2042 Fulton-Molino-Cotati 60kV line (Laguna to Cotati section) returned to service after crews replaced pole 016/303 and repaired down conductor at 016/303, 016/304 and 016/305, restoring Sonoma County Land Fill.  From trouble on 02/04/24 at 1617. Veg management confirmed tree contact.  ET-WD</t>
  </si>
  <si>
    <t>INT-17972</t>
  </si>
  <si>
    <t>016/310</t>
  </si>
  <si>
    <t>Fulton-Molino-Cotati 60kV line STR 016/304</t>
  </si>
  <si>
    <t>715 AAC</t>
  </si>
  <si>
    <t>Lat: 38.31224, Long: -122.736</t>
  </si>
  <si>
    <t>ETL.6170</t>
  </si>
  <si>
    <t>DEL MAR-ATLANTIC #2</t>
  </si>
  <si>
    <t>Relayed - 2/4/24, 1626 Del Mar-Atlantic #2-60kV line relayed and tested NG. Sustained interruption to Kinder Morgan and Rocklin. Weather storm. No estimated return.  2/5/24, 0654 Del Mar-Atlantic #2-60kV line (Del Mar to Kinder Morgan JCT section) energized, restoring transmission to Kinder Morgan and Rocklin. Kinder Morgan JCT to Atlantic section is cleared for repairs, estimated time of return is 02/08 at 1800. From trouble on 02/04/24 at 1626. 2/5/24, 0654 Del Mar-Atlantic #2-60kV line (Del Mar to Kinder Morgan JCT section) energized, restoring transmission to Kinder Morgan and Rocklin. Kinder Morgan JCT to Atlantic section is cleared for repairs, estimated time of return is 02/08 at 1800. From trouble on 02/04/24 at 1626. 2/29/24, 1014 Del Mar-Atlantic #2-60kV line (Kinder Morgan JCT to Atlantic section) returned to service after crews replaced poles 002/076, 002/078, 003/079, 003/080, 003/081, 003/082, 003/083, 003/084, 003/085, 003/086, guy pole 003/084 and replaced conductor between structures 002/077 and 002/078.  From trouble on 02/04/24 at 1626. ET-WD</t>
  </si>
  <si>
    <t>INT-17973</t>
  </si>
  <si>
    <t>003/085</t>
  </si>
  <si>
    <t>Del Mar-Atlantic #2 60kV line STR 002/076</t>
  </si>
  <si>
    <t>Lat: 38.77327, Long: -121.25</t>
  </si>
  <si>
    <t>ETL.7770</t>
  </si>
  <si>
    <t>PEASE-MARYSVILLE-HARTER</t>
  </si>
  <si>
    <t>Relayed - 2/4/24, 1855 Pease-Marysville-Harter 60kV line relayed and tested NG. Sustained interruption to Harter, Yuba City Cogen (offline) and YCEC (offline). Weather storm. 2034 Harter restored via alternate source. No estimated return.  2/5/24, 1605 Pease-Marysville-Harter 60kV line (Harter to Yuba City Co-gen section returned to service restoring transmission service to YCEC (offline) and Yuba City Cogen (offline) after full patrol of line section complete with no trouble found.  From trouble on 02/04/24 at 1855.Estimated return of 02/09/24 for Pease-Marysville section. Multiple structures broken and condcutor down on Pease-Marysville Section 005/106-005/111. 2/8/24, 2209 Pease-Marysville-Harter 60kV line returned to service after crews replaced NG structures 005/105, 005/106, 005/107, 005/108, 005/109, 005/110 and 005/111.  From trouble on 02/04/24 at 1855. ET-WD</t>
  </si>
  <si>
    <t>INT-17997</t>
  </si>
  <si>
    <t>Pease-Marysville-Harter 60kV line STR 005/106</t>
  </si>
  <si>
    <t>477 ACSS</t>
  </si>
  <si>
    <t>Lat: 39.16526, Long: -121.564</t>
  </si>
  <si>
    <t>Relayed - 2/4/24, 1912 Fort Bragg-Elk 60kV line relayed and tested NG. On the trouble Big River SVC tripped. Sustained interruption to Big River and Fort Bragg STA “A”. Weather storm. 2103 Big River to Elk section manually tested OK and returned to service restoring transmission to Big River.  2/6/24, 1447 Fort Bragg-Elk 60kV line (Fort Bragg to Big River section) returned to service after crews replaced pole 21/9, re-framed pole 21/8 and repaired three phases of downed conductor between poles 21/8 and 21/9.  Momentary interruption to Big River (2,628) and Big River SVC.  From trouble on 02/04/24 at 1912. ET-WD</t>
  </si>
  <si>
    <t>INT-18001</t>
  </si>
  <si>
    <t>Fort Bragg-Elk 60kV Line STR 021/008</t>
  </si>
  <si>
    <t>Lat: 39.39958, Long: -123.801</t>
  </si>
  <si>
    <t>ETL.6930</t>
  </si>
  <si>
    <t>GLENN #2</t>
  </si>
  <si>
    <t>Relayed - 2/4/24, 1913 Glenn #2-60kV line relayed and tested NG. Sustained interruption to Hamilton "A" and Jacinto. Weather storm. 1923 Glenn to Hamilton “A” line section manually tested OK, restoring Hamiton “A”. 2144 Hamilton “A” to Jacinto line section manually tested OK, restoring Jacinto. No estimated return.  Line patrol of the Glenn #2-60kV line (Jacinto to Rice section) found one phase of down conductor between structures 034/656 and 034/657. 2/5/24, 1957 Glenn #2-60kV line (Jacinto to Rice section) returned to service after crew repaired 1 phase of down conductor between structures 034/656 and 034/657.  From trouble 02/04/24 at 1913. ET-WD</t>
  </si>
  <si>
    <t>INT-18000</t>
  </si>
  <si>
    <t>034/652</t>
  </si>
  <si>
    <t>Glenn #2-60kV line STR 034/656</t>
  </si>
  <si>
    <t>Lat: 39.40795, Long: -122.012</t>
  </si>
  <si>
    <t>Relayed - 2/4/24, 1916 Smartville-Marysville 60kV line relayed and did not test. Sustained interruption to Yuba and Browns Valley. 1924 Smartville to Browns Valley section tested OK, restoring Yuba. 1925 Browns Valley restored. No estimated return.  Patrol of Browns Valley to Marysville section found  poles and conductor down at 18/367, 18/368, 18/369 &amp; 18/370. 2/6/24, 1907 Smartville-Marysville 60kV line (Browns Valley to Marysville section) returned to service after crew repaired/replaced poles 018/367, 018/368, 018/369 &amp; 018/370 including downed conductors.  From trouble on 02/04/24 at 1916. ET-WD</t>
  </si>
  <si>
    <t>INT-18004</t>
  </si>
  <si>
    <t>019/386</t>
  </si>
  <si>
    <t>Smartville-Marysville 60kV line STR 018/367</t>
  </si>
  <si>
    <t>266.8 AAC</t>
  </si>
  <si>
    <t>Lat: 39.15664, Long: -121.566</t>
  </si>
  <si>
    <t>Relayed - 2/4/24, 1942 Butte-Sycamore Creek 115kV line relayed and tested NG. Sustained interruption to Nord. Weather storm.  2/5/24, 1224 Butte-Sycamore Creek 115kV line returned to service normal, after crew replaced downed conductor between structures 15/314 &amp; 15/315.  From trouble on 02/04/24 at 1942. ET-WD</t>
  </si>
  <si>
    <t>INT-18007</t>
  </si>
  <si>
    <t>015/309</t>
  </si>
  <si>
    <t>Butte-Sycamore Creek 115kV line STR 015/314</t>
  </si>
  <si>
    <t>Lat: 39.77367, Long: -121.848</t>
  </si>
  <si>
    <t>ETL.4396</t>
  </si>
  <si>
    <t>PARADISE-BUTTE</t>
  </si>
  <si>
    <t>HDWR</t>
  </si>
  <si>
    <t>Relayed - 2/4/24, 1959 Paradise-Butte 115kV line relayed and tested NG. Weather storm.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2045 Paradise-Butte 115kV line returned to service after crew repaired multiple phases of wire down one phase of wire down between structures 2/25 and 2/26, restoring transmission service to Paradise.  From trouble on 02/04/24 at 1959. ET-WD</t>
  </si>
  <si>
    <t>INT-18008</t>
  </si>
  <si>
    <t>002/034</t>
  </si>
  <si>
    <t>Paradise-Butte 115kV line STR 002/025</t>
  </si>
  <si>
    <t>Lat: 39.74615, Long: -121.644</t>
  </si>
  <si>
    <t>ETL.4316</t>
  </si>
  <si>
    <t>PARADISE-TABLE MTN</t>
  </si>
  <si>
    <t>Relayed - 2/4/24, 1959 Paradise-Table Mountain 115kV line relayed and did not test. 2006 Paradise-Table Mountain 115kV line manually tested NG. Sustained interruption to Paradise. Weather storm.  2/5/24, 0014 Paradise-Table Mountain 115kV line (Table Mountain to Big Bend to Wyandotte section) energized, restoring alternate source to Wyandotte.  From trouble on 02/04/24 at 2006.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2056 Paradise-Table Mountain 115kV line returned to service after crew repaired multiple phases of wire down phase of wire down between structures 2/25 and 2/26.  From trouble on 02/04/24 at 1959. ET-WD</t>
  </si>
  <si>
    <t>INT-18011</t>
  </si>
  <si>
    <t>Paradise-Table Mountain 115kV line STR 002/025</t>
  </si>
  <si>
    <t>Relayed - 2/4/24, 2121 Live Oak-Kern Oil 115kV line relayed and tested NG. 2/7/24, 1837 Live Oak-Kern Oil 115kV line de-energized to operate Vedder JCT switch 145 dead. Sustained interruption to Oxy Kern-Front.  1846 Live Oak-Kern Oil 115kV line returned to service after crews replaced NG insulators at structures 004/056, 004/060, 005/064 and replaced NG poles at 007/086, 007/087 and 007/088. Restoring Vedder, Poso Mountain and Oxy Kern-Front. From trouble on 02/04/24 at 2121. ET-WD</t>
  </si>
  <si>
    <t>INT-18017</t>
  </si>
  <si>
    <t>002/029</t>
  </si>
  <si>
    <t>Vedder 115kV Tap STR 007/086</t>
  </si>
  <si>
    <t>Lat: 35.55116, Long: -118.97</t>
  </si>
  <si>
    <t>Forced - 2/5/24, 1748 Fulton-Calistoga 60kV line (Calistoga to Middle Town section) deenergized for down tree found between poles B002/002 and B002/001. No Customer interruption. No estimated return. 2/7/24, 1608 Fulton-Calistoga 60kV line (Calistoga to Middle Town section) returned to service after crews removed a tree and replaced 3 phases of downed conductors between structures B002/001 and B002/002. From trouble on 02/05/24 at 1748. ET-WD</t>
  </si>
  <si>
    <t>T24-004522</t>
  </si>
  <si>
    <t>Fulton-Calistoga 60kV line STR B002/002</t>
  </si>
  <si>
    <t>Lat: 38.62381, Long: -122.587</t>
  </si>
  <si>
    <t>Relayed - 2/7/24, 0700 Fulton-Molino-Cotati 60kV line relayed and tested NG. Sustained interruption to Laguna, Sonoma County Landfill and Cotati. Momentary interruption to Molino (17471). Weather is clear. 0706 Cotati transferred to alternate source. 0707 Fulton to Laguna JCT section manually tested OK restoring Laguna. 1135 Fulton-Molino-Cotati 60kV line (Laguna JCT to Cotati section) cleared for crew to repair 3 phases of wire down and replace pole 015/287 damaged by car pole. ET-WD</t>
  </si>
  <si>
    <t>INT-18051</t>
  </si>
  <si>
    <t>015/289</t>
  </si>
  <si>
    <t>Fulton-Molino-Cotati 60kV line STR 015/287</t>
  </si>
  <si>
    <t>Lat: 38.32527, Long: -122.736</t>
  </si>
  <si>
    <t>Relayed - 2/29/24, 0811 Rio Dell JCT-Bridgeville 60kV line (Rio Dell JCT to Carlotta section) relayed and tested OK.  Carlotta to Bridgeville section tested NG.  Momentary interruption to Humboldt Redwood (1) and Carlotta (1143).  Weather storm. Line patrol of the Carlotta to Bridgeville section found a tree through all 3 phases of transmission and distribution conductor between poles 038/006 and 038/007 and broken pole 038/006. Line will be cleared for repairs. 3/2/24, 1208 Rio Dell JCT-Bridgeville 60kV line (Carlotta to Bridgeville section) returned to service after crew replaced NG structure 038/006 and repaired conductor between structures 038/006 and 038/007.  From trouble on 02/29/24 at 0811. ET-WD</t>
  </si>
  <si>
    <t>INT-18116</t>
  </si>
  <si>
    <t>038/008</t>
  </si>
  <si>
    <t>Rio Dell JCT-Bridgeville 60kV line STR 038/006</t>
  </si>
  <si>
    <t>Lat: 40.46994, Long: -123.81612</t>
  </si>
  <si>
    <t>GS</t>
  </si>
  <si>
    <t>Relayed - 3/1/24, 1727 Colgate-Alleghany 60kV line relayed and tested NG.  Sustained interruption to Alleghany, Pike City and Columbia Hill.  Weather storm.  1733 Colgate to Columbia Hill JCT section tested OK, restoring Columbia Hill.  Estimated return 03/03/24. 3/2/24, 1056 Colgate-Alleghany 60kV line (Colgate SW STA to Columbia Hill section) de-energized to close Columbia Hill JCT switch 17 dead. Momentary interruption to Columbia Hill (1164). 1057 Colgate-Alleghany 60kV line (Colgate SW STA to Pike City section) energized restoring Columbia Hill and Pike City after T-Line patrolled with no trouble found. Pike City to Alleghany section patrol found down conductor at structure 017/461. Estimated return 03/03/24 at 1600. 3/2/24, 1549 Colgate-Alleghany 60kV line (Colgate SW STA to Pike City section) de-energized to close Pike City JCT switch 77 dead. Sustained interruption to Columbia Hill (1164) and Pike City (438). 1558 Colgate-Alleghany 60kV line energized restoring Columbia Hill, Pike City and Alleghany after T-Line removed down tree and repaired conductor between structures 017/460 and 17/461.  ET-WD</t>
  </si>
  <si>
    <t>INT-18128</t>
  </si>
  <si>
    <t>012/313</t>
  </si>
  <si>
    <t>Colgate-Alleghany 60kV line STR 017/461</t>
  </si>
  <si>
    <t>2 CU</t>
  </si>
  <si>
    <t>Lat: 39.44955, Long: -120.95807</t>
  </si>
  <si>
    <t>Relayed - 3/1/24, 1921 Spaulding-Summit 60kV line relayed and tested NG. Sustained interruption to Cisco Grove, Tamarack and Summit. Weather storm.  1922 Spaulding to Summit section manually tested NG.  1926 Spaulding to Tamarack section manually tested NG.  Estimated return 03/02/24. 3/2/24, 0520 Spaulding-Summit 60kV line (Summit section) energized, restoring Summit via NV Energy source.  0947 Spaulding-Summit 60kV line (Spaulding to Tamarack section) manually tested OK restoring Cisco Grove and Tamarack after T-Line patrolled with no trouble found. 3/3/24, 2102 Spaulding-Summit 60kV line (Tamarack to Summit section) returned to service after crew removed tree and reframed pole 011/397, installed splice and re-sagged conductor from poles 011/396 to 011/398. From trouble on 03/01/24 at 1921. ET-WD</t>
  </si>
  <si>
    <t>INT-18132</t>
  </si>
  <si>
    <t>012/419</t>
  </si>
  <si>
    <t>Spaulding-Summit 60kV line STR 011/397</t>
  </si>
  <si>
    <t>Snow</t>
  </si>
  <si>
    <t>Lat: 39.31753, Long: -120.44849</t>
  </si>
  <si>
    <t>Weather-snow/ ice</t>
  </si>
  <si>
    <t>Relayed - 3/1/24, 2056 Weimar #1-60kV line relayed and tested NG.  On the trouble, Middle Fork #1-60kV line de-energized.  Weimar to Forest Hill JCT manually tested OK.  Oxbow PH separated on the trouble.  Momentary interruption to Forest Hill.  Estimated return 03/03/24. 3/2/24, 1410 Weimar #1-60kV line (Weimar to Forest Hill section) de-energized to close Forest Hill JCT switch 37 dead. Momentary interruption to Forest Hill.  1411 Weimar #1-60kV line manually tested NG after T-Line patrolled with no trouble found.  1412 Weimar #1-60kV line (Weimar to Forest Hill section) manually tested OK restoring Forest Hill. 3/3/24, 1834 Weimar to Forest Hill JCT section de-energized to close Forest Hill JCT switch 37 dead. 1835 Weimar #1 and a section of the Middle Fork #1-60kV line manually tested OK. Restoring Oxbow PH. Momentary interruption to Forest Hill. Middle Fork #1-60kV line (Ralston PH JCT to Middle Fork section) cleared for crews to reframe poles 003/52, 003/053 and repair 1 phase of wire down between structures 003/051 and 003/052. Estimated return 03/04/23. 3/4/24, 2252 Weimar #1-60kV line de-energized to close Middle Fork 17 and Ralston 19 (dead operation).  Sustained interruption to Forest Hill and Oxbow PH (offline).  2337 Weimar to Forest Hill section energized, restoring Forest Hill.  2357 Weimar to Forest Hill section de-energized.  Momentary interruption to Forest Hill.  2358 Weimar #1-60kV line (Ralston PH JCT to Middle Fork section) returned to service after crew repaired 1 phase of wire down at structures 3/51 &amp; 3/52 and reframed structures 3/52 &amp; 3/53, restoring Forest Hill and Oxbow PH.  From trouble on 03/01/24 at 2056. ET-WD</t>
  </si>
  <si>
    <t>INT-18135-1</t>
  </si>
  <si>
    <t>011/169</t>
  </si>
  <si>
    <t>Middle Fork #1-60kV line STR 003/052</t>
  </si>
  <si>
    <t>2 ACSR</t>
  </si>
  <si>
    <t>Lat: 39.01992, Long: -120.93986</t>
  </si>
  <si>
    <t>Relayed - 3/3/24, 0734 Bridgeville-Garberville 60kV line relayed and tested NG. Sustained interruption to Fruitland and Fort Seward.  Weather storm.  0741 Fruitland JCT - Garberville section energized after isolating Fort Seward, restoring Fruitland.  0743 Bridgeville - Fruitland JCT section energized.  0744 Line restored normal. 1202 Patrol reports a downed tree across all 3 conductors between structures 2/6 and 2/7, on the Fort Seward tap. Fort Seward 60kV tap to be cleared for crew to remove tree. No estimated return. 3/4/24, 0244 to 0246 Bridgeville-Garberville 60kV line (Garberville to Fort Seward JCT section) de-energized to close Fort Seward JCT switch 71 dead. No customer interruption. 0246 Fort Seward 60kV tap returned to service after crew removed tree from 3 phases of conductor between poles 002/006 and 002/007. Restoring Fort Seward. 0247 Bridgeville-Garberville 60kV line returned to service normal. From trouble on 03/03/24 at 0734. ET-WD</t>
  </si>
  <si>
    <t>INT-18154</t>
  </si>
  <si>
    <t>002/005</t>
  </si>
  <si>
    <t>Fort Seward 60kV Tap STR 002/006</t>
  </si>
  <si>
    <t>4/0 ACSR</t>
  </si>
  <si>
    <t>Lat: 40.21258, Long: -123.66579</t>
  </si>
  <si>
    <t>Relayed - 3/11/24, 2326 Oro Loma-Canal #1-70kV line relayed and did not test. Sustained interruption to Dos Palos and Santa Rita.  Weather rain.  2333 line manually tested NG.  2343 Canal to Santa Rita section manually tested OK, restoring Santa Rita.  2355 Oro Loma to Dos Palos JCT section manually tested OK, restoring Dos Palos. 2355 Oro Loma 70kV CB 7022 failed to close after trouble on Oro Loma-Canal #1-70kV line. T-Line went to the hazard and found car pole at 11/13, crew will replace pole on LC 128274777, all conductors broke on ground for the 70KV and 12KV. 3/12/24, 1422 Oro Loma-Canal #1-70kV line (Dos Palos JCT to Santa Rita section) returned to service after crew replaced structure 011/013 and repaired all 3 phases of conductor. ET-WD</t>
  </si>
  <si>
    <t>INT-18173</t>
  </si>
  <si>
    <t>012/009</t>
  </si>
  <si>
    <t>Oro Loma-Canal #1-70kV line STR 011/013</t>
  </si>
  <si>
    <t>Lat: 37.02308, Long: -120.63554</t>
  </si>
  <si>
    <t>Relayed - 3/15/24, 0116 Sneath Lane-Pacifica 60kV line relayed and tested NG.  Momentary interruption to Pacifica.  Weather clear.  1954 Line returned to service after crew repaired 1 phase of downed conductor between structures 005/062 and 006/063. Tman confirmed that wire broke at or near the attachment point of Pole 5/62 towards Pole 6/63 (sheared right at the armor rod). No signs of ignition found. Dispatching crew ASAP. ET-WD</t>
  </si>
  <si>
    <t>INT-18178</t>
  </si>
  <si>
    <t xml:space="preserve">006/063 </t>
  </si>
  <si>
    <t>Sneath Lane-Pacifica 60kV line STR 005/062</t>
  </si>
  <si>
    <t>Lat: 37.60288, Long: -122.46463</t>
  </si>
  <si>
    <t>Forced - 3/16/24, 0823 to 1707 Watsonville-Salinas 60kV line (Brigatano JCT to Lagunitas tap section) forced out of service for crew to repair downed conductor at structure 020/251.  No customer interruption.   As you mentioned below, Lagunitas 60kV Tap has a normally open SW 19 on pole 0/11, and the phase conductor that hit the ground was on the side of the line with the normally open switch. Since there is no power source from the normally open switch, the phase conductor is de-energized when it hits the ground. From the pictures, the energized jumper at structure 20/251 was in contact with the ungrounded wooden pole causing the pole to burn/smoke. Ungrounded wood poles are known to be highly resistive, and high resistive faults result in low fault currents. Since the line relays at Salinas and Watsonville did not record any information for this event, it means the fault current was less than the pickup setting of 120 amps. Due to the high resistive fault caused by the ungrounded wood pole, the fault current was low enough to not be detectable by the relays. Our standard protection guidelines do not capture these types of faults. ET-WD</t>
  </si>
  <si>
    <t>T24-006657</t>
  </si>
  <si>
    <t>Watsonville-Salinas 60kV line STR 020/251</t>
  </si>
  <si>
    <t>Lat: 36.75707, Long: -121.61111</t>
  </si>
  <si>
    <t>ETL.8850</t>
  </si>
  <si>
    <t>KERN CANYON-MAGUNDEN-WEEDPATCH</t>
  </si>
  <si>
    <t>Other-distribution caused</t>
  </si>
  <si>
    <t>Relayed - 3/24/24, 0057 Kern Canyon-Magunden-Weedpatch70kV line relayed and tested NG.  On the trouble Kern-Magunden 70kV line de-energized.  Sustained interruption to Golden State Metals, Kern Canyon PH (offline) and Rio Bravo PH (offline).  Weather storm.  0300 Kern-Magunden 70kV line returned to service, restoring Golden State Metals.  2043 Kern Canyon-Magunden-Weedpatch 70kV line returned to service after crew repaired NG pole 4/71, replaced downed conductor between poles 4/70 and 4/72 and NG cross arms on the underbuilt between poles 4/70 to 4/67. ET-WD</t>
  </si>
  <si>
    <t>INT-18198-1</t>
  </si>
  <si>
    <t xml:space="preserve">004/072 </t>
  </si>
  <si>
    <t>Kern Canyon-Magunden-Weedpatch 70kV line STR 004/071 distribution underbuild</t>
  </si>
  <si>
    <t>Lat: 35.41028, Long: -118.86683</t>
  </si>
  <si>
    <t>Relayed - 3/24/24, 0117 Mendocino-Willits-Fort Bragg 60kV line relayed and tested NG.  No customer interruption.  Weather storm.  0546 Mendocino to Willits to Willits JCT section returned to service after isolating trouble between Fort Bragg and Willits JCT.  2359 Fort Bragg to Willits JCT section returned to service after crew replaced downed conductor and NG pole 028/007. ET-WD</t>
  </si>
  <si>
    <t>INT-18199</t>
  </si>
  <si>
    <t xml:space="preserve">029/006 </t>
  </si>
  <si>
    <t>Mendocino-Willits-Fort Bragg 60kV line STR 028/007</t>
  </si>
  <si>
    <t>Lat: 39.34838, Long: -123.5778</t>
  </si>
  <si>
    <t>Disaster-flood</t>
  </si>
  <si>
    <t>Relayed - 3/25/24, 0327 Rio Dell 60kV tap relayed and tested NG.  Sustained interruption to Rio Dell and Humboldt Redwood Scotia.  Weather rain.  3/25/24, 1743 Rio Dell 60kV tap returned to service after crew replaced 3 phases of downed conductors between structures 002/003 and 002/004.  Multiple trees and land movement cause. ET-WD</t>
  </si>
  <si>
    <t>INT-18201</t>
  </si>
  <si>
    <t xml:space="preserve">002/006 </t>
  </si>
  <si>
    <t>Rio Dell 60kV Tap STR 002/003</t>
  </si>
  <si>
    <t>Lat: 40.53129, Long: -124.10718</t>
  </si>
  <si>
    <t>Relayed - 4/4/24, 1448 Stanislaus-Melones SW STA-Manteca #1-115kV line relayed and tested NG. Sustained interruption to Avena and Frogtown. Weather snow. 1522 Melones to Frogtown JCT section manually tested OK, restoring Avena and Frogtown. Frogtown JCT to Stanislaus section cleared to repair 1 phase of down conductor between structures 003/023 and 003/024. Estimated return 04/05/24. 4/5/24, 1443 Stanislaus-Manteca #1-115kV line (Frogtown to Manteca section) de-energized to close Frogtown JCT 137 dead.  Momentary interruption to Frogtown and Avena.  1444 Stanislaus-Manteca #1-115kV line manually tested OK, after crews repaired down conductor between structures 003/023 and 003/024, restoring Stanislaus and Stanislaus PH.  From trouble on 04/04/24 at 1448. ET-WD</t>
  </si>
  <si>
    <t>INT-18234</t>
  </si>
  <si>
    <t xml:space="preserve">003/023 </t>
  </si>
  <si>
    <t>Calveras</t>
  </si>
  <si>
    <t>Stanislaus-Melones SW STA-Manteca #1-115kV line STR 003/023</t>
  </si>
  <si>
    <t>2/0 CU</t>
  </si>
  <si>
    <t>Lat: 38.115596, Long: -120.429824</t>
  </si>
  <si>
    <t>ETL.1950</t>
  </si>
  <si>
    <t>LERDO-KERN OIL-7TH STANDARD</t>
  </si>
  <si>
    <t>Relayed - 4/5/24, 1933 Lerdo-Kern Oil-7th Standard 115kV line relayed and did not test due to pole fire at structure F002/003.  No customer interruption.  Weather rain.  Estimated return 04/06/24. 4/6/24, 0904 Lerdo-Kern Oil-7th Standard 115kV line returned to service after crew replaced NG pole F002/003 and repaired NG conductor.  From trouble on 04/05/24 at 1933. Fire at distribution level caused pole failure. ET-WD</t>
  </si>
  <si>
    <t>T24-007567</t>
  </si>
  <si>
    <t xml:space="preserve">F002/003 </t>
  </si>
  <si>
    <t>Lerdo-Kern Oil-7th Standard 115kV line STR F0002/003</t>
  </si>
  <si>
    <t>Lat: 35.488554, Long: -119.085697</t>
  </si>
  <si>
    <t>Relayed - 5/4/24, 1832 Drum-Higgins 115kV line relayed and tested NG.  Sustained interruption to Dutch Flat #1 PH (online) and Chicago Park PH (online).  Weather lightning.  1850 Drum PH to Chicago Park JCT section manually tested OK, restoring Chicago Park PH and Dutch Flat #1 PH.  Estimated return 05/05/24 at 0800. 5/5/24, 0844 Drum-Higgins 115kV line (Chicago Park JCT to Higgins section) returned to service after crew repaired down conductor between towers 027/206 and 027/207.  From trouble on 05/04/24 at 1832.</t>
  </si>
  <si>
    <t>INT-18324</t>
  </si>
  <si>
    <t xml:space="preserve">026/204 </t>
  </si>
  <si>
    <t>Drum-Higgins 115kV line 027/206</t>
  </si>
  <si>
    <t>Lat: 39.05243, Long: -121.09553</t>
  </si>
  <si>
    <t>Work Procedure-not following prescribed procedures</t>
  </si>
  <si>
    <t>Relayed - 5/20/24, 2328 Weber-Mormon JCT 60kV line relayed and tested NG.  Sustained interruption to Mormon and Linden.  Weather clear.  2345 Weber to Mormon JCT section tested NG. 5/21/24, 0012 Weber-Mormon JCT 60kV line (Linden Section) returned to service from alternate source.  Restoring Linden.  0111 Mormon restored from the Stockton “A”-Weber #3 60kV line. After isolating trouble between Weber and Mormon JCT switch 37. Trouble found NG pole at 3/49  Weber Mormon jct  No cause at this time. 5/22/24, 0443 Weber-Mormon JCT 60kV line returned service normal after crew replaced structure 003/049 and restrung all 3 phases of conductor between 003/049 and 003/050.  From trouble on 05/20/24 at 2328.</t>
  </si>
  <si>
    <t>INT-18364</t>
  </si>
  <si>
    <t>003/052</t>
  </si>
  <si>
    <t>Weber-Mormon JCT 60kV line STR 003/049</t>
  </si>
  <si>
    <t>Lat: 37.93336, Long: -121.1842</t>
  </si>
  <si>
    <t>Relayed - 6/1/24, 1612 Burns-Lone Star #2-60kV line (HFRA) (EPSS) relayed and did not test as directed by Operations. Sustained interruption to Point Moretti, Crusher and Cemex. Weather clear.  2154 Burns to Point Moretti section cleared for crew to replace three phases of downed conductor at structure 002/043.  Estimated return 06/02/24. 6/2/24, 1045 Burns-Lone Star #2-60kV line (HFRA) (EPSS) (Burns to Point Moretti section) returned to service after crew replaced three phases of downed conductor at structure 002/043 due to tree contact.  From trouble on 06/01/24 at 1612.</t>
  </si>
  <si>
    <t>INT-18382</t>
  </si>
  <si>
    <t>002/049</t>
  </si>
  <si>
    <t>Burns-Lone Star #2-60kV line STR 002/043</t>
  </si>
  <si>
    <t>Lat: 37.070391, Long: -122.143079</t>
  </si>
  <si>
    <t>Relayed - 7/13/24, 1728 Coburn-Oil Fields #1-60kV line relayed and tested NG. Sustained interruption to San Ardo.  Weather clear.  2025 Coburn-Oil Fields #1-60kV line (Oil Fields to San Ardo JCT SW 17 section) returned to service restoring San Ardo. Estimated return 07/14/24. 7/14/24, 1520 Coburn-Oil Fields #1-60kV line (Coburn to San Ardo JCT section) returned to service after crew repaired downed conductor and replaced NG pole 004/097. From trouble on 07/13/24 at 1728.  TSAFE identified as Third Party caused fire.</t>
  </si>
  <si>
    <t>INT-18494</t>
  </si>
  <si>
    <t>Coburn-Oil Fields #1-60kV line STR 004/097</t>
  </si>
  <si>
    <t>Lat: 36.209346, Long: -121.117456</t>
  </si>
  <si>
    <t>Relayed - 8/12/24, 1253 French Meadows-Middle Fork 60kV line (HFRA) relayed and did not test as directed by operations. On the trouble, French Meadows PH and Hell Hole PH separated. Weather clear. 8/13/24, 0854 French Meadows-Middle Fork 60kV line (HFRA) returned to service after crew reframed, replaced insulators and repaired single phase of wire down between structures 008/150 and 008/151, restoring French Meadows PH and Hell Hole PH. From trouble on 08/12/24 at 1253.</t>
  </si>
  <si>
    <t>INT-18572</t>
  </si>
  <si>
    <t>Fault locating not available</t>
  </si>
  <si>
    <t>French Meadows-Middle Fork 60kV line (HFRA) STR 008/150</t>
  </si>
  <si>
    <t>Lat: 39.026617, Long: -120.532252</t>
  </si>
  <si>
    <t>Forced - 8/22/24, 1100 to 2216 Manteca #1-60kV line (Manteca to Lee JCT section) forced out of service to replace downed conductor between structures 002/035 and 002/036. No customer interruption. I believe the Manteca #1 60kV on 8/22 did not result in automatic de-energization.  I’ve copied the area protection engineers, but I believe the reason was the broken conductor fell on the load side (not source side) of the radial line, and therefore did not result in an electrical fault. - Ben Nie</t>
  </si>
  <si>
    <t>T24-014316</t>
  </si>
  <si>
    <t>Manteca #1-60kV line (Manteca to Lee JCT section) STR 002/035</t>
  </si>
  <si>
    <t>Lat: 37.776818, Long: -121.234186</t>
  </si>
  <si>
    <t>Relayed - 8/26/24, 1700 Tejon-Lebec 70kV line (EPSS) relayed and did not test as directed by Operations.  Sustained interruption to Rose, Pacific Pipeline, Grapevine, Castaic and Lebec.  Caused by carpole at 5/99.  Estimated return 08/27/24 at 0600. 8/27/24, 0652 Tejon-Lebec 70kV line (Rose JCT to Pacific Pipeline JCT section) returned to service restoring Rose, Pacific Pipeline, Grapevine, Castaic and Lebec after crew repaired downed conductor and replaced NG pole 05/99 damaged by car pole.  From trouble on 08/26/24 at 1700.</t>
  </si>
  <si>
    <t>INT-18596</t>
  </si>
  <si>
    <t>004/083</t>
  </si>
  <si>
    <t>Tejon-Lebec 70kV line (EPSS) STR 5/99</t>
  </si>
  <si>
    <t>1/0 ACSR</t>
  </si>
  <si>
    <t>Lat: 34.948818, Long: -118.93309</t>
  </si>
  <si>
    <t>Relayed - 11/13/24, 1746 Maple Creek-Hoopa 60kV line (HFRA) (EPSS) relayed and did not test as directed by Operations.  Sustained interruption to Russ Ranch, Willow Creek and Hoopa.  Weather rain.  1848 Maple Creek to Russ Ranch section manually tested OK, restoring Russ Ranch.  2117 Berry Summit to Willow Creek section cleared to reframe pole 15/4 and repair/replace 1 phase of broken conductor between poles 15/4 to 15/5 caused by downed tree.  Estimated return 11/14/24 at 0800. 11/14/24, 0815 Maple Creek-Hoopa 60kV line (Maple Creek to Berry Summit section) de-energized to close Berry Summit switch 27 on a dead operation. Momentary interruption to Russ Ranch. 0819 Maple Creek-Hoopa 60kV line (EPSS) (HFRA) returned to service after crew replaced 1 span of down conductor between structures 015/004 and 015/005 and reframed structure 015/004, restoring Willow Creek and Hoopa. From trouble on 11/13/24 at 1746.</t>
  </si>
  <si>
    <t>INT-18742</t>
  </si>
  <si>
    <t>015/002</t>
  </si>
  <si>
    <t>Maple Creek-Hoopa 60kV line (HFRA) (EPSS) STR 15/4</t>
  </si>
  <si>
    <t>Lat: 40.912455, Long: -123.70449</t>
  </si>
  <si>
    <t/>
  </si>
  <si>
    <t>Forced - 11/19/24, 1053 to 1440 Caruthers-Lemoore NAS-Camden 70kV line (Camden-Camden JCT section) forced out of service for crew to repair downed conductor on structure 15/15.  No customer interruption.  Weather clear.T-Line went to the hazard and found 1 phase (road side) broke at pole 15/15, conductor broke to the ground towards Camden sub which has an open breaker that is way line did not relay….at pole 15/15 to SW 25 stay hot, crew will repair conductor and install dampeners on LC 129835232 (PM 46393946)….conductor will go to ATS.</t>
  </si>
  <si>
    <t>T24-017087</t>
  </si>
  <si>
    <t>Caruthers-Lemoore NAS-Camden 70kV line (Camden-Camden JCT section) STR 15/15</t>
  </si>
  <si>
    <t>Lat: 36.445507, Long: -119.826252</t>
  </si>
  <si>
    <t>Relayed - 11/20/24, 1528 Fort Bragg-Elk 60kV line relayed and tested NG. Sustained interruption to Big River (2,613).  Weather storm.  2015 Big River to Elk section cleared to repair three phases of downed conductor between poles 013/002 and 013/003.  Patrol found all 3 phases down between 13/2-13/3-Fur tree.No estimated return. 11/21/24, 1738 Fort Bragg-Elk 60kV line returned to service, restoring Big River after crew repaired three phases of downed conductor between poles 13/2 and 13/3. 1836 Big River 60kV SVC returned to service. From trouble on 11/20/24 at 1528.</t>
  </si>
  <si>
    <t>INT-18769</t>
  </si>
  <si>
    <t>Fort Bragg-Elk 60kV line STR 013/002</t>
  </si>
  <si>
    <t xml:space="preserve">Storm </t>
  </si>
  <si>
    <t>Lat: 39.294805, Long: -123.789315</t>
  </si>
  <si>
    <t>Relayed - 11/22/24, 1850 Colegate-Alleghany 60kV line relayed and tested NG.  1855 Colgate to Pike City JCT section manually tested NG.  Sustained interruption to Columbia Hill, Pike City and Alleghany.  Weather Storm.  2212 Colgate to Columbia Hill section manually tested OK, restoring transmission service to Columbia Hill.  Estimated return 11/23/24. 11/23/24, 1811 Colgate-Alleghany 60kV line (Columbia Hill to Pike City section) tested OK, after crew removed tree and repaired 3 phases of wire down between structures 010/271 and 010/272, restoring transmission service to Pike City.  1812 Transmission service restored to Alleghany.  From trouble on 11/22/24 at 1850.</t>
  </si>
  <si>
    <t>INT-18785</t>
  </si>
  <si>
    <t>010/072</t>
  </si>
  <si>
    <t>Colegate-Alleghany 60kV line STR 010/271</t>
  </si>
  <si>
    <t>Lat: 39.382327, Long: -121.035124</t>
  </si>
  <si>
    <t>Forced - 12/9/24, 0908 Sneath Lane-Half Moon Bay 60kV line forced out of service to repair down conductor at structure ;000/006. No customer interruption. Estimated return 12/11/24. 12/13/24, 1053 Sneath Lane-Half Moon Bay 60kV line returned to service after crew repaired downed conductor at structure ;000/006, added spacers at structures ?004/000, ?004/001, ?002/000 and ?001/013.  From trouble on 12/09/24 at 0908.</t>
  </si>
  <si>
    <t>T24-017364</t>
  </si>
  <si>
    <t>Sneath Lane-Half Moon Bay 60kV line STR ;000/006</t>
  </si>
  <si>
    <t>Lat: 37.61838, Long: -122.449875</t>
  </si>
  <si>
    <t>Relayed - 12/13/24, 2027 Potter Valley-Willits 60kV line relayed and tested NG.  No customer interruption.  Weather storm.  2242 Line cleared to repair 3 phases of downed conductor between structures 009/002 and 009/003.  Estimated return 12/14/24.  12/14/24, 1205 Potter Valley-Willits 60kV line returned to service after crew repaired three phases of downed conductor between structures 009/002 and 009/003. From trouble on 12/13/24 at 2027.</t>
  </si>
  <si>
    <t>INT-18834</t>
  </si>
  <si>
    <t>Potter Valley-Willits 60kV line STR 009/002</t>
  </si>
  <si>
    <t>Lat: 39.373653, Long: -123.276743</t>
  </si>
  <si>
    <t>Relayed - 12/13/24, 2048 Garberville-Laytonville 60kV line relayed and tested NG.  No customer interruption.  Weather storm.  Line Patrol found a downed tree across 3 downed conductors between structures 23/8 and 23/9.  Estimated return 12/14/24.  12/14/24, 0038 Garberville-Laytonville 60kV line (Garberville to Farmhouse JCT section) energized. 1711 Farmhouse JCT to Laytonville section returned to service after crew repaired three phases of downed conductors between structures 023/008 and 023/009. Line returned to service normal. From trouble on 12/13/24 at 2048.</t>
  </si>
  <si>
    <t>INT-18835</t>
  </si>
  <si>
    <t>Garberville-Laytonville 60kV line STR 023/008</t>
  </si>
  <si>
    <t>4/0 ACAR</t>
  </si>
  <si>
    <t>Lat: 39.697891, Long: -123.480861</t>
  </si>
  <si>
    <t>ETL.6700</t>
  </si>
  <si>
    <t>DEL MONTE-MONTEREY</t>
  </si>
  <si>
    <t>Relayed - 12/14/24, 0656 Del Monte-Monterey and Monterey-Viejo 60kV lines (HFRA) relayed and did not test as directed by operations. Line manually tested NG. Sustained interruption to Navy School. Weather storm. 1312 Line clear for crew to repaired broken structures 000/011, 000/012, 000/013 and 000/014. Estimated return 12/15/24. 12/15/24, 2218 Del Monte-Monterey and Monterey-Viejo 60kV lines returned to service restoring Navy School after crew repaired structure 000/010, replaced downed conductors, and replaced NG poles 000/011, 000/012, 000/013 and 000/014, damaged by the storm.  From trouble on 12/14/24 at 0656.</t>
  </si>
  <si>
    <t>INT-18843-1</t>
  </si>
  <si>
    <t>Del Monte-Monterey 60kV line STR 000/011</t>
  </si>
  <si>
    <t>Lat: 36.601545, Long: -121.8568</t>
  </si>
  <si>
    <t>Relayed - 12/14/24, 0935 Ignacio-Bolinas #2-60kV line relayed. Ignacio to Olema section tested OK. Bolinas to Olema section tested NG. Momentary to Tocaloma and Olema. Weather storm. 1552 Stafford JCT to Tocaloma JCT section cleared to repair one phase of down conductor at structure 013/155. Estimated return 12/15/24. 12/15/24, 1446 Ignacio-Bolinas #2-60kV line (Stafford JCT to Tocaloma JCT section) returned to service after crew replaced 2 NG insulators and repaired a downed conductor between structures 013/155 and 013/156, restoring transmission service to Tocaloma and Olema.  12/15/24, 1621 Ignacio-Bolinas #2-60kV line (Olema to Bolinas section) returned to service after crew repaired 1 phase of downed conductor between structures 021/240 and 021/241.  From trouble on 12/14/24 at 0935.</t>
  </si>
  <si>
    <t>INT-18851</t>
  </si>
  <si>
    <t>016/253</t>
  </si>
  <si>
    <t>Ignacio-Bolinas #2-60kV line STR 021/240</t>
  </si>
  <si>
    <t>Lat: 38.007406, Long: -122.753899</t>
  </si>
  <si>
    <t>Relayed - 12/14/24, 1151 Midsun-Midway 115kV line relayed and did not test as designed. Sustained interruption to Cymric Co-generator and Texaco North Midway. Weather storm. 2103 Midway to Cymric JCT section energized, restoring Cymric Co-generator.  Cymric JCT to Midsun SW STA section cleared for crew to replace multiple downed poles. Estimated return 12/16/24.</t>
  </si>
  <si>
    <t>INT-18863</t>
  </si>
  <si>
    <t>016/181</t>
  </si>
  <si>
    <t>Midsun-Midway 115kV line near STR 016/181</t>
  </si>
  <si>
    <t>Lat: 35.276019, Long: -119.624785</t>
  </si>
  <si>
    <t>Relayed - 12/15/24, 0528 Bellota-Riverbank-Melones SW STA 115kV line relayed and manually tested NG.  Sustained interruption to Tulloch PH (online).  Weather wind.  0742 Bellota-Riverbank-Melones SW STA 115kV line (Melones SW STA to Tulloch PH JCT section) returned to service after isolating fault location given at structure 013/003, restoring transmission service to Tulloch PH. 1900 Bellota-Riverbank-Melones SW STA 115kV line (Bellota to Tulloch section) returned to service, after crew replaced NG top phase conductor between structures 015/004 and 015/005.</t>
  </si>
  <si>
    <t>INT-18865</t>
  </si>
  <si>
    <t>013/003</t>
  </si>
  <si>
    <t>Stanislaus</t>
  </si>
  <si>
    <t>Bellota-Riverbank-Melones SW STA 115kV line STR 015/004</t>
  </si>
  <si>
    <t>Lat: 37.824561, Long: -120.890414</t>
  </si>
  <si>
    <t>SOMs 3.4</t>
  </si>
  <si>
    <t>2024 HFTD Miles</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</si>
  <si>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</si>
  <si>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</si>
  <si>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</si>
  <si>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</si>
  <si>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</si>
  <si>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</si>
  <si>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</si>
  <si>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</si>
  <si>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</si>
  <si>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</si>
  <si>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</si>
  <si>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</si>
  <si>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</si>
  <si>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</si>
  <si>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Arrestor</t>
  </si>
  <si>
    <t>Common Mode</t>
  </si>
  <si>
    <t>Animal-ground</t>
  </si>
  <si>
    <t>AUX</t>
  </si>
  <si>
    <t>Station auxiliary equip (e.g., CT, PT, CCVT)</t>
  </si>
  <si>
    <t>Contamination-agriculture</t>
  </si>
  <si>
    <t>CNTM</t>
  </si>
  <si>
    <t>BATT</t>
  </si>
  <si>
    <t>Battery system</t>
  </si>
  <si>
    <t>Cntmn-agriculture</t>
  </si>
  <si>
    <t>Contamination-animal waste</t>
  </si>
  <si>
    <t>BUSH</t>
  </si>
  <si>
    <t>Bushing</t>
  </si>
  <si>
    <t>Contamination-environmental</t>
  </si>
  <si>
    <t>Circuit breaker/Circuit switch</t>
  </si>
  <si>
    <t>Cntmn-environmental</t>
  </si>
  <si>
    <t>Contamination-industrial waste</t>
  </si>
  <si>
    <t>COMM</t>
  </si>
  <si>
    <t>Communication facility (no relay)</t>
  </si>
  <si>
    <t>Cntmn-industrial waste</t>
  </si>
  <si>
    <t>Scheduled Outage</t>
  </si>
  <si>
    <t>Disaster-earthquake</t>
  </si>
  <si>
    <t>ND</t>
  </si>
  <si>
    <t>Natural Disaster</t>
  </si>
  <si>
    <t>Conductor/shield wire/splice</t>
  </si>
  <si>
    <t>FIRE</t>
  </si>
  <si>
    <t>DISC</t>
  </si>
  <si>
    <t>Disconnect</t>
  </si>
  <si>
    <t>Encroachment</t>
  </si>
  <si>
    <t>Guy/anchor</t>
  </si>
  <si>
    <t>Equipment Failure-arrestor</t>
  </si>
  <si>
    <t>SEQP</t>
  </si>
  <si>
    <t>Substation Equipment Problem</t>
  </si>
  <si>
    <t>Hardware, fittings, accessories</t>
  </si>
  <si>
    <t>Equip Fail-arrestor</t>
  </si>
  <si>
    <t>Equipment Failure-bus</t>
  </si>
  <si>
    <t>Insulator (station/line)</t>
  </si>
  <si>
    <t>Equip Fail-bus</t>
  </si>
  <si>
    <t>Equipment Failure-bushing</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</si>
  <si>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</si>
  <si>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</si>
  <si>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</si>
  <si>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</si>
  <si>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</si>
  <si>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</si>
  <si>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</si>
  <si>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</si>
  <si>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</si>
  <si>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</si>
  <si>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</si>
  <si>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</si>
  <si>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</si>
  <si>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</si>
  <si>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</si>
  <si>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</si>
  <si>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Relay/communicatons for relay</t>
  </si>
  <si>
    <t>Equipment Failure-CT</t>
  </si>
  <si>
    <t>Structure/foundation</t>
  </si>
  <si>
    <t>Equip Fail-CT</t>
  </si>
  <si>
    <t>Equipment Failure-insulator-line</t>
  </si>
  <si>
    <t>XFRM</t>
  </si>
  <si>
    <t>dre56]</t>
  </si>
  <si>
    <t>Equipment Failure-insulator-station</t>
  </si>
  <si>
    <t>Underground transmission component</t>
  </si>
  <si>
    <t>Equip Fail-insulator-station</t>
  </si>
  <si>
    <t>Equipment Failure-other-line</t>
  </si>
  <si>
    <t>Work Procedure/Human Error</t>
  </si>
  <si>
    <t>Equip Fail-other-line</t>
  </si>
  <si>
    <t>Equipment Failure-other-station</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</si>
  <si>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</si>
  <si>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</si>
  <si>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</si>
  <si>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</si>
  <si>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</si>
  <si>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</si>
  <si>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</si>
  <si>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</si>
  <si>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</si>
  <si>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</si>
  <si>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</si>
  <si>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</si>
  <si>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</si>
  <si>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</si>
  <si>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</si>
  <si>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</si>
  <si>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</si>
  <si>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</si>
  <si>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</si>
  <si>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</si>
  <si>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</si>
  <si>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</si>
  <si>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</si>
  <si>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External Contact-car pole</t>
  </si>
  <si>
    <t>VEH</t>
  </si>
  <si>
    <t>Vehicle Contact</t>
  </si>
  <si>
    <t>External Contact-foreign object</t>
  </si>
  <si>
    <t>OTHR</t>
  </si>
  <si>
    <t>External Contact-system disturbance</t>
  </si>
  <si>
    <t>DIST</t>
  </si>
  <si>
    <t>System Disturbance</t>
  </si>
  <si>
    <t>Ext Cont-system disturbance</t>
  </si>
  <si>
    <t>External Contact-vandalism</t>
  </si>
  <si>
    <t>Other-customer/IPP caused</t>
  </si>
  <si>
    <t>Other-customer/ IPP caused</t>
  </si>
  <si>
    <t>UC</t>
  </si>
  <si>
    <t>Utility Contact</t>
  </si>
  <si>
    <t>Other-generation caused</t>
  </si>
  <si>
    <t>GEN</t>
  </si>
  <si>
    <t>Generation Trouble</t>
  </si>
  <si>
    <t>Other-overload situation</t>
  </si>
  <si>
    <t>Other-load control</t>
  </si>
  <si>
    <t>Other-safety clearance</t>
  </si>
  <si>
    <t>Scheduled-approved</t>
  </si>
  <si>
    <t>Other-scheduled-approved</t>
  </si>
  <si>
    <t>Scheduled-disapproved</t>
  </si>
  <si>
    <t>LATE</t>
  </si>
  <si>
    <t>Late Notification</t>
  </si>
  <si>
    <t>Other-scheduled-disapproved</t>
  </si>
  <si>
    <t>Scheduled-extended</t>
  </si>
  <si>
    <t>Other-scheduled-extended</t>
  </si>
  <si>
    <t>VEGA</t>
  </si>
  <si>
    <t>Vegetation</t>
  </si>
  <si>
    <t>Tree-tree contact</t>
  </si>
  <si>
    <t>Unknown-no patrol conducted</t>
  </si>
  <si>
    <t>UNKN</t>
  </si>
  <si>
    <t>Unk-no patrol conducted</t>
  </si>
  <si>
    <t>Unknown-patrol found nothing</t>
  </si>
  <si>
    <t>Unk-patrol found nothing</t>
  </si>
  <si>
    <t>LIGT</t>
  </si>
  <si>
    <t>Weather-rain</t>
  </si>
  <si>
    <t>WEAT</t>
  </si>
  <si>
    <t>Weather-snow/ice</t>
  </si>
  <si>
    <t>Weather-wind</t>
  </si>
  <si>
    <t>Work Procedure-design error</t>
  </si>
  <si>
    <t>OPER</t>
  </si>
  <si>
    <t>Operating error</t>
  </si>
  <si>
    <t>Work Procedure-equipment incorrectly set</t>
  </si>
  <si>
    <t>Work Procedure-equip incorrectly set</t>
  </si>
  <si>
    <t>Work Procedure-inattention or carelessness</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</si>
  <si>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</si>
  <si>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</si>
  <si>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</si>
  <si>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</si>
  <si>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</si>
  <si>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</si>
  <si>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</si>
  <si>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</si>
  <si>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</si>
  <si>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</si>
  <si>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</si>
  <si>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</si>
  <si>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</si>
  <si>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</si>
  <si>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</si>
  <si>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</si>
  <si>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</si>
  <si>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</si>
  <si>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</si>
  <si>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</si>
  <si>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</si>
  <si>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</si>
  <si>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</si>
  <si>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</si>
  <si>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</si>
  <si>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</si>
  <si>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</si>
  <si>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</si>
  <si>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</si>
  <si>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</si>
  <si>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</si>
  <si>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</si>
  <si>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</si>
  <si>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</si>
  <si>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</si>
  <si>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</si>
  <si>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</si>
  <si>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</si>
  <si>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</si>
  <si>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</si>
  <si>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</si>
  <si>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</si>
  <si>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</si>
  <si>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</si>
  <si>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</si>
  <si>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</si>
  <si>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</si>
  <si>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</si>
  <si>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</si>
  <si>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</si>
  <si>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</si>
  <si>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</si>
  <si>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</si>
  <si>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</si>
  <si>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</si>
  <si>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</si>
  <si>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</si>
  <si>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</si>
  <si>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</si>
  <si>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</si>
  <si>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</si>
  <si>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</si>
  <si>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</si>
  <si>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</si>
  <si>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</si>
  <si>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</si>
  <si>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</si>
  <si>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</si>
  <si>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</si>
  <si>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</si>
  <si>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</si>
  <si>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</si>
  <si>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</si>
  <si>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</si>
  <si>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</si>
  <si>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</si>
  <si>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</si>
  <si>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</si>
  <si>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</si>
  <si>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</si>
  <si>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</si>
  <si>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</si>
  <si>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</si>
  <si>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</si>
  <si>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</si>
  <si>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</si>
  <si>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</si>
  <si>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</si>
  <si>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</si>
  <si>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</si>
  <si>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</si>
  <si>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</si>
  <si>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</si>
  <si>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</si>
  <si>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</si>
  <si>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</si>
  <si>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</si>
  <si>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</si>
  <si>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</si>
  <si>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</si>
  <si>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</si>
  <si>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</si>
  <si>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</si>
  <si>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</si>
  <si>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</si>
  <si>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</si>
  <si>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</si>
  <si>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</si>
  <si>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</si>
  <si>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</si>
  <si>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</si>
  <si>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</si>
  <si>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</si>
  <si>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</si>
  <si>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</si>
  <si>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</si>
  <si>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</si>
  <si>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</si>
  <si>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</si>
  <si>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</si>
  <si>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</si>
  <si>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</si>
  <si>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</si>
  <si>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</si>
  <si>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</si>
  <si>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</si>
  <si>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</si>
  <si>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</si>
  <si>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</si>
  <si>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</si>
  <si>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</si>
  <si>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</si>
  <si>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</si>
  <si>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</si>
  <si>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</si>
  <si>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</si>
  <si>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</si>
  <si>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</si>
  <si>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</si>
  <si>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</si>
  <si>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</si>
  <si>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</si>
  <si>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</si>
  <si>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</si>
  <si>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</si>
  <si>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</si>
  <si>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</si>
  <si>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</si>
  <si>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</si>
  <si>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</si>
  <si>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</si>
  <si>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</si>
  <si>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</si>
  <si>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</si>
  <si>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</si>
  <si>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</si>
  <si>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</si>
  <si>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</si>
  <si>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</si>
  <si>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</si>
  <si>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</si>
  <si>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</si>
  <si>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</si>
  <si>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</si>
  <si>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</si>
  <si>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</si>
  <si>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</si>
  <si>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</si>
  <si>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</si>
  <si>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</si>
  <si>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</si>
  <si>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</si>
  <si>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</si>
  <si>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</si>
  <si>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</si>
  <si>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</si>
  <si>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</si>
  <si>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</si>
  <si>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</si>
  <si>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</si>
  <si>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</si>
  <si>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</si>
  <si>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</si>
  <si>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</si>
  <si>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</si>
  <si>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</si>
  <si>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</si>
  <si>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</si>
  <si>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</si>
  <si>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</si>
  <si>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</si>
  <si>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AMERIGAS TAP</t>
  </si>
  <si>
    <t>ETL.1591</t>
  </si>
  <si>
    <t>AMES DISTRIBUTION-AMES</t>
  </si>
  <si>
    <t>ETL.2482</t>
  </si>
  <si>
    <t>AMES-MOUNTAIN VIEW</t>
  </si>
  <si>
    <t>ETL.1174</t>
  </si>
  <si>
    <t>AMES-WHISMAN</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</si>
  <si>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</si>
  <si>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</si>
  <si>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</si>
  <si>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</si>
  <si>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</si>
  <si>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</si>
  <si>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</si>
  <si>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</si>
  <si>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</si>
  <si>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</si>
  <si>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</si>
  <si>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</si>
  <si>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</si>
  <si>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</si>
  <si>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</si>
  <si>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</si>
  <si>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ARCO-MIDWAY</t>
  </si>
  <si>
    <t>ETL.4320</t>
  </si>
  <si>
    <t>ARCO-POLONIO PASS PP</t>
  </si>
  <si>
    <t>ETL.8450</t>
  </si>
  <si>
    <t>ARCO-TWISSELMAN</t>
  </si>
  <si>
    <t>ETL.8470</t>
  </si>
  <si>
    <t>ARMSTRONG TAP</t>
  </si>
  <si>
    <t>ETL.8722</t>
  </si>
  <si>
    <t>ARVIN EDISON TAP</t>
  </si>
  <si>
    <t>ETL.4141</t>
  </si>
  <si>
    <t>ATLANTIC-GOLD HILL</t>
  </si>
  <si>
    <t>ETL.4330</t>
  </si>
  <si>
    <t>ATLANTIC-PLEASANT GROVE #1</t>
  </si>
  <si>
    <t>ETL.6190</t>
  </si>
  <si>
    <t>ATLANTIC-PLEASANT GROVE #2</t>
  </si>
  <si>
    <t>ETL.9420</t>
  </si>
  <si>
    <t>ATWATER-CRESSEY</t>
  </si>
  <si>
    <t>ETL.1033</t>
  </si>
  <si>
    <t>ATWATER-EL CAPITAN</t>
  </si>
  <si>
    <t>ETL.1020</t>
  </si>
  <si>
    <t>ATWATER-LIVINGSTON-MERCED</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</si>
  <si>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</si>
  <si>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</si>
  <si>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</si>
  <si>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</si>
  <si>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</si>
  <si>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</si>
  <si>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</si>
  <si>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</si>
  <si>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</si>
  <si>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</si>
  <si>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</si>
  <si>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</si>
  <si>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</si>
  <si>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</si>
  <si>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</si>
  <si>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</si>
  <si>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</si>
  <si>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</si>
  <si>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</si>
  <si>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</si>
  <si>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</si>
  <si>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</si>
  <si>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</si>
  <si>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</si>
  <si>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</si>
  <si>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</si>
  <si>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</si>
  <si>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</si>
  <si>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</si>
  <si>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</si>
  <si>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</si>
  <si>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</si>
  <si>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</si>
  <si>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</si>
  <si>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</si>
  <si>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</si>
  <si>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</si>
  <si>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</si>
  <si>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</si>
  <si>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</si>
  <si>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BELLE HAVEN #1 TAP</t>
  </si>
  <si>
    <t>ETL.6201</t>
  </si>
  <si>
    <t>BELLE HAVEN #2 TAP</t>
  </si>
  <si>
    <t>ETL.6211</t>
  </si>
  <si>
    <t>BELLOTA-COTTLE</t>
  </si>
  <si>
    <t>ETL.4360</t>
  </si>
  <si>
    <t>BELLOTA-RIVERBANK</t>
  </si>
  <si>
    <t>ETL.3480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</si>
  <si>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</si>
  <si>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</si>
  <si>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</si>
  <si>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</si>
  <si>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</si>
  <si>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</si>
  <si>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</si>
  <si>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</si>
  <si>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</si>
  <si>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</si>
  <si>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</si>
  <si>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</si>
  <si>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</si>
  <si>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</si>
  <si>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</si>
  <si>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</si>
  <si>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</si>
  <si>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</si>
  <si>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</si>
  <si>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</si>
  <si>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</si>
  <si>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</si>
  <si>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</si>
  <si>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</si>
  <si>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</si>
  <si>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</si>
  <si>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</si>
  <si>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</si>
  <si>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</si>
  <si>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</si>
  <si>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</si>
  <si>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</si>
  <si>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</si>
  <si>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</si>
  <si>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</si>
  <si>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</si>
  <si>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</si>
  <si>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</si>
  <si>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</si>
  <si>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</si>
  <si>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</si>
  <si>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</si>
  <si>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</si>
  <si>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</si>
  <si>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</si>
  <si>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</si>
  <si>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</si>
  <si>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</si>
  <si>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</si>
  <si>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</si>
  <si>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</si>
  <si>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</si>
  <si>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</si>
  <si>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</si>
  <si>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</si>
  <si>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BRIGHTON-BELLOTA</t>
  </si>
  <si>
    <t>ETL.4420</t>
  </si>
  <si>
    <t>BRIGHTON-DAVIS</t>
  </si>
  <si>
    <t>ETL.1140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</si>
  <si>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</si>
  <si>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</si>
  <si>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</si>
  <si>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</si>
  <si>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</si>
  <si>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</si>
  <si>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</si>
  <si>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</si>
  <si>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</si>
  <si>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</si>
  <si>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</si>
  <si>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</si>
  <si>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</si>
  <si>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</si>
  <si>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</si>
  <si>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</si>
  <si>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</si>
  <si>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</si>
  <si>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</si>
  <si>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</si>
  <si>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</si>
  <si>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</si>
  <si>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</si>
  <si>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</si>
  <si>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</si>
  <si>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</si>
  <si>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</si>
  <si>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</si>
  <si>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</si>
  <si>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BURNS-LONE STAR #1</t>
  </si>
  <si>
    <t>ETL.6230</t>
  </si>
  <si>
    <t>BUTTE VALLEY-CARIBOU</t>
  </si>
  <si>
    <t>BUTTE-CHICO #1</t>
  </si>
  <si>
    <t>ETL.6250</t>
  </si>
  <si>
    <t>BUTTE-CHICO #2</t>
  </si>
  <si>
    <t>ETL.6260</t>
  </si>
  <si>
    <t>BUTTE-ESQUON</t>
  </si>
  <si>
    <t>ETL.6270</t>
  </si>
  <si>
    <t>Bellota-North Central Valley</t>
  </si>
  <si>
    <t>ETL.1374</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</si>
  <si>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</si>
  <si>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</si>
  <si>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</si>
  <si>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</si>
  <si>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</si>
  <si>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</si>
  <si>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</si>
  <si>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</si>
  <si>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</si>
  <si>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</si>
  <si>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</si>
  <si>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</si>
  <si>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</si>
  <si>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</si>
  <si>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</si>
  <si>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</si>
  <si>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</si>
  <si>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</si>
  <si>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</si>
  <si>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</si>
  <si>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</si>
  <si>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</si>
  <si>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</si>
  <si>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</si>
  <si>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</si>
  <si>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</si>
  <si>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</si>
  <si>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</si>
  <si>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CAMP EVERS-PAUL SWEET</t>
  </si>
  <si>
    <t>ETL.1220</t>
  </si>
  <si>
    <t>CANANDAIGUA WINERY TAP</t>
  </si>
  <si>
    <t>ETL.9351</t>
  </si>
  <si>
    <t>CANTUA TAP</t>
  </si>
  <si>
    <t>ETL.3251</t>
  </si>
  <si>
    <t>CAPE HORN TAP</t>
  </si>
  <si>
    <t>ETL.6761</t>
  </si>
  <si>
    <t>CARBERRY SW STA-ROUND MTN</t>
  </si>
  <si>
    <t>ETL.5410</t>
  </si>
  <si>
    <t>CARBONA #2 TAP</t>
  </si>
  <si>
    <t>ETL.7233</t>
  </si>
  <si>
    <t>CARIBOU-TABLE MTN</t>
  </si>
  <si>
    <t>ETL.4440</t>
  </si>
  <si>
    <t>CARNATION TAP</t>
  </si>
  <si>
    <t>ETL.8901</t>
  </si>
  <si>
    <t>CARQUINEZ #1 TAP</t>
  </si>
  <si>
    <t>ETL.1831</t>
  </si>
  <si>
    <t>CARQUINEZ #2 TAP</t>
  </si>
  <si>
    <t>ETL.1841</t>
  </si>
  <si>
    <t>CARRIZO PLAINS TAP</t>
  </si>
  <si>
    <t>ETL.3961</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</si>
  <si>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</si>
  <si>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</si>
  <si>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</si>
  <si>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</si>
  <si>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</si>
  <si>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</si>
  <si>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</si>
  <si>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</si>
  <si>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</si>
  <si>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</si>
  <si>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</si>
  <si>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</si>
  <si>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</si>
  <si>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</si>
  <si>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</si>
  <si>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</si>
  <si>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</si>
  <si>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</si>
  <si>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</si>
  <si>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</si>
  <si>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</si>
  <si>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</si>
  <si>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</si>
  <si>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</si>
  <si>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</si>
  <si>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</si>
  <si>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</si>
  <si>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</si>
  <si>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</si>
  <si>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</si>
  <si>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</si>
  <si>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</si>
  <si>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CHRISTIE-FRANKLIN #1</t>
  </si>
  <si>
    <t>ETL.6350</t>
  </si>
  <si>
    <t>CHRISTIE-FRANKLIN #2 (12KV)</t>
  </si>
  <si>
    <t>CHRISTIE-SOBRANTE</t>
  </si>
  <si>
    <t>ETL.1260</t>
  </si>
  <si>
    <t>CHRISTIE-WILLOW PASS</t>
  </si>
  <si>
    <t>ETL.6370</t>
  </si>
  <si>
    <t>CHUALAR TAP</t>
  </si>
  <si>
    <t>ETL.8012</t>
  </si>
  <si>
    <t>CISCO GROVE TAP</t>
  </si>
  <si>
    <t>ETL.8061</t>
  </si>
  <si>
    <t>CITY #1 TAP</t>
  </si>
  <si>
    <t>ETL.1382</t>
  </si>
  <si>
    <t>CITY #2 TAP</t>
  </si>
  <si>
    <t>ETL.1371</t>
  </si>
  <si>
    <t>CLAYTON-MEADOW LANE</t>
  </si>
  <si>
    <t>ETL.1270</t>
  </si>
  <si>
    <t>CLEAR LAKE-HOPLAND</t>
  </si>
  <si>
    <t>ETL.6390</t>
  </si>
  <si>
    <t>CLEAR LAKE-KONOCTI</t>
  </si>
  <si>
    <t>ETL.6852</t>
  </si>
  <si>
    <t>CLOVER CREEK TAP</t>
  </si>
  <si>
    <t>ETL.7291</t>
  </si>
  <si>
    <t>COALINGA #1-SAN MIGUEL</t>
  </si>
  <si>
    <t>ETL.8580</t>
  </si>
  <si>
    <t>COALINGA COGEN TAP</t>
  </si>
  <si>
    <t>ETL.8571</t>
  </si>
  <si>
    <t>COBURN-BASIC ENERGY</t>
  </si>
  <si>
    <t>ETL.6400</t>
  </si>
  <si>
    <t>COBURN-LAS AGUILAS SW STA</t>
  </si>
  <si>
    <t>ETL.4460</t>
  </si>
  <si>
    <t>COBURN-OIL FIELDS #2</t>
  </si>
  <si>
    <t>ETL.6420</t>
  </si>
  <si>
    <t>COGENERATION NATIONAL TAP</t>
  </si>
  <si>
    <t>ETL.8323</t>
  </si>
  <si>
    <t>COLEMAN HATCHERY TAP</t>
  </si>
  <si>
    <t>ETL.8428</t>
  </si>
  <si>
    <t>COLEMAN-COTTONWOOD</t>
  </si>
  <si>
    <t>ETL.6430</t>
  </si>
  <si>
    <t>COLEMAN-SOUTH</t>
  </si>
  <si>
    <t>ETL.6450</t>
  </si>
  <si>
    <t>COLES LEVEE TAP</t>
  </si>
  <si>
    <t>ETL.2593</t>
  </si>
  <si>
    <t>COLGATE PH-COLGATE SW STA</t>
  </si>
  <si>
    <t>ETL.6460</t>
  </si>
  <si>
    <t>COLGATE-RIO OSO</t>
  </si>
  <si>
    <t>ETL.5900</t>
  </si>
  <si>
    <t>COLGATE-SMARTVILLE #1</t>
  </si>
  <si>
    <t>ETL.6510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</si>
  <si>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</si>
  <si>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</si>
  <si>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</si>
  <si>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</si>
  <si>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</si>
  <si>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</si>
  <si>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</si>
  <si>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</si>
  <si>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</si>
  <si>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</si>
  <si>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</si>
  <si>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</si>
  <si>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</si>
  <si>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</si>
  <si>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COSTA-BRENTWOOD</t>
  </si>
  <si>
    <t>ETL.4480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</si>
  <si>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</si>
  <si>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</si>
  <si>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</si>
  <si>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</si>
  <si>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</si>
  <si>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</si>
  <si>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</si>
  <si>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</si>
  <si>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</si>
  <si>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</si>
  <si>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</si>
  <si>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</si>
  <si>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</si>
  <si>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</si>
  <si>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</si>
  <si>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</si>
  <si>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t>
  </si>
  <si>
    <t>ETL.6560</t>
  </si>
  <si>
    <t>COOLEY LANDING-LOS ALTOS (I2KV)</t>
  </si>
  <si>
    <t>COOLEY LANDING-PALO ALTO</t>
  </si>
  <si>
    <t>ETL.1300</t>
  </si>
  <si>
    <t>COOLEY LANDING-STANFORD</t>
  </si>
  <si>
    <t>ETL.6570</t>
  </si>
  <si>
    <t>COPPERMINE-TIVY VALLEY</t>
  </si>
  <si>
    <t>ETL.8590</t>
  </si>
  <si>
    <t>CORCORAN-ANGIOLA</t>
  </si>
  <si>
    <t>ETL.8600</t>
  </si>
  <si>
    <t>CORCORAN-OLIVE SW STA</t>
  </si>
  <si>
    <t>ETL.1310</t>
  </si>
  <si>
    <t>CORDELIA #1 TAP</t>
  </si>
  <si>
    <t>ETL.8182</t>
  </si>
  <si>
    <t>CORDELIA #2 TAP</t>
  </si>
  <si>
    <t>ETL.8184</t>
  </si>
  <si>
    <t>CORONA-LAKEVILLE</t>
  </si>
  <si>
    <t>ETL.4311</t>
  </si>
  <si>
    <t>CORTINA #3</t>
  </si>
  <si>
    <t>ETL.6600</t>
  </si>
  <si>
    <t>CORTINA-MENDOCINO #1</t>
  </si>
  <si>
    <t>ETL.1330</t>
  </si>
  <si>
    <t>CORTINA-VACA</t>
  </si>
  <si>
    <t>ETL.4540</t>
  </si>
  <si>
    <t>COTTLE-MELONES</t>
  </si>
  <si>
    <t>ETL.4530</t>
  </si>
  <si>
    <t>COTTONWOOD #2</t>
  </si>
  <si>
    <t>ETL.6630</t>
  </si>
  <si>
    <t>COTTONWOOD-BENTON #2</t>
  </si>
  <si>
    <t>ETL.6650</t>
  </si>
  <si>
    <t>COTTONWOOD-DELEVAN #1</t>
  </si>
  <si>
    <t>ETL.4550</t>
  </si>
  <si>
    <t>COTTONWOOD-DELEVAN #2</t>
  </si>
  <si>
    <t>ETL.4580</t>
  </si>
  <si>
    <t>COTTONWOOD-GLENN</t>
  </si>
  <si>
    <t>ETL.4560</t>
  </si>
  <si>
    <t>COTTONWOOD-LOGAN CREEK</t>
  </si>
  <si>
    <t>ETL.4570</t>
  </si>
  <si>
    <t>COTTONWOOD-PANORAMA</t>
  </si>
  <si>
    <t>ETL.1340</t>
  </si>
  <si>
    <t>COVE ROAD TAP</t>
  </si>
  <si>
    <t>ETL.5421</t>
  </si>
  <si>
    <t>COYOTE SW STA-METCALF</t>
  </si>
  <si>
    <t>ETL.5092</t>
  </si>
  <si>
    <t>CRAZY HORSE CANYON-HOLLISTER</t>
  </si>
  <si>
    <t>ETL.2153</t>
  </si>
  <si>
    <t>CRAZY HORSE CANYON-SALINAS-SOLEDAD #1</t>
  </si>
  <si>
    <t>ETL.2900</t>
  </si>
  <si>
    <t>CRAZY HORSE CANYON-SALINAS-SOLEDAD #2</t>
  </si>
  <si>
    <t>ETL.2910</t>
  </si>
  <si>
    <t>CRAZY HORSE CANYON-SAN BENITO</t>
  </si>
  <si>
    <t>ETL.2152</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</si>
  <si>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</si>
  <si>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</si>
  <si>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</si>
  <si>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</si>
  <si>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</si>
  <si>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</si>
  <si>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</si>
  <si>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</si>
  <si>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</si>
  <si>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</si>
  <si>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</si>
  <si>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</si>
  <si>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</si>
  <si>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</si>
  <si>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</si>
  <si>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</si>
  <si>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</si>
  <si>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</si>
  <si>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</si>
  <si>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</si>
  <si>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</si>
  <si>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</si>
  <si>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</si>
  <si>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</si>
  <si>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</si>
  <si>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</si>
  <si>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</si>
  <si>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</si>
  <si>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PGE</t>
  </si>
  <si>
    <t>DEL MAR-ATLANTIC #1</t>
  </si>
  <si>
    <t>ETL.1410</t>
  </si>
  <si>
    <t>DEL MONTE-FORT ORD #1</t>
  </si>
  <si>
    <t>ETL.8400</t>
  </si>
  <si>
    <t>DEL MONTE-FORT ORD #2</t>
  </si>
  <si>
    <t>ETL.8422</t>
  </si>
  <si>
    <t>DELEVAN-CORTINA</t>
  </si>
  <si>
    <t>ETL.4384</t>
  </si>
  <si>
    <t>DELEVAN-VACA #1</t>
  </si>
  <si>
    <t>ETL.5010</t>
  </si>
  <si>
    <t>DELEVAN-VACA #2</t>
  </si>
  <si>
    <t>ETL.4231</t>
  </si>
  <si>
    <t>DELEVAN-VACA #3</t>
  </si>
  <si>
    <t>ETL.4790</t>
  </si>
  <si>
    <t>DELTA SWITCHING YARD-TESLA</t>
  </si>
  <si>
    <t>ETL.4600</t>
  </si>
  <si>
    <t>DERRICK TAP</t>
  </si>
  <si>
    <t>ETL.8573</t>
  </si>
  <si>
    <t>DESABLA-CENTERVILLE</t>
  </si>
  <si>
    <t>ETL.6720</t>
  </si>
  <si>
    <t>DIABLO PP STANDBY SUPPLY</t>
  </si>
  <si>
    <t>ETL.4610</t>
  </si>
  <si>
    <t>DIABLO UNIT #1</t>
  </si>
  <si>
    <t>ETL.5940</t>
  </si>
  <si>
    <t>DIABLO UNIT #2</t>
  </si>
  <si>
    <t>ETL.5950</t>
  </si>
  <si>
    <t>DIABLO-GATES #1</t>
  </si>
  <si>
    <t>ETL.5960</t>
  </si>
  <si>
    <t>DIABLO-MIDWAY #2</t>
  </si>
  <si>
    <t>ETL.5970</t>
  </si>
  <si>
    <t>DIABLO-MIDWAY #3</t>
  </si>
  <si>
    <t>ETL.5980</t>
  </si>
  <si>
    <t>DINOSAUR POINT TAP</t>
  </si>
  <si>
    <t>ETL.8961</t>
  </si>
  <si>
    <t>DINUBA ENERGY TAP</t>
  </si>
  <si>
    <t>ETL.9051</t>
  </si>
  <si>
    <t>DISCOVERY TAP</t>
  </si>
  <si>
    <t>ETL.1921</t>
  </si>
  <si>
    <t>DISTRICT 1001 TAP</t>
  </si>
  <si>
    <t>ETL.7701</t>
  </si>
  <si>
    <t>DISTRICT 1500 TAP</t>
  </si>
  <si>
    <t>ETL.7711</t>
  </si>
  <si>
    <t>DIVIDE-VANDENBERG #1</t>
  </si>
  <si>
    <t>ETL.8620</t>
  </si>
  <si>
    <t>DIVIDE-VANDENBERG #2</t>
  </si>
  <si>
    <t>ETL.8630</t>
  </si>
  <si>
    <t>DIXON-VACA #1</t>
  </si>
  <si>
    <t>ETL.6730</t>
  </si>
  <si>
    <t>DOLAN RD #1 TAP</t>
  </si>
  <si>
    <t>ETL.2881</t>
  </si>
  <si>
    <t>DOLAN RD #2 TAP</t>
  </si>
  <si>
    <t>ETL.2891</t>
  </si>
  <si>
    <t>DONNELLS-MI-WUK</t>
  </si>
  <si>
    <t>DOS AMIGOS PUMPING PLANT-PANOCHE</t>
  </si>
  <si>
    <t>ETL.4630</t>
  </si>
  <si>
    <t>DOUBLE C (PSE) TAP</t>
  </si>
  <si>
    <t>ETL.1931</t>
  </si>
  <si>
    <t>DRUM PH #2 TAP</t>
  </si>
  <si>
    <t>ETL.6375</t>
  </si>
  <si>
    <t>DRUM-SPAULDING</t>
  </si>
  <si>
    <t>ETL.6770</t>
  </si>
  <si>
    <t>DRUM-SUMMIT #2</t>
  </si>
  <si>
    <t>ETL.1450</t>
  </si>
  <si>
    <t>DUMBARTON-NEWARK</t>
  </si>
  <si>
    <t>ETL.1460</t>
  </si>
  <si>
    <t>DUNLAP TAP</t>
  </si>
  <si>
    <t>ETL.9061</t>
  </si>
  <si>
    <t>DUTCH FLAT #2 TAP</t>
  </si>
  <si>
    <t>ETL.1421</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</si>
  <si>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</si>
  <si>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</si>
  <si>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</si>
  <si>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</si>
  <si>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</si>
  <si>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</si>
  <si>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</si>
  <si>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</si>
  <si>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</si>
  <si>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</si>
  <si>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</si>
  <si>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</si>
  <si>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</si>
  <si>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</si>
  <si>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</si>
  <si>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</si>
  <si>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</si>
  <si>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</si>
  <si>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</si>
  <si>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</si>
  <si>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</si>
  <si>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</si>
  <si>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</si>
  <si>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</si>
  <si>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</si>
  <si>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</si>
  <si>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</si>
  <si>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</si>
  <si>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</si>
  <si>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</si>
  <si>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</si>
  <si>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</si>
  <si>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</si>
  <si>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</si>
  <si>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</si>
  <si>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</si>
  <si>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</si>
  <si>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</si>
  <si>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</si>
  <si>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</si>
  <si>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PATIO-SAN JOSE A</t>
  </si>
  <si>
    <t>ETL.1520</t>
  </si>
  <si>
    <t>EL PECO TAP</t>
  </si>
  <si>
    <t>ETL.9353</t>
  </si>
  <si>
    <t>ELECTRA-BELLOTA</t>
  </si>
  <si>
    <t>ETL.4670</t>
  </si>
  <si>
    <t>ELLIS TAP</t>
  </si>
  <si>
    <t>ETL.4021</t>
  </si>
  <si>
    <t>EMIDIO TAP</t>
  </si>
  <si>
    <t>ETL.9291</t>
  </si>
  <si>
    <t>ENCINAL TAP</t>
  </si>
  <si>
    <t>ETL.7751</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</si>
  <si>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</si>
  <si>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</si>
  <si>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</si>
  <si>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</si>
  <si>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</si>
  <si>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</si>
  <si>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</si>
  <si>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</si>
  <si>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</si>
  <si>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</si>
  <si>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</si>
  <si>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</si>
  <si>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</si>
  <si>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FAIRHAVEN #1</t>
  </si>
  <si>
    <t>ETL.6850</t>
  </si>
  <si>
    <t>FAIRHAVEN POWER CO TAP</t>
  </si>
  <si>
    <t>ETL.6853</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</si>
  <si>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</si>
  <si>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</si>
  <si>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</si>
  <si>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</si>
  <si>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</si>
  <si>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</si>
  <si>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</si>
  <si>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</si>
  <si>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</si>
  <si>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</si>
  <si>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</si>
  <si>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</si>
  <si>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</si>
  <si>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</si>
  <si>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</si>
  <si>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</si>
  <si>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</si>
  <si>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</si>
  <si>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</si>
  <si>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</si>
  <si>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</si>
  <si>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</si>
  <si>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</si>
  <si>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</si>
  <si>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</si>
  <si>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</si>
  <si>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</si>
  <si>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</si>
  <si>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</si>
  <si>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</si>
  <si>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</si>
  <si>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</si>
  <si>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</si>
  <si>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</si>
  <si>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FRESH EXPRESS TAP</t>
  </si>
  <si>
    <t>ETL.7901</t>
  </si>
  <si>
    <t>FRESNO COGEN (AGRICO) TAP</t>
  </si>
  <si>
    <t>ETL.8741</t>
  </si>
  <si>
    <t>FRIANT-COPPERMINE</t>
  </si>
  <si>
    <t>ETL.8660</t>
  </si>
  <si>
    <t>FRITO LAY TAP</t>
  </si>
  <si>
    <t>ETL.2602</t>
  </si>
  <si>
    <t>FROGTOWN #1 TAP</t>
  </si>
  <si>
    <t>ETL.3831</t>
  </si>
  <si>
    <t>FROGTOWN #2 TAP</t>
  </si>
  <si>
    <t>ETL.3843</t>
  </si>
  <si>
    <t>FRUITVALE TAP</t>
  </si>
  <si>
    <t>ETL.8881</t>
  </si>
  <si>
    <t>FULTON JCT-VACA</t>
  </si>
  <si>
    <t>ETL.1590</t>
  </si>
  <si>
    <t>FULTON-IGNACIO #1</t>
  </si>
  <si>
    <t>ETL.4680</t>
  </si>
  <si>
    <t>FULTON-LAKEVILLE</t>
  </si>
  <si>
    <t>ETL.4950</t>
  </si>
  <si>
    <t>FULTON-LAKEVILLE-IGNACIO</t>
  </si>
  <si>
    <t>ETL.2823</t>
  </si>
  <si>
    <t>FULTON-PUEBLO</t>
  </si>
  <si>
    <t>ETL.1600</t>
  </si>
  <si>
    <t>FULTON-SANTA ROSA #1</t>
  </si>
  <si>
    <t>ETL.1620</t>
  </si>
  <si>
    <t>FULTON-SANTA ROSA #2</t>
  </si>
  <si>
    <t>ETL.1630</t>
  </si>
  <si>
    <t>FULTON-WINDSOR</t>
  </si>
  <si>
    <t>ETL.1024</t>
  </si>
  <si>
    <t>GALLO-CRESSEY</t>
  </si>
  <si>
    <t>ETL.1036</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</si>
  <si>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</si>
  <si>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</si>
  <si>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</si>
  <si>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</si>
  <si>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</si>
  <si>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</si>
  <si>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</si>
  <si>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</si>
  <si>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</si>
  <si>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</si>
  <si>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</si>
  <si>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</si>
  <si>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</si>
  <si>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</si>
  <si>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</si>
  <si>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</si>
  <si>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</si>
  <si>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</si>
  <si>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ETL.4891</t>
  </si>
  <si>
    <t>GATES-MUSTANG SW STA #1</t>
  </si>
  <si>
    <t>ETL.2604</t>
  </si>
  <si>
    <t>GATES-MUSTANG SW STA #2</t>
  </si>
  <si>
    <t>ETL.2605</t>
  </si>
  <si>
    <t>GATES-PANOCHE #1</t>
  </si>
  <si>
    <t>ETL.4720</t>
  </si>
  <si>
    <t>GATES-PANOCHE #2</t>
  </si>
  <si>
    <t>ETL.4730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</si>
  <si>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</si>
  <si>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</si>
  <si>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</si>
  <si>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</si>
  <si>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</si>
  <si>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</si>
  <si>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</si>
  <si>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</si>
  <si>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</si>
  <si>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</si>
  <si>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</si>
  <si>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</si>
  <si>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</si>
  <si>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</si>
  <si>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#3-EAGLE ROCK</t>
  </si>
  <si>
    <t>ETL.1660</t>
  </si>
  <si>
    <t>GEYSERS #5-GEYSERS #3</t>
  </si>
  <si>
    <t>ETL.1670</t>
  </si>
  <si>
    <t>GEYSERS #7-EAGLE ROCK</t>
  </si>
  <si>
    <t>ETL.1680</t>
  </si>
  <si>
    <t>GIFFEN TAP</t>
  </si>
  <si>
    <t>ETL.8985</t>
  </si>
  <si>
    <t>GIFFEN-BURFORD</t>
  </si>
  <si>
    <t>ETL.1352</t>
  </si>
  <si>
    <t>GILL RANCH TAP</t>
  </si>
  <si>
    <t>ETL.1742</t>
  </si>
  <si>
    <t>GILROY ENERGY TAP</t>
  </si>
  <si>
    <t>ETL.2151</t>
  </si>
  <si>
    <t>GISH TAP</t>
  </si>
  <si>
    <t>ETL.4031</t>
  </si>
  <si>
    <t>GLENN #4</t>
  </si>
  <si>
    <t>ETL.8424</t>
  </si>
  <si>
    <t>GLENN #5</t>
  </si>
  <si>
    <t>ETL.8427</t>
  </si>
  <si>
    <t>GLENN-DELEVAN</t>
  </si>
  <si>
    <t>ETL.7042</t>
  </si>
  <si>
    <t>GOLD HILL #1</t>
  </si>
  <si>
    <t>ETL.6950</t>
  </si>
  <si>
    <t>GOLD HILL-CLARKSVILLE</t>
  </si>
  <si>
    <t>ETL.9430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</si>
  <si>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</si>
  <si>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</si>
  <si>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</si>
  <si>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</si>
  <si>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</si>
  <si>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</si>
  <si>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</si>
  <si>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</si>
  <si>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</si>
  <si>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</si>
  <si>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</si>
  <si>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</si>
  <si>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</si>
  <si>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</si>
  <si>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</si>
  <si>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</si>
  <si>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</si>
  <si>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</si>
  <si>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VALLEY-CAMP EVERS</t>
  </si>
  <si>
    <t>ETL.1710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</si>
  <si>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</si>
  <si>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</si>
  <si>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</si>
  <si>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</si>
  <si>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</si>
  <si>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</si>
  <si>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</si>
  <si>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</si>
  <si>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</si>
  <si>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</si>
  <si>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</si>
  <si>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</si>
  <si>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</si>
  <si>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</si>
  <si>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</si>
  <si>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</si>
  <si>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</si>
  <si>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</si>
  <si>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GUSTINE #1 TAP</t>
  </si>
  <si>
    <t>ETL.7862</t>
  </si>
  <si>
    <t>GUSTINE #2 TAP</t>
  </si>
  <si>
    <t>ETL.7872</t>
  </si>
  <si>
    <t>GWF #4 TAP</t>
  </si>
  <si>
    <t>ETL.6531</t>
  </si>
  <si>
    <t>GWF HANFORD COGEN TAP</t>
  </si>
  <si>
    <t>ETL.8723</t>
  </si>
  <si>
    <t>GWF-HENRIETTA</t>
  </si>
  <si>
    <t>ETL.8774</t>
  </si>
  <si>
    <t>H-P #3</t>
  </si>
  <si>
    <t>ETL.1555</t>
  </si>
  <si>
    <t>HAAS-MCCALL</t>
  </si>
  <si>
    <t>ETL.4850</t>
  </si>
  <si>
    <t>HAMMER-COUNTRY CLUB</t>
  </si>
  <si>
    <t>ETL.7010</t>
  </si>
  <si>
    <t>HARDWICK TAP</t>
  </si>
  <si>
    <t>ETL.8911</t>
  </si>
  <si>
    <t>HARRINGTON TAP</t>
  </si>
  <si>
    <t>ETL.6581</t>
  </si>
  <si>
    <t>HARTLEY-CLEARLAKE</t>
  </si>
  <si>
    <t>ETL.7515</t>
  </si>
  <si>
    <t>HAT CREEK #1-PIT #1</t>
  </si>
  <si>
    <t>ETL.7020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</si>
  <si>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</si>
  <si>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</si>
  <si>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</si>
  <si>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</si>
  <si>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</si>
  <si>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</si>
  <si>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</si>
  <si>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</si>
  <si>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</si>
  <si>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</si>
  <si>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</si>
  <si>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</si>
  <si>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</si>
  <si>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</si>
  <si>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</si>
  <si>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</si>
  <si>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</si>
  <si>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</si>
  <si>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</si>
  <si>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</si>
  <si>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</si>
  <si>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</si>
  <si>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</si>
  <si>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</si>
  <si>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</si>
  <si>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</si>
  <si>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</si>
  <si>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</si>
  <si>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HERDLYN-TRACY</t>
  </si>
  <si>
    <t>ETL.8800</t>
  </si>
  <si>
    <t>HERNDON-ASHLAN</t>
  </si>
  <si>
    <t>ETL.4890</t>
  </si>
  <si>
    <t>HERNDON-BULLARD #1</t>
  </si>
  <si>
    <t>ETL.1760</t>
  </si>
  <si>
    <t>HERNDON-BULLARD #2</t>
  </si>
  <si>
    <t>ETL.1770</t>
  </si>
  <si>
    <t>HERNDON-KEARNEY</t>
  </si>
  <si>
    <t>ETL.4900</t>
  </si>
  <si>
    <t>HERNDON-MANCHESTER</t>
  </si>
  <si>
    <t>ETL.1780</t>
  </si>
  <si>
    <t>HERNDON-WOODWARD</t>
  </si>
  <si>
    <t>ETL.1790</t>
  </si>
  <si>
    <t>HICKS-METCALF</t>
  </si>
  <si>
    <t>ETL.4910</t>
  </si>
  <si>
    <t>HILLSDALE JCT-HALF MOON BAY</t>
  </si>
  <si>
    <t>ETL.7060</t>
  </si>
  <si>
    <t>HONCUT TAP</t>
  </si>
  <si>
    <t>ETL.3201</t>
  </si>
  <si>
    <t>HOWLAND ROAD TAP</t>
  </si>
  <si>
    <t>ETL.2191</t>
  </si>
  <si>
    <t>HUMBOLDT BAY-EUREKA</t>
  </si>
  <si>
    <t>ETL.7070</t>
  </si>
  <si>
    <t>HUMBOLDT BAY-HUMBOLDT #2</t>
  </si>
  <si>
    <t>ETL.7090</t>
  </si>
  <si>
    <t>HUMBOLDT-BRIDGEVILLE</t>
  </si>
  <si>
    <t>ETL.1810</t>
  </si>
  <si>
    <t>HUMBOLDT-EUREKA</t>
  </si>
  <si>
    <t>ETL.7120</t>
  </si>
  <si>
    <t>IBM BAILEY AVE TAP</t>
  </si>
  <si>
    <t>ETL.2491</t>
  </si>
  <si>
    <t>IBM HARRY RD #1 TAP</t>
  </si>
  <si>
    <t>ETL.2501</t>
  </si>
  <si>
    <t>IBM HARRY RD #2 TAP</t>
  </si>
  <si>
    <t>ETL.2481</t>
  </si>
  <si>
    <t>IGNACIO-ALTO</t>
  </si>
  <si>
    <t>ETL.7150</t>
  </si>
  <si>
    <t>IGNACIO-ALTO-SAUSALITO #2</t>
  </si>
  <si>
    <t>ETL.7170</t>
  </si>
  <si>
    <t>IGNACIO-LAS GALLINAS</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</si>
  <si>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</si>
  <si>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</si>
  <si>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</si>
  <si>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</si>
  <si>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</si>
  <si>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</si>
  <si>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</si>
  <si>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</si>
  <si>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</si>
  <si>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</si>
  <si>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</si>
  <si>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</si>
  <si>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</si>
  <si>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</si>
  <si>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</si>
  <si>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</si>
  <si>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</si>
  <si>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</si>
  <si>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</si>
  <si>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</si>
  <si>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</si>
  <si>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</si>
  <si>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</si>
  <si>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</si>
  <si>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</si>
  <si>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</si>
  <si>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</si>
  <si>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</si>
  <si>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</si>
  <si>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JEFFERSON #1</t>
  </si>
  <si>
    <t>ETL.6831</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</si>
  <si>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</si>
  <si>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</si>
  <si>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</si>
  <si>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</si>
  <si>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</si>
  <si>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</si>
  <si>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</si>
  <si>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</si>
  <si>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</si>
  <si>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</si>
  <si>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</si>
  <si>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</si>
  <si>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</si>
  <si>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</si>
  <si>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</si>
  <si>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</si>
  <si>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</si>
  <si>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</si>
  <si>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</si>
  <si>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</si>
  <si>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</si>
  <si>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</si>
  <si>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KEARNEY ALTERNATE TIE</t>
  </si>
  <si>
    <t>ETL.9380</t>
  </si>
  <si>
    <t>KEARNEY TIE</t>
  </si>
  <si>
    <t>ETL.9370</t>
  </si>
  <si>
    <t>KEARNEY-BIOLA</t>
  </si>
  <si>
    <t>ETL.8810</t>
  </si>
  <si>
    <t>KEARNEY-BOWLES</t>
  </si>
  <si>
    <t>ETL.8820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</si>
  <si>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</si>
  <si>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</si>
  <si>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</si>
  <si>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</si>
  <si>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</si>
  <si>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</si>
  <si>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</si>
  <si>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</si>
  <si>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</si>
  <si>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</si>
  <si>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</si>
  <si>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</si>
  <si>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</si>
  <si>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</si>
  <si>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</si>
  <si>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</si>
  <si>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KERN-BAKERSFIELD</t>
  </si>
  <si>
    <t>ETL.5151</t>
  </si>
  <si>
    <t>KERN-FRUITVALE</t>
  </si>
  <si>
    <t>ETL.8860</t>
  </si>
  <si>
    <t>KERN-LIVE OAK</t>
  </si>
  <si>
    <t>ETL.1960</t>
  </si>
  <si>
    <t>KERN-MAGUNDEN-WITCO</t>
  </si>
  <si>
    <t>ETL.1970</t>
  </si>
  <si>
    <t>KERN-OLD RIVER #1</t>
  </si>
  <si>
    <t>ETL.8890</t>
  </si>
  <si>
    <t>KERN-OLD RIVER #2</t>
  </si>
  <si>
    <t>ETL.8900</t>
  </si>
  <si>
    <t>KERN-STOCKDALE #1</t>
  </si>
  <si>
    <t>ETL.5152</t>
  </si>
  <si>
    <t>KERN-STOCKDALE #2</t>
  </si>
  <si>
    <t>ETL.5161</t>
  </si>
  <si>
    <t>KERN-STOCKDALE-LAMONT #1</t>
  </si>
  <si>
    <t>KERN-STOCKDALE-LAMONT #1 (21KV)</t>
  </si>
  <si>
    <t>KERN-STOCKDALE-LAMONT #2</t>
  </si>
  <si>
    <t>ETL.1940</t>
  </si>
  <si>
    <t>KERN-WESTPARK #1</t>
  </si>
  <si>
    <t>ETL.2000</t>
  </si>
  <si>
    <t>KERN-WESTPARK #2</t>
  </si>
  <si>
    <t>ETL.2010</t>
  </si>
  <si>
    <t>KERNWATER TAP</t>
  </si>
  <si>
    <t>ETL.1971</t>
  </si>
  <si>
    <t>KETTLEMAN HILLS TAP</t>
  </si>
  <si>
    <t>ETL.8701</t>
  </si>
  <si>
    <t>KIFER-FMC</t>
  </si>
  <si>
    <t>ETL.2020</t>
  </si>
  <si>
    <t>KILARC-VOLTA TIE</t>
  </si>
  <si>
    <t>ETL.7310</t>
  </si>
  <si>
    <t>KING CITY-COBURN #2</t>
  </si>
  <si>
    <t>ETL.7330</t>
  </si>
  <si>
    <t>KINGS RIVER-SANGER-REEDLEY</t>
  </si>
  <si>
    <t>ETL.2030</t>
  </si>
  <si>
    <t>KINGSBURG COGEN TAP</t>
  </si>
  <si>
    <t>ETL.2291</t>
  </si>
  <si>
    <t>KM GREEN TAP</t>
  </si>
  <si>
    <t>ETL.3505</t>
  </si>
  <si>
    <t>KONOCTI-EAGLE ROCK</t>
  </si>
  <si>
    <t>ETL.6861</t>
  </si>
  <si>
    <t>KYOHO TAP</t>
  </si>
  <si>
    <t>ETL.3891</t>
  </si>
  <si>
    <t>LAGUNA TAP</t>
  </si>
  <si>
    <t>ETL.6912</t>
  </si>
  <si>
    <t>LAGUNITAS TAP</t>
  </si>
  <si>
    <t>ETL.8312</t>
  </si>
  <si>
    <t>LAKEVILLE #1</t>
  </si>
  <si>
    <t>ETL.7360</t>
  </si>
  <si>
    <t>LAKEVILLE-IGNACIO #1</t>
  </si>
  <si>
    <t>ETL.4940</t>
  </si>
  <si>
    <t>LAKEVILLE-IGNACIO #2</t>
  </si>
  <si>
    <t>ETL.3745</t>
  </si>
  <si>
    <t>LAKEVILLE-PETALUMA C</t>
  </si>
  <si>
    <t>ETL.7350</t>
  </si>
  <si>
    <t>LAKEVILLE-SOBRANTE #2</t>
  </si>
  <si>
    <t>ETL.4960</t>
  </si>
  <si>
    <t>LAKEVILLE-SONOMA #1</t>
  </si>
  <si>
    <t>ETL.2063</t>
  </si>
  <si>
    <t>LAKEVILLE-SONOMA #2</t>
  </si>
  <si>
    <t>ETL.2070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</si>
  <si>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</si>
  <si>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</si>
  <si>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</si>
  <si>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</si>
  <si>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</si>
  <si>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</si>
  <si>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</si>
  <si>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</si>
  <si>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</si>
  <si>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</si>
  <si>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</si>
  <si>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</si>
  <si>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</si>
  <si>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</si>
  <si>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</si>
  <si>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</si>
  <si>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</si>
  <si>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</si>
  <si>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</si>
  <si>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</si>
  <si>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</si>
  <si>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</si>
  <si>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</si>
  <si>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</si>
  <si>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LAWRENCE-MONTA VISTA</t>
  </si>
  <si>
    <t>ETL.2090</t>
  </si>
  <si>
    <t>LAYTONVILLE-COVELO</t>
  </si>
  <si>
    <t>ETL.7390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</si>
  <si>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</si>
  <si>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</si>
  <si>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</si>
  <si>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</si>
  <si>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</si>
  <si>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</si>
  <si>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</si>
  <si>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</si>
  <si>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</si>
  <si>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</si>
  <si>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</si>
  <si>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</si>
  <si>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</si>
  <si>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</si>
  <si>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</si>
  <si>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</si>
  <si>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LIGHTNER TAP</t>
  </si>
  <si>
    <t>ETL.8542</t>
  </si>
  <si>
    <t>LINCOLN-PLEASANT GROVE</t>
  </si>
  <si>
    <t>ETL.7400</t>
  </si>
  <si>
    <t>LINDE TAP</t>
  </si>
  <si>
    <t>ETL.3302</t>
  </si>
  <si>
    <t>LIVE OAK TAP</t>
  </si>
  <si>
    <t>ETL.2130</t>
  </si>
  <si>
    <t>LIVERMORE-LAS POSITAS</t>
  </si>
  <si>
    <t>ETL.7410</t>
  </si>
  <si>
    <t>LIVINGSTON-LIVINGSTON JCT</t>
  </si>
  <si>
    <t>ETL.8920</t>
  </si>
  <si>
    <t>LLAGAS-GILROY FOODS</t>
  </si>
  <si>
    <t>ETL.2150</t>
  </si>
  <si>
    <t>LOCKEFORD #1</t>
  </si>
  <si>
    <t>ETL.9461</t>
  </si>
  <si>
    <t>LOCKEFORD-BELLOTA</t>
  </si>
  <si>
    <t>ETL.4990</t>
  </si>
  <si>
    <t>LOCKEFORD-INDUSTRIAL</t>
  </si>
  <si>
    <t>ETL.7420</t>
  </si>
  <si>
    <t>LOCKEFORD-LODI #2</t>
  </si>
  <si>
    <t>ETL.7440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</si>
  <si>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</si>
  <si>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</si>
  <si>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</si>
  <si>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</si>
  <si>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</si>
  <si>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</si>
  <si>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</si>
  <si>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</si>
  <si>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</si>
  <si>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</si>
  <si>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</si>
  <si>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</si>
  <si>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</si>
  <si>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</si>
  <si>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BANOS-GATES #1</t>
  </si>
  <si>
    <t>ETL.6000</t>
  </si>
  <si>
    <t>LOS BANOS-LIVINGSTON JCT-CANAL</t>
  </si>
  <si>
    <t>ETL.8940</t>
  </si>
  <si>
    <t>LOS BANOS-MERCY SPRINGS SW STA</t>
  </si>
  <si>
    <t>ETL.8929</t>
  </si>
  <si>
    <t>LOS BANOS-MIDWAY #2</t>
  </si>
  <si>
    <t>ETL.6010</t>
  </si>
  <si>
    <t>LOS BANOS-O'NEILL PGP</t>
  </si>
  <si>
    <t>ETL.8950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</si>
  <si>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</si>
  <si>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</si>
  <si>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</si>
  <si>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</si>
  <si>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</si>
  <si>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</si>
  <si>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</si>
  <si>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</si>
  <si>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</si>
  <si>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</si>
  <si>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</si>
  <si>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</si>
  <si>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</si>
  <si>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</si>
  <si>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</si>
  <si>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</si>
  <si>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</si>
  <si>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</si>
  <si>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</si>
  <si>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</si>
  <si>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</si>
  <si>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</si>
  <si>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</si>
  <si>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</si>
  <si>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</si>
  <si>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</si>
  <si>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LP FLAKEBOARD TAP</t>
  </si>
  <si>
    <t>ETL.7111</t>
  </si>
  <si>
    <t>LUCERNE #1 TAP</t>
  </si>
  <si>
    <t>ETL.1331</t>
  </si>
  <si>
    <t>LUCERNE #2 TAP</t>
  </si>
  <si>
    <t>ETL.2411</t>
  </si>
  <si>
    <t>LYOTH TAP</t>
  </si>
  <si>
    <t>ETL.7232</t>
  </si>
  <si>
    <t>MABURY TAP</t>
  </si>
  <si>
    <t>ETL.2651</t>
  </si>
  <si>
    <t>MALACHA TAP</t>
  </si>
  <si>
    <t>ETL.5910</t>
  </si>
  <si>
    <t>MALAGA-KRCD</t>
  </si>
  <si>
    <t>ETL.2294</t>
  </si>
  <si>
    <t>MALIN-ROUND MTN #2</t>
  </si>
  <si>
    <t>ETL.6020</t>
  </si>
  <si>
    <t>MANCHESTER-AIRWAYS-SANGER</t>
  </si>
  <si>
    <t>ETL.2180</t>
  </si>
  <si>
    <t>MANTECA-VIERRA</t>
  </si>
  <si>
    <t>ETL.2190</t>
  </si>
  <si>
    <t>MANVILLE TAP</t>
  </si>
  <si>
    <t>ETL.1372</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</si>
  <si>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</si>
  <si>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</si>
  <si>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</si>
  <si>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</si>
  <si>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</si>
  <si>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</si>
  <si>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</si>
  <si>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</si>
  <si>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</si>
  <si>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</si>
  <si>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</si>
  <si>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</si>
  <si>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</si>
  <si>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</si>
  <si>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</si>
  <si>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</si>
  <si>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</si>
  <si>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</si>
  <si>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</si>
  <si>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</si>
  <si>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</si>
  <si>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</si>
  <si>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</si>
  <si>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</si>
  <si>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</si>
  <si>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</si>
  <si>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</si>
  <si>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</si>
  <si>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</si>
  <si>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</si>
  <si>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</si>
  <si>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</si>
  <si>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</si>
  <si>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</si>
  <si>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</si>
  <si>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</si>
  <si>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</si>
  <si>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</si>
  <si>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MELONES-WILSON</t>
  </si>
  <si>
    <t>ETL.5080</t>
  </si>
  <si>
    <t>MENDOCINO #1</t>
  </si>
  <si>
    <t>ETL.7530</t>
  </si>
  <si>
    <t>MENDOCINO-REDBUD</t>
  </si>
  <si>
    <t>ETL.2410</t>
  </si>
  <si>
    <t>MENDOCINO-UKIAH</t>
  </si>
  <si>
    <t>ETL.2420</t>
  </si>
  <si>
    <t>MENDOCINO-WILLITS</t>
  </si>
  <si>
    <t>ETL.7540</t>
  </si>
  <si>
    <t>MENDOTA BIOMASS TAP</t>
  </si>
  <si>
    <t>ETL.8981</t>
  </si>
  <si>
    <t>MENDOTA-NORTH STAR SOLAR</t>
  </si>
  <si>
    <t>ETL.2113</t>
  </si>
  <si>
    <t>MENLO TAP</t>
  </si>
  <si>
    <t>ETL.6571</t>
  </si>
  <si>
    <t>MERCY SPRINGS SW STA-CANAL-ORO LOMA</t>
  </si>
  <si>
    <t>ETL.8930</t>
  </si>
  <si>
    <t>MESA-DIVIDE #1</t>
  </si>
  <si>
    <t>ETL.2430</t>
  </si>
  <si>
    <t>MESA-DIVIDE #2</t>
  </si>
  <si>
    <t>ETL.2440</t>
  </si>
  <si>
    <t>MESA-SISQUOC</t>
  </si>
  <si>
    <t>ETL.2460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</si>
  <si>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</si>
  <si>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</si>
  <si>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</si>
  <si>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</si>
  <si>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</si>
  <si>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</si>
  <si>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</si>
  <si>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</si>
  <si>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</si>
  <si>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</si>
  <si>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</si>
  <si>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</si>
  <si>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</si>
  <si>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</si>
  <si>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</si>
  <si>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</si>
  <si>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</si>
  <si>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</si>
  <si>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</si>
  <si>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METCALF-SALINAS #1</t>
  </si>
  <si>
    <t>ETL.1721</t>
  </si>
  <si>
    <t>METCALF-SALINAS #2 (12KV)</t>
  </si>
  <si>
    <t>ETL.1731</t>
  </si>
  <si>
    <t>METCALF-SANTA TERESA</t>
  </si>
  <si>
    <t>ETL.2480</t>
  </si>
  <si>
    <t>MI-WUK-CURTIS</t>
  </si>
  <si>
    <t>ETL.1073</t>
  </si>
  <si>
    <t>MIDDLE RIVER TAP</t>
  </si>
  <si>
    <t>ETL.7052</t>
  </si>
  <si>
    <t>MIDSET TAP</t>
  </si>
  <si>
    <t>ETL.1581</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</si>
  <si>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</si>
  <si>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</si>
  <si>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</si>
  <si>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</si>
  <si>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</si>
  <si>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</si>
  <si>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</si>
  <si>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</si>
  <si>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</si>
  <si>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</si>
  <si>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</si>
  <si>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</si>
  <si>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</si>
  <si>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</si>
  <si>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</si>
  <si>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</si>
  <si>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</si>
  <si>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</si>
  <si>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</si>
  <si>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</si>
  <si>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</si>
  <si>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</si>
  <si>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</si>
  <si>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</si>
  <si>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</si>
  <si>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</si>
  <si>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</si>
  <si>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</si>
  <si>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</si>
  <si>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</si>
  <si>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</si>
  <si>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</si>
  <si>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</si>
  <si>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</si>
  <si>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</si>
  <si>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</si>
  <si>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</si>
  <si>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</si>
  <si>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</si>
  <si>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</si>
  <si>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</si>
  <si>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</si>
  <si>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</si>
  <si>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</si>
  <si>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</si>
  <si>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</si>
  <si>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</si>
  <si>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</si>
  <si>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VISTA-LOS ALTOS</t>
  </si>
  <si>
    <t>ETL.7600</t>
  </si>
  <si>
    <t>MONTA VISTA-LOS GATOS</t>
  </si>
  <si>
    <t>ETL.7610</t>
  </si>
  <si>
    <t>MONTA VISTA-PERMANENTE</t>
  </si>
  <si>
    <t>ETL.7620</t>
  </si>
  <si>
    <t>MONTA VISTA-SARATOGA</t>
  </si>
  <si>
    <t>ETL.5240</t>
  </si>
  <si>
    <t>MONTA VISTA-WOLFE</t>
  </si>
  <si>
    <t>ETL.3870</t>
  </si>
  <si>
    <t>MONTAGUE-TRIMBLE</t>
  </si>
  <si>
    <t>ETL.2560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</si>
  <si>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</si>
  <si>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</si>
  <si>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</si>
  <si>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</si>
  <si>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</si>
  <si>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</si>
  <si>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</si>
  <si>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</si>
  <si>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</si>
  <si>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</si>
  <si>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</si>
  <si>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</si>
  <si>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</si>
  <si>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</si>
  <si>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</si>
  <si>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</si>
  <si>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</si>
  <si>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</si>
  <si>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</si>
  <si>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</si>
  <si>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</si>
  <si>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</si>
  <si>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</si>
  <si>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</si>
  <si>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</si>
  <si>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</si>
  <si>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</si>
  <si>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</si>
  <si>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</si>
  <si>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</si>
  <si>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</si>
  <si>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</si>
  <si>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</si>
  <si>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</si>
  <si>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BAY-SAN LUIS OBISPO #1</t>
  </si>
  <si>
    <t>ETL.2810</t>
  </si>
  <si>
    <t>MORRO BAY-SAN LUIS OBISPO #2</t>
  </si>
  <si>
    <t>ETL.2820</t>
  </si>
  <si>
    <t>MORRO BAY-SOLAR SW STA #1</t>
  </si>
  <si>
    <t>ETL.5300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</si>
  <si>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</si>
  <si>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</si>
  <si>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</si>
  <si>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</si>
  <si>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</si>
  <si>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</si>
  <si>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</si>
  <si>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</si>
  <si>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</si>
  <si>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</si>
  <si>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</si>
  <si>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</si>
  <si>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</si>
  <si>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</si>
  <si>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#2</t>
  </si>
  <si>
    <t>ETL.2860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</si>
  <si>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</si>
  <si>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</si>
  <si>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</si>
  <si>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</si>
  <si>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</si>
  <si>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</si>
  <si>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</si>
  <si>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</si>
  <si>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</si>
  <si>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</si>
  <si>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</si>
  <si>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</si>
  <si>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</si>
  <si>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</si>
  <si>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</si>
  <si>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</si>
  <si>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</si>
  <si>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</si>
  <si>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</si>
  <si>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</si>
  <si>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</si>
  <si>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</si>
  <si>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</si>
  <si>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</si>
  <si>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</si>
  <si>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</si>
  <si>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</si>
  <si>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</si>
  <si>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</si>
  <si>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</si>
  <si>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</si>
  <si>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</si>
  <si>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</si>
  <si>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</si>
  <si>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</si>
  <si>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</si>
  <si>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</si>
  <si>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</si>
  <si>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</si>
  <si>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</si>
  <si>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</si>
  <si>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</si>
  <si>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</si>
  <si>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#3</t>
  </si>
  <si>
    <t>ETL.2960</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</si>
  <si>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</si>
  <si>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</si>
  <si>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</si>
  <si>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</si>
  <si>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</si>
  <si>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</si>
  <si>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</si>
  <si>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</si>
  <si>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</si>
  <si>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</si>
  <si>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</si>
  <si>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</si>
  <si>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</si>
  <si>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</si>
  <si>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</si>
  <si>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</si>
  <si>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</si>
  <si>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</si>
  <si>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</si>
  <si>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</si>
  <si>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</si>
  <si>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</si>
  <si>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</si>
  <si>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</si>
  <si>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</si>
  <si>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</si>
  <si>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</si>
  <si>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</si>
  <si>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</si>
  <si>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</si>
  <si>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NEWARK-RAVENSWOOD</t>
  </si>
  <si>
    <t>ETL.5936</t>
  </si>
  <si>
    <t>NICOLAUS-CATLETT JCT (12KV)</t>
  </si>
  <si>
    <t>NICOLAUS-MARYSVILLE</t>
  </si>
  <si>
    <t>ETL.7690</t>
  </si>
  <si>
    <t>NICOLAUS-PLAINFIELD</t>
  </si>
  <si>
    <t>ETL.7700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</si>
  <si>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</si>
  <si>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</si>
  <si>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</si>
  <si>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</si>
  <si>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</si>
  <si>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</si>
  <si>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</si>
  <si>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</si>
  <si>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</si>
  <si>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</si>
  <si>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</si>
  <si>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</si>
  <si>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</si>
  <si>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</si>
  <si>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</si>
  <si>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</si>
  <si>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</si>
  <si>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</si>
  <si>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</si>
  <si>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</si>
  <si>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</si>
  <si>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</si>
  <si>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</si>
  <si>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</si>
  <si>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</si>
  <si>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</si>
  <si>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</si>
  <si>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</si>
  <si>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</si>
  <si>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</si>
  <si>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</si>
  <si>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</si>
  <si>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</si>
  <si>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</si>
  <si>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</si>
  <si>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</si>
  <si>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OLEUM-UNOCAL #1</t>
  </si>
  <si>
    <t>ETL.4260</t>
  </si>
  <si>
    <t>OLEUM-UNOCAL #2</t>
  </si>
  <si>
    <t>ETL.4270</t>
  </si>
  <si>
    <t>ORO FINO TAP</t>
  </si>
  <si>
    <t>ETL.6721</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</si>
  <si>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</si>
  <si>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</si>
  <si>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</si>
  <si>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</si>
  <si>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</si>
  <si>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</si>
  <si>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</si>
  <si>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</si>
  <si>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</si>
  <si>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</si>
  <si>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</si>
  <si>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</si>
  <si>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</si>
  <si>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</si>
  <si>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</si>
  <si>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</si>
  <si>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</si>
  <si>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</si>
  <si>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</si>
  <si>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</si>
  <si>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</si>
  <si>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</si>
  <si>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</si>
  <si>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</si>
  <si>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</si>
  <si>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</si>
  <si>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</si>
  <si>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</si>
  <si>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</si>
  <si>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</si>
  <si>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</si>
  <si>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</si>
  <si>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</si>
  <si>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</si>
  <si>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</si>
  <si>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</si>
  <si>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</si>
  <si>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</si>
  <si>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</si>
  <si>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</si>
  <si>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</si>
  <si>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</si>
  <si>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</si>
  <si>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</si>
  <si>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PANOCHE-EXCELSIOR SW STA #2</t>
  </si>
  <si>
    <t>ETL.3260</t>
  </si>
  <si>
    <t>PANOCHE-MENDOTA</t>
  </si>
  <si>
    <t>ETL.3230</t>
  </si>
  <si>
    <t>PANOCHE-PANOCHE ENERGY CENTER</t>
  </si>
  <si>
    <t>ETL.2293</t>
  </si>
  <si>
    <t>PANOCHE-TRANQUILLITY SW STA #1</t>
  </si>
  <si>
    <t>ETL.5000</t>
  </si>
  <si>
    <t>PANOCHE-TRANQUILLITY SW STA #2</t>
  </si>
  <si>
    <t>ETL.5481</t>
  </si>
  <si>
    <t>PARAMOUNT FARMS TAP</t>
  </si>
  <si>
    <t>ETL.1744</t>
  </si>
  <si>
    <t>PARDEE #1 TAP</t>
  </si>
  <si>
    <t>ETL.8231</t>
  </si>
  <si>
    <t>PARDEE #2 TAP</t>
  </si>
  <si>
    <t>ETL.8251</t>
  </si>
  <si>
    <t>PASO ROBLES-TEMPLETON</t>
  </si>
  <si>
    <t>ETL.9400</t>
  </si>
  <si>
    <t>PEABODY-BIRDS LANDING SW STA</t>
  </si>
  <si>
    <t>ETL.6171</t>
  </si>
  <si>
    <t>PEACHTON-PEASE</t>
  </si>
  <si>
    <t>ETL.8426</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</si>
  <si>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</si>
  <si>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</si>
  <si>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</si>
  <si>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</si>
  <si>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</si>
  <si>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</si>
  <si>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</si>
  <si>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</si>
  <si>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</si>
  <si>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</si>
  <si>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</si>
  <si>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</si>
  <si>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</si>
  <si>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</si>
  <si>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PIERCY-METCALF</t>
  </si>
  <si>
    <t>ETL.4318</t>
  </si>
  <si>
    <t>PINE GROVE TAP</t>
  </si>
  <si>
    <t>ETL.8351</t>
  </si>
  <si>
    <t>PIT #1-COTTONWOOD</t>
  </si>
  <si>
    <t>ETL.5390</t>
  </si>
  <si>
    <t>PIT #1-MCARTHUR</t>
  </si>
  <si>
    <t>ETL.7790</t>
  </si>
  <si>
    <t>PIT #3-CARBERRY SW STA</t>
  </si>
  <si>
    <t>ETL.5450</t>
  </si>
  <si>
    <t>PIT #3-PIT #1</t>
  </si>
  <si>
    <t>ETL.5400</t>
  </si>
  <si>
    <t>PIT #4 TAP</t>
  </si>
  <si>
    <t>ETL.5432</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</si>
  <si>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</si>
  <si>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</si>
  <si>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</si>
  <si>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</si>
  <si>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</si>
  <si>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</si>
  <si>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</si>
  <si>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</si>
  <si>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</si>
  <si>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</si>
  <si>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</si>
  <si>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</si>
  <si>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</si>
  <si>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</si>
  <si>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</si>
  <si>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</si>
  <si>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</si>
  <si>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</si>
  <si>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</si>
  <si>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</si>
  <si>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</si>
  <si>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</si>
  <si>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</si>
  <si>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</si>
  <si>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</si>
  <si>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</si>
  <si>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</si>
  <si>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</si>
  <si>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</si>
  <si>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</si>
  <si>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</si>
  <si>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</si>
  <si>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</si>
  <si>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</si>
  <si>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RAMON</t>
  </si>
  <si>
    <t>ETL.5490</t>
  </si>
  <si>
    <t>PITTSBURG-TASSAJARA</t>
  </si>
  <si>
    <t>ETL.5470</t>
  </si>
  <si>
    <t>PITTSBURG-TESLA #1</t>
  </si>
  <si>
    <t>ETL.5510</t>
  </si>
  <si>
    <t>PITTSBURG-TESLA #2</t>
  </si>
  <si>
    <t>ETL.5520</t>
  </si>
  <si>
    <t>PITTSBURG-TESORO</t>
  </si>
  <si>
    <t>ETL.5500</t>
  </si>
  <si>
    <t>PITTSBURG-TIDEWATER</t>
  </si>
  <si>
    <t>ETL.5530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</si>
  <si>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</si>
  <si>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</si>
  <si>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</si>
  <si>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</si>
  <si>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</si>
  <si>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</si>
  <si>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</si>
  <si>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</si>
  <si>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</si>
  <si>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</si>
  <si>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</si>
  <si>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</si>
  <si>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</si>
  <si>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</si>
  <si>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PSE MCKITTRICK TAP</t>
  </si>
  <si>
    <t>ETL.2632</t>
  </si>
  <si>
    <t>QUEBEC TAP</t>
  </si>
  <si>
    <t>ETL.1311</t>
  </si>
  <si>
    <t>RACETRACK TAP</t>
  </si>
  <si>
    <t>ETL.2393</t>
  </si>
  <si>
    <t>RADUM-LIVERMORE</t>
  </si>
  <si>
    <t>ETL.7830</t>
  </si>
  <si>
    <t>RAINBOW TAP</t>
  </si>
  <si>
    <t>ETL.2031</t>
  </si>
  <si>
    <t>RALPH TAP</t>
  </si>
  <si>
    <t>ETL.4931</t>
  </si>
  <si>
    <t>RANCHERS COTTON TAP</t>
  </si>
  <si>
    <t>ETL.2311</t>
  </si>
  <si>
    <t>RANCHO SECO-BELLOTA #1</t>
  </si>
  <si>
    <t>ETL.5550</t>
  </si>
  <si>
    <t>RANCHO SECO-BELLOTA #2</t>
  </si>
  <si>
    <t>ETL.5560</t>
  </si>
  <si>
    <t>RAVENSWOOD-AMES #1</t>
  </si>
  <si>
    <t>ETL.3360</t>
  </si>
  <si>
    <t>RAVENSWOOD-BAIR #1</t>
  </si>
  <si>
    <t>ETL.3380</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</si>
  <si>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</si>
  <si>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</si>
  <si>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</si>
  <si>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</si>
  <si>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</si>
  <si>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</si>
  <si>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</si>
  <si>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</si>
  <si>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</si>
  <si>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</si>
  <si>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</si>
  <si>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</si>
  <si>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</si>
  <si>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</si>
  <si>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</si>
  <si>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</si>
  <si>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</si>
  <si>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</si>
  <si>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</si>
  <si>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</si>
  <si>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</si>
  <si>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</si>
  <si>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</si>
  <si>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</si>
  <si>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</si>
  <si>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</si>
  <si>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</si>
  <si>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</si>
  <si>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</si>
  <si>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</si>
  <si>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</si>
  <si>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</si>
  <si>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OSO-ATLANTIC</t>
  </si>
  <si>
    <t>ETL.5590</t>
  </si>
  <si>
    <t>RIO OSO-BRIGHTON</t>
  </si>
  <si>
    <t>ETL.5600</t>
  </si>
  <si>
    <t>RIO OSO-GOLD HILL</t>
  </si>
  <si>
    <t>ETL.5610</t>
  </si>
  <si>
    <t>RIO OSO-LINCOLN</t>
  </si>
  <si>
    <t>ETL.1320</t>
  </si>
  <si>
    <t>RIO OSO-LOCKEFORD</t>
  </si>
  <si>
    <t>ETL.5620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</si>
  <si>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</si>
  <si>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</si>
  <si>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</si>
  <si>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</si>
  <si>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</si>
  <si>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</si>
  <si>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</si>
  <si>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</si>
  <si>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</si>
  <si>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</si>
  <si>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</si>
  <si>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</si>
  <si>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</si>
  <si>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</si>
  <si>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</si>
  <si>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</si>
  <si>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</si>
  <si>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</si>
  <si>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</si>
  <si>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</si>
  <si>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</si>
  <si>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</si>
  <si>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</si>
  <si>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</si>
  <si>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#2</t>
  </si>
  <si>
    <t>ETL.6070</t>
  </si>
  <si>
    <t>RUSSELL CITY ENERGY CENTER-EASTSHORE #1</t>
  </si>
  <si>
    <t>ETL.6155</t>
  </si>
  <si>
    <t>RUSSELL CITY ENERGY CENTER-EASTSHORE #2</t>
  </si>
  <si>
    <t>ETL.6157</t>
  </si>
  <si>
    <t>SAFEWAY TAP</t>
  </si>
  <si>
    <t>ETL.3984</t>
  </si>
  <si>
    <t>SALADO-CROW CREEK SW STA</t>
  </si>
  <si>
    <t>ETL.7858</t>
  </si>
  <si>
    <t>SALINAS-FORT ORD #1</t>
  </si>
  <si>
    <t>ETL.7890</t>
  </si>
  <si>
    <t>SALINAS-SPENCE</t>
  </si>
  <si>
    <t>ETL.7910</t>
  </si>
  <si>
    <t>SALMON CREEK TAP</t>
  </si>
  <si>
    <t>ETL.6981</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</si>
  <si>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</si>
  <si>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</si>
  <si>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</si>
  <si>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</si>
  <si>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</si>
  <si>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</si>
  <si>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</si>
  <si>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</si>
  <si>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</si>
  <si>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</si>
  <si>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</si>
  <si>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</si>
  <si>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</si>
  <si>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</si>
  <si>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LEANDRO-OAKLND J #1</t>
  </si>
  <si>
    <t>ETL.3520</t>
  </si>
  <si>
    <t>SAN LUIS #3 TAP</t>
  </si>
  <si>
    <t>ETL.3244</t>
  </si>
  <si>
    <t>SAN LUIS #5 TAP</t>
  </si>
  <si>
    <t>ETL.3243</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</si>
  <si>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</si>
  <si>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</si>
  <si>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</si>
  <si>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</si>
  <si>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</si>
  <si>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</si>
  <si>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</si>
  <si>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</si>
  <si>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</si>
  <si>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</si>
  <si>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</si>
  <si>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</si>
  <si>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</si>
  <si>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</si>
  <si>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</si>
  <si>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</si>
  <si>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</si>
  <si>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</si>
  <si>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</si>
  <si>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</si>
  <si>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</si>
  <si>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</si>
  <si>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</si>
  <si>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</si>
  <si>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</si>
  <si>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</si>
  <si>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</si>
  <si>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</si>
  <si>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</si>
  <si>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</si>
  <si>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</si>
  <si>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</si>
  <si>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</si>
  <si>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</si>
  <si>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</si>
  <si>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</si>
  <si>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</si>
  <si>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</si>
  <si>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</si>
  <si>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</si>
  <si>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</si>
  <si>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</si>
  <si>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</si>
  <si>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</si>
  <si>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</si>
  <si>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</si>
  <si>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</si>
  <si>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</si>
  <si>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</si>
  <si>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</si>
  <si>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</si>
  <si>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</si>
  <si>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SCHINDLER-FIVE POINTS SW STA</t>
  </si>
  <si>
    <t>ETL.9161</t>
  </si>
  <si>
    <t>SCHULTE SW STA-LAMMERS</t>
  </si>
  <si>
    <t>ETL.3993</t>
  </si>
  <si>
    <t>SEBASTIANI TAP</t>
  </si>
  <si>
    <t>ETL.8072</t>
  </si>
  <si>
    <t>SEMITROPIC-CHARCA</t>
  </si>
  <si>
    <t>ETL.3620</t>
  </si>
  <si>
    <t>SEMITROPIC-MIDWAY #2</t>
  </si>
  <si>
    <t>ETL.3640</t>
  </si>
  <si>
    <t>SERRAMONTE TAP</t>
  </si>
  <si>
    <t>ETL.2211</t>
  </si>
  <si>
    <t>SF AIRPORT-SAN MATEO</t>
  </si>
  <si>
    <t>ETL.3650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</si>
  <si>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</si>
  <si>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</si>
  <si>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</si>
  <si>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</si>
  <si>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</si>
  <si>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</si>
  <si>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</si>
  <si>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</si>
  <si>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</si>
  <si>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</si>
  <si>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</si>
  <si>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</si>
  <si>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</si>
  <si>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</si>
  <si>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</si>
  <si>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</si>
  <si>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</si>
  <si>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</si>
  <si>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</si>
  <si>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</si>
  <si>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</si>
  <si>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</si>
  <si>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</si>
  <si>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</si>
  <si>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</si>
  <si>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</si>
  <si>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</si>
  <si>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</si>
  <si>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</si>
  <si>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</si>
  <si>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</si>
  <si>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</si>
  <si>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</si>
  <si>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</si>
  <si>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t>
  </si>
  <si>
    <t>ETL.7970</t>
  </si>
  <si>
    <t>SMARTVILLE-CAMP FAR WEST (12KV)</t>
  </si>
  <si>
    <t>SMARTVILLE-NICOLAUS #1</t>
  </si>
  <si>
    <t>ETL.7990</t>
  </si>
  <si>
    <t>SMUD TAP</t>
  </si>
  <si>
    <t>ETL.1184</t>
  </si>
  <si>
    <t>SOBRANTE-G #1</t>
  </si>
  <si>
    <t>ETL.3720</t>
  </si>
  <si>
    <t>SOBRANTE-G #2</t>
  </si>
  <si>
    <t>ETL.3730</t>
  </si>
  <si>
    <t>SOBRANTE-GRIZZLY-CLAREMONT #1</t>
  </si>
  <si>
    <t>ETL.3740</t>
  </si>
  <si>
    <t>SOBRANTE-GRIZZLY-CLAREMONT #2</t>
  </si>
  <si>
    <t>ETL.3750</t>
  </si>
  <si>
    <t>SOBRANTE-MORAGA</t>
  </si>
  <si>
    <t>ETL.3742</t>
  </si>
  <si>
    <t>SOBRANTE-R #1</t>
  </si>
  <si>
    <t>ETL.3770</t>
  </si>
  <si>
    <t>SOBRANTE-STANDARD OIL SW STA #1</t>
  </si>
  <si>
    <t>ETL.3800</t>
  </si>
  <si>
    <t>SOBRANTE-STANDARD OIL SW STA #2</t>
  </si>
  <si>
    <t>ETL.3790</t>
  </si>
  <si>
    <t>SOLAR SW STA-CALIENTE SW STA #1</t>
  </si>
  <si>
    <t>ETL.5215</t>
  </si>
  <si>
    <t>SOLAR SW STA-CALIENTE SW STA #2</t>
  </si>
  <si>
    <t>ETL.5225</t>
  </si>
  <si>
    <t>SOLAR TANNEHILL TAP</t>
  </si>
  <si>
    <t>ETL.9231</t>
  </si>
  <si>
    <t>SOLEDAD #3</t>
  </si>
  <si>
    <t>ETL.8030</t>
  </si>
  <si>
    <t>SOLEDAD #4</t>
  </si>
  <si>
    <t>ETL.8040</t>
  </si>
  <si>
    <t>SONOMA-PUEBLO</t>
  </si>
  <si>
    <t>ETL.3810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</si>
  <si>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</si>
  <si>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</si>
  <si>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</si>
  <si>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</si>
  <si>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</si>
  <si>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</si>
  <si>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</si>
  <si>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</si>
  <si>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</si>
  <si>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</si>
  <si>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</si>
  <si>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</si>
  <si>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</si>
  <si>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</si>
  <si>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</si>
  <si>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</si>
  <si>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</si>
  <si>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</si>
  <si>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STANISLAUS-NEWARK #1 (12KV)</t>
  </si>
  <si>
    <t>ETL.3850</t>
  </si>
  <si>
    <t>STAUFFER TAP</t>
  </si>
  <si>
    <t>ETL.6372</t>
  </si>
  <si>
    <t>STELLING-MONTA VISTA</t>
  </si>
  <si>
    <t>ETL.1000</t>
  </si>
  <si>
    <t>STELLING-WOLFE</t>
  </si>
  <si>
    <t>ETL.2680</t>
  </si>
  <si>
    <t>STOCKTON A-LOCKEFORD-BELLOTA #2</t>
  </si>
  <si>
    <t>ETL.3890</t>
  </si>
  <si>
    <t>STOCKTON A-WEBER #2</t>
  </si>
  <si>
    <t>ETL.8130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</si>
  <si>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</si>
  <si>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</si>
  <si>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</si>
  <si>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</si>
  <si>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</si>
  <si>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</si>
  <si>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</si>
  <si>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</si>
  <si>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</si>
  <si>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</si>
  <si>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</si>
  <si>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</si>
  <si>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</si>
  <si>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</si>
  <si>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</si>
  <si>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</si>
  <si>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</si>
  <si>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</si>
  <si>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</si>
  <si>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</si>
  <si>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</si>
  <si>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</si>
  <si>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</si>
  <si>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</si>
  <si>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</si>
  <si>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</si>
  <si>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</si>
  <si>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</si>
  <si>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</si>
  <si>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</si>
  <si>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</si>
  <si>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</si>
  <si>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MTN-VACA</t>
  </si>
  <si>
    <t>ETL.6090</t>
  </si>
  <si>
    <t>TAFT-CHALK CLIFF</t>
  </si>
  <si>
    <t>ETL.3940</t>
  </si>
  <si>
    <t>TAFT-CUYAMA #1</t>
  </si>
  <si>
    <t>ETL.9200</t>
  </si>
  <si>
    <t>TAFT-ELK HILLS</t>
  </si>
  <si>
    <t>ETL.9220</t>
  </si>
  <si>
    <t>TAFT-MARICOPA</t>
  </si>
  <si>
    <t>ETL.9230</t>
  </si>
  <si>
    <t>TASSAJARA-NEWARK</t>
  </si>
  <si>
    <t>ETL.5920</t>
  </si>
  <si>
    <t>TECUYA TAP</t>
  </si>
  <si>
    <t>ETL.9311</t>
  </si>
  <si>
    <t>TEICHERT TAP</t>
  </si>
  <si>
    <t>ETL.1266</t>
  </si>
  <si>
    <t>TEMBLOR-KERNRIDGE</t>
  </si>
  <si>
    <t>ETL.3950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</si>
  <si>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</si>
  <si>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</si>
  <si>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</si>
  <si>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</si>
  <si>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</si>
  <si>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</si>
  <si>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</si>
  <si>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</si>
  <si>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</si>
  <si>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</si>
  <si>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</si>
  <si>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</si>
  <si>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</si>
  <si>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</si>
  <si>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</si>
  <si>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</si>
  <si>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</si>
  <si>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</si>
  <si>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</si>
  <si>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</si>
  <si>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</si>
  <si>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</si>
  <si>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TESLA-SCHULTE SW STA #2</t>
  </si>
  <si>
    <t>ETL.3970</t>
  </si>
  <si>
    <t>TESLA-TRACY #1</t>
  </si>
  <si>
    <t>ETL.5740</t>
  </si>
  <si>
    <t>TESLA-TRACY #2</t>
  </si>
  <si>
    <t>ETL.5750</t>
  </si>
  <si>
    <t>TESLA-TRACY(115KV)</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</si>
  <si>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</si>
  <si>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</si>
  <si>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</si>
  <si>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</si>
  <si>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</si>
  <si>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</si>
  <si>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</si>
  <si>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</si>
  <si>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</si>
  <si>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</si>
  <si>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</si>
  <si>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</si>
  <si>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</si>
  <si>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</si>
  <si>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</si>
  <si>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</si>
  <si>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</si>
  <si>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</si>
  <si>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</si>
  <si>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</si>
  <si>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</si>
  <si>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</si>
  <si>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</si>
  <si>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</si>
  <si>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</si>
  <si>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</si>
  <si>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</si>
  <si>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</si>
  <si>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</si>
  <si>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</si>
  <si>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</si>
  <si>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</si>
  <si>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</si>
  <si>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</si>
  <si>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</si>
  <si>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</si>
  <si>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</si>
  <si>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</si>
  <si>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</si>
  <si>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</si>
  <si>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TULLOCH TAP</t>
  </si>
  <si>
    <t>ETL.1071</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</si>
  <si>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</si>
  <si>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</si>
  <si>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</si>
  <si>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</si>
  <si>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</si>
  <si>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</si>
  <si>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</si>
  <si>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</si>
  <si>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</si>
  <si>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</si>
  <si>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</si>
  <si>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</si>
  <si>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</si>
  <si>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</si>
  <si>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</si>
  <si>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</si>
  <si>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</si>
  <si>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</si>
  <si>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</si>
  <si>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</si>
  <si>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</si>
  <si>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</si>
  <si>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</si>
  <si>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</si>
  <si>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</si>
  <si>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</si>
  <si>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</si>
  <si>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</si>
  <si>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</si>
  <si>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</si>
  <si>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</si>
  <si>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</si>
  <si>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</si>
  <si>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</si>
  <si>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</si>
  <si>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</si>
  <si>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</si>
  <si>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</si>
  <si>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</si>
  <si>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</si>
  <si>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</si>
  <si>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</si>
  <si>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VACA-SUISUN</t>
  </si>
  <si>
    <t>ETL.4070</t>
  </si>
  <si>
    <t>VACA-SUISUN-JAMESON</t>
  </si>
  <si>
    <t>ETL.4080</t>
  </si>
  <si>
    <t>VACA-VACAVILLE-CORDELIA</t>
  </si>
  <si>
    <t>ETL.4090</t>
  </si>
  <si>
    <t>VALLEY CHILDRENS HOSPITAL TAP</t>
  </si>
  <si>
    <t>ETL.2142</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</si>
  <si>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</si>
  <si>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</si>
  <si>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</si>
  <si>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</si>
  <si>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</si>
  <si>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</si>
  <si>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</si>
  <si>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</si>
  <si>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</si>
  <si>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</si>
  <si>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</si>
  <si>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</si>
  <si>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</si>
  <si>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</si>
  <si>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</si>
  <si>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</si>
  <si>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</si>
  <si>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</si>
  <si>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</si>
  <si>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</si>
  <si>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</si>
  <si>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</si>
  <si>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</si>
  <si>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</si>
  <si>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</si>
  <si>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</si>
  <si>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</si>
  <si>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</si>
  <si>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</si>
  <si>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</si>
  <si>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</si>
  <si>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</si>
  <si>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</si>
  <si>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</si>
  <si>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</si>
  <si>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</si>
  <si>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</si>
  <si>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</si>
  <si>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</si>
  <si>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</si>
  <si>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</si>
  <si>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</si>
  <si>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</si>
  <si>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</si>
  <si>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</si>
  <si>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</si>
  <si>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</si>
  <si>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</si>
  <si>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WEBER-TESLA</t>
  </si>
  <si>
    <t>ETL.5880</t>
  </si>
  <si>
    <t>WEEDPATCH-WELLFIELD</t>
  </si>
  <si>
    <t>ETL.9280</t>
  </si>
  <si>
    <t>WESIX TAP</t>
  </si>
  <si>
    <t>ETL.8984</t>
  </si>
  <si>
    <t>WEST FRESNO-CALIFORNIA AVE</t>
  </si>
  <si>
    <t>ETL.2361</t>
  </si>
  <si>
    <t>WEST SAC COM TOWERS</t>
  </si>
  <si>
    <t>ETL.5570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</si>
  <si>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</si>
  <si>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</si>
  <si>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</si>
  <si>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</si>
  <si>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</si>
  <si>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</si>
  <si>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</si>
  <si>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</si>
  <si>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</si>
  <si>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</si>
  <si>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</si>
  <si>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</si>
  <si>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</si>
  <si>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</si>
  <si>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</si>
  <si>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</si>
  <si>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WHISMAN-MONTA VISTA</t>
  </si>
  <si>
    <t>ETL.1010</t>
  </si>
  <si>
    <t>WILLOW PASS-CONTRA COSTA</t>
  </si>
  <si>
    <t>ETL.8370</t>
  </si>
  <si>
    <t>WILSON-ATWATER #2</t>
  </si>
  <si>
    <t>ETL.4160</t>
  </si>
  <si>
    <t>WILSON-BORDEN #1</t>
  </si>
  <si>
    <t>ETL.5890</t>
  </si>
  <si>
    <t>WILSON-BORDEN #2</t>
  </si>
  <si>
    <t>ETL.9001</t>
  </si>
  <si>
    <t>WILSON-DAIRYLAND (12KV)</t>
  </si>
  <si>
    <t>ETL.1284</t>
  </si>
  <si>
    <t>WILSON-MERCED #1</t>
  </si>
  <si>
    <t>ETL.4180</t>
  </si>
  <si>
    <t>WILSON-MERCED #2</t>
  </si>
  <si>
    <t>ETL.4190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</si>
  <si>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</si>
  <si>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</si>
  <si>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</si>
  <si>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</si>
  <si>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</si>
  <si>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</si>
  <si>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</si>
  <si>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</si>
  <si>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</si>
  <si>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</si>
  <si>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</si>
  <si>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</si>
  <si>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</si>
  <si>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</si>
  <si>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WITCO (REFINERY) TAP</t>
  </si>
  <si>
    <t>ETL.1972</t>
  </si>
  <si>
    <t>WOHLER TAP</t>
  </si>
  <si>
    <t>ETL.7631</t>
  </si>
  <si>
    <t>WOODBRIDGE TAP</t>
  </si>
  <si>
    <t>ETL.7443</t>
  </si>
  <si>
    <t>WOODLAND BIOMASS TAP</t>
  </si>
  <si>
    <t>ETL.4211</t>
  </si>
  <si>
    <t>WOODLAND-DAVIS</t>
  </si>
  <si>
    <t>ETL.4210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</si>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</sst>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0.000"/>
    <numFmt numFmtId="172" formatCode="0000"/>
    <numFmt numFmtId="173" formatCode="0.0"/>
  </numFmts>
  <fonts count="65">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b/>
      <sz val="1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8"/>
      <color rgb="FF002060"/>
      <name val="Calibri"/>
      <family val="2"/>
    </font>
    <font>
      <b/>
      <sz val="8"/>
      <color theme="0"/>
      <name val="Arial"/>
      <family val="2"/>
    </font>
    <font>
      <sz val="8"/>
      <color theme="1"/>
      <name val="Calibri"/>
      <family val="2"/>
    </font>
    <font>
      <sz val="8"/>
      <color theme="1"/>
      <name val="Arial"/>
    </font>
    <font>
      <b/>
      <sz val="12"/>
      <color rgb="FF002060"/>
      <name val="Calibri"/>
      <family val="2"/>
      <scheme val="minor"/>
    </font>
    <font>
      <sz val="12"/>
      <color rgb="FF002060"/>
      <name val="Calibri"/>
      <family val="2"/>
    </font>
    <font>
      <sz val="12"/>
      <color theme="1"/>
      <name val="Calibri"/>
      <family val="2"/>
      <scheme val="minor"/>
    </font>
    <font>
      <sz val="11"/>
      <color rgb="FF000000"/>
      <name val="Calibri"/>
      <family val="2"/>
    </font>
    <font>
      <b/>
      <sz val="11"/>
      <color rgb="FF000000"/>
      <name val="Calibri"/>
      <family val="2"/>
    </font>
    <font>
      <u/>
      <sz val="11"/>
      <color theme="10"/>
      <name val="Calibri"/>
      <family val="2"/>
      <scheme val="minor"/>
    </font>
    <font>
      <b/>
      <sz val="8"/>
      <color rgb="FF000000"/>
      <name val="Arial"/>
      <family val="2"/>
    </font>
    <font>
      <sz val="10"/>
      <name val="Calibri"/>
      <family val="2"/>
    </font>
    <font>
      <sz val="8"/>
      <color rgb="FF000000"/>
      <name val="Calibri"/>
      <family val="2"/>
    </font>
    <font>
      <sz val="8"/>
      <name val="Calibri"/>
      <family val="2"/>
    </font>
    <font>
      <sz val="8"/>
      <color rgb="FF000080"/>
      <name val="Calibri"/>
      <family val="2"/>
    </font>
    <font>
      <sz val="8"/>
      <color rgb="FF333399"/>
      <name val="Calibri"/>
      <family val="2"/>
    </font>
    <font>
      <vertAlign val="superscript"/>
      <sz val="8"/>
      <color rgb="FF000080"/>
      <name val="Calibri"/>
      <family val="2"/>
    </font>
    <font>
      <sz val="8"/>
      <color rgb="FF0000FF"/>
      <name val="Calibri"/>
      <family val="2"/>
    </font>
    <font>
      <vertAlign val="superscript"/>
      <sz val="8"/>
      <color rgb="FF002060"/>
      <name val="Calibri"/>
      <family val="2"/>
    </font>
    <font>
      <sz val="8"/>
      <color rgb="FF0000CC"/>
      <name val="Calibri"/>
      <family val="2"/>
    </font>
    <font>
      <sz val="8"/>
      <color rgb="FF3333FF"/>
      <name val="Calibri"/>
      <family val="2"/>
    </font>
    <font>
      <sz val="8"/>
      <color rgb="FF2B821C"/>
      <name val="Calibri"/>
      <family val="2"/>
    </font>
    <font>
      <b/>
      <sz val="8"/>
      <color rgb="FFFF0000"/>
      <name val="Calibri"/>
      <family val="2"/>
    </font>
    <font>
      <b/>
      <sz val="8"/>
      <color rgb="FF0000CC"/>
      <name val="Calibri"/>
      <family val="2"/>
    </font>
    <font>
      <sz val="8"/>
      <color rgb="FFC00000"/>
      <name val="Calibri"/>
      <family val="2"/>
    </font>
    <font>
      <b/>
      <sz val="8"/>
      <color rgb="FFFFFFFF"/>
      <name val="Calibri"/>
      <family val="2"/>
    </font>
    <font>
      <sz val="9"/>
      <color rgb="FF002060"/>
      <name val="Calibri"/>
      <family val="2"/>
    </font>
    <font>
      <b/>
      <sz val="8"/>
      <color rgb="FF0156FF"/>
      <name val="Calibri"/>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5" tint="0.39997558519241921"/>
        <bgColor theme="4" tint="0.79998168889431442"/>
      </patternFill>
    </fill>
    <fill>
      <patternFill patternType="solid">
        <fgColor theme="5" tint="0.39997558519241921"/>
        <bgColor indexed="64"/>
      </patternFill>
    </fill>
    <fill>
      <patternFill patternType="solid">
        <fgColor rgb="FFD9E1F2"/>
        <bgColor rgb="FFD9E1F2"/>
      </patternFill>
    </fill>
    <fill>
      <patternFill patternType="solid">
        <fgColor rgb="FFFCE4D6"/>
        <bgColor rgb="FF000000"/>
      </patternFill>
    </fill>
    <fill>
      <patternFill patternType="solid">
        <fgColor rgb="FFFFE699"/>
        <bgColor rgb="FF000000"/>
      </patternFill>
    </fill>
    <fill>
      <patternFill patternType="solid">
        <fgColor rgb="FFD9E1F2"/>
        <bgColor rgb="FF000000"/>
      </patternFill>
    </fill>
    <fill>
      <patternFill patternType="solid">
        <fgColor rgb="FFDBDBDB"/>
        <bgColor rgb="FF000000"/>
      </patternFill>
    </fill>
    <fill>
      <patternFill patternType="solid">
        <fgColor rgb="FFC6E0B4"/>
        <bgColor rgb="FF000000"/>
      </patternFill>
    </fill>
    <fill>
      <patternFill patternType="solid">
        <fgColor rgb="FFF8CBAD"/>
        <bgColor rgb="FF000000"/>
      </patternFill>
    </fill>
    <fill>
      <patternFill patternType="solid">
        <fgColor rgb="FFBDD7EE"/>
        <bgColor rgb="FF000000"/>
      </patternFill>
    </fill>
    <fill>
      <patternFill patternType="solid">
        <fgColor rgb="FFACB9CA"/>
        <bgColor rgb="FF000000"/>
      </patternFill>
    </fill>
    <fill>
      <patternFill patternType="solid">
        <fgColor rgb="FFFFF2CC"/>
        <bgColor rgb="FF000000"/>
      </patternFill>
    </fill>
    <fill>
      <patternFill patternType="solid">
        <fgColor rgb="FFD9D9D9"/>
        <bgColor rgb="FF000000"/>
      </patternFill>
    </fill>
    <fill>
      <patternFill patternType="solid">
        <fgColor rgb="FFFFFF00"/>
        <bgColor rgb="FF000000"/>
      </patternFill>
    </fill>
    <fill>
      <patternFill patternType="solid">
        <fgColor rgb="FFD9D9D9"/>
        <bgColor rgb="FFFFFFFF"/>
      </patternFill>
    </fill>
    <fill>
      <patternFill patternType="solid">
        <fgColor rgb="FFD6DCE4"/>
        <bgColor rgb="FF000000"/>
      </patternFill>
    </fill>
    <fill>
      <patternFill patternType="solid">
        <fgColor rgb="FFC6E0B4"/>
        <bgColor rgb="FFFFFFFF"/>
      </patternFill>
    </fill>
    <fill>
      <patternFill patternType="solid">
        <fgColor rgb="FFD0CECE"/>
        <bgColor rgb="FF000000"/>
      </patternFill>
    </fill>
    <fill>
      <patternFill patternType="solid">
        <fgColor rgb="FFFFFF00"/>
        <bgColor rgb="FFFFFFFF"/>
      </patternFill>
    </fill>
    <fill>
      <patternFill patternType="solid">
        <fgColor rgb="FFF2F2F2"/>
        <bgColor rgb="FF000000"/>
      </patternFill>
    </fill>
    <fill>
      <patternFill patternType="solid">
        <fgColor rgb="FFFFFF99"/>
        <bgColor rgb="FF000000"/>
      </patternFill>
    </fill>
    <fill>
      <patternFill patternType="solid">
        <fgColor rgb="FFFFCCFF"/>
        <bgColor rgb="FF000000"/>
      </patternFill>
    </fill>
    <fill>
      <patternFill patternType="solid">
        <fgColor rgb="FFFFFFFF"/>
        <bgColor rgb="FF000000"/>
      </patternFill>
    </fill>
  </fills>
  <borders count="68">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top/>
      <bottom style="thin">
        <color rgb="FF8EA9DB"/>
      </bottom>
      <diagonal/>
    </border>
    <border>
      <left/>
      <right/>
      <top style="thin">
        <color rgb="FF8EA9DB"/>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rgb="FF002060"/>
      </right>
      <top style="thin">
        <color rgb="FF002060"/>
      </top>
      <bottom style="thin">
        <color rgb="FF002060"/>
      </bottom>
      <diagonal/>
    </border>
    <border>
      <left/>
      <right style="thin">
        <color indexed="64"/>
      </right>
      <top style="thin">
        <color indexed="64"/>
      </top>
      <bottom style="thin">
        <color indexed="64"/>
      </bottom>
      <diagonal/>
    </border>
  </borders>
  <cellStyleXfs count="15">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xf numFmtId="9" fontId="1" fillId="0" borderId="0" applyFont="0" applyFill="0" applyBorder="0" applyAlignment="0" applyProtection="0"/>
    <xf numFmtId="0" fontId="46" fillId="0" borderId="0" applyNumberFormat="0" applyFill="0" applyBorder="0" applyAlignment="0" applyProtection="0"/>
  </cellStyleXfs>
  <cellXfs count="268">
    <xf numFmtId="0" fontId="0" fillId="0" borderId="0" xfId="0"/>
    <xf numFmtId="0" fontId="12" fillId="0" borderId="0" xfId="10"/>
    <xf numFmtId="0" fontId="14" fillId="0" borderId="0" xfId="10" applyFont="1"/>
    <xf numFmtId="172" fontId="12" fillId="0" borderId="0" xfId="10" applyNumberFormat="1"/>
    <xf numFmtId="0" fontId="19" fillId="5" borderId="0" xfId="10" applyFont="1" applyFill="1" applyAlignment="1">
      <alignment horizontal="center"/>
    </xf>
    <xf numFmtId="0" fontId="16" fillId="0" borderId="4" xfId="10" applyFont="1" applyBorder="1" applyAlignment="1">
      <alignment horizontal="center"/>
    </xf>
    <xf numFmtId="171" fontId="17" fillId="0" borderId="0" xfId="10" applyNumberFormat="1" applyFont="1"/>
    <xf numFmtId="0" fontId="16" fillId="0" borderId="0" xfId="10" applyFont="1"/>
    <xf numFmtId="0" fontId="19" fillId="5" borderId="6" xfId="10" applyFont="1" applyFill="1" applyBorder="1" applyAlignment="1">
      <alignment horizontal="center"/>
    </xf>
    <xf numFmtId="0" fontId="16" fillId="0" borderId="5" xfId="10" applyFont="1" applyBorder="1" applyAlignment="1">
      <alignment horizontal="center"/>
    </xf>
    <xf numFmtId="172" fontId="16" fillId="0" borderId="6" xfId="10" applyNumberFormat="1" applyFont="1" applyBorder="1" applyAlignment="1">
      <alignment horizontal="center"/>
    </xf>
    <xf numFmtId="172" fontId="20" fillId="5" borderId="0" xfId="10" applyNumberFormat="1" applyFont="1" applyFill="1"/>
    <xf numFmtId="172" fontId="12" fillId="0" borderId="4" xfId="10" applyNumberFormat="1" applyBorder="1"/>
    <xf numFmtId="0" fontId="18" fillId="0" borderId="0" xfId="10" applyFont="1"/>
    <xf numFmtId="0" fontId="16" fillId="0" borderId="4" xfId="10" applyFont="1" applyBorder="1"/>
    <xf numFmtId="0" fontId="21" fillId="0" borderId="7" xfId="11" applyFont="1" applyBorder="1" applyAlignment="1">
      <alignment wrapText="1"/>
    </xf>
    <xf numFmtId="0" fontId="21" fillId="0" borderId="8" xfId="11" applyFont="1" applyBorder="1" applyAlignment="1">
      <alignment wrapText="1"/>
    </xf>
    <xf numFmtId="0" fontId="21" fillId="0" borderId="9" xfId="11" applyFont="1" applyBorder="1" applyAlignment="1">
      <alignment wrapText="1"/>
    </xf>
    <xf numFmtId="0" fontId="21" fillId="0" borderId="0" xfId="11" applyFont="1" applyAlignment="1">
      <alignment wrapText="1"/>
    </xf>
    <xf numFmtId="0" fontId="22" fillId="0" borderId="0" xfId="11" applyFont="1"/>
    <xf numFmtId="0" fontId="21" fillId="0" borderId="2" xfId="11" applyFont="1" applyBorder="1"/>
    <xf numFmtId="0" fontId="24" fillId="0" borderId="2" xfId="11" applyFont="1" applyBorder="1"/>
    <xf numFmtId="0" fontId="7" fillId="0" borderId="0" xfId="11"/>
    <xf numFmtId="0" fontId="21" fillId="0" borderId="11" xfId="11" applyFont="1" applyBorder="1"/>
    <xf numFmtId="0" fontId="21" fillId="0" borderId="12" xfId="11" applyFont="1" applyBorder="1"/>
    <xf numFmtId="0" fontId="21" fillId="0" borderId="13" xfId="11" applyFont="1" applyBorder="1"/>
    <xf numFmtId="0" fontId="21" fillId="0" borderId="14" xfId="11" applyFont="1" applyBorder="1"/>
    <xf numFmtId="0" fontId="21" fillId="0" borderId="15" xfId="11" applyFont="1" applyBorder="1"/>
    <xf numFmtId="0" fontId="21" fillId="0" borderId="0" xfId="11" applyFont="1"/>
    <xf numFmtId="0" fontId="25" fillId="0" borderId="0" xfId="11" applyFont="1"/>
    <xf numFmtId="0" fontId="21" fillId="0" borderId="16" xfId="11" applyFont="1" applyBorder="1"/>
    <xf numFmtId="0" fontId="21" fillId="0" borderId="17" xfId="11" applyFont="1" applyBorder="1"/>
    <xf numFmtId="0" fontId="21" fillId="0" borderId="18" xfId="11" applyFont="1" applyBorder="1"/>
    <xf numFmtId="0" fontId="21" fillId="0" borderId="19" xfId="11" applyFont="1" applyBorder="1"/>
    <xf numFmtId="0" fontId="21" fillId="0" borderId="20" xfId="11" applyFont="1" applyBorder="1"/>
    <xf numFmtId="0" fontId="21" fillId="0" borderId="21" xfId="11" applyFont="1" applyBorder="1"/>
    <xf numFmtId="0" fontId="21" fillId="0" borderId="22" xfId="11" applyFont="1" applyBorder="1"/>
    <xf numFmtId="0" fontId="21" fillId="0" borderId="23" xfId="11" applyFont="1" applyBorder="1"/>
    <xf numFmtId="0" fontId="21" fillId="0" borderId="24" xfId="11" applyFont="1" applyBorder="1"/>
    <xf numFmtId="0" fontId="26" fillId="0" borderId="0" xfId="11" applyFont="1"/>
    <xf numFmtId="0" fontId="26" fillId="0" borderId="25" xfId="11" applyFont="1" applyBorder="1"/>
    <xf numFmtId="0" fontId="21" fillId="10" borderId="2" xfId="11" applyFont="1" applyFill="1" applyBorder="1"/>
    <xf numFmtId="0" fontId="21" fillId="0" borderId="26" xfId="11" applyFont="1" applyBorder="1"/>
    <xf numFmtId="0" fontId="21" fillId="0" borderId="27" xfId="11" applyFont="1" applyBorder="1"/>
    <xf numFmtId="0" fontId="21" fillId="0" borderId="28" xfId="11" applyFont="1" applyBorder="1"/>
    <xf numFmtId="0" fontId="21" fillId="0" borderId="29" xfId="11" applyFont="1" applyBorder="1"/>
    <xf numFmtId="0" fontId="26" fillId="0" borderId="30" xfId="11" applyFont="1" applyBorder="1"/>
    <xf numFmtId="0" fontId="7" fillId="11" borderId="0" xfId="11" applyFill="1"/>
    <xf numFmtId="0" fontId="27" fillId="11" borderId="0" xfId="11" applyFont="1" applyFill="1" applyAlignment="1">
      <alignment horizontal="centerContinuous"/>
    </xf>
    <xf numFmtId="0" fontId="21" fillId="11" borderId="0" xfId="11" applyFont="1" applyFill="1" applyAlignment="1">
      <alignment horizontal="centerContinuous"/>
    </xf>
    <xf numFmtId="0" fontId="26" fillId="11" borderId="0" xfId="11" applyFont="1" applyFill="1" applyAlignment="1">
      <alignment horizontal="centerContinuous"/>
    </xf>
    <xf numFmtId="0" fontId="21" fillId="0" borderId="31" xfId="11" applyFont="1" applyBorder="1" applyAlignment="1">
      <alignment horizontal="center"/>
    </xf>
    <xf numFmtId="0" fontId="21" fillId="0" borderId="32" xfId="11" applyFont="1" applyBorder="1" applyAlignment="1">
      <alignment horizontal="center"/>
    </xf>
    <xf numFmtId="0" fontId="21" fillId="0" borderId="33" xfId="11" applyFont="1" applyBorder="1" applyAlignment="1">
      <alignment horizontal="centerContinuous"/>
    </xf>
    <xf numFmtId="0" fontId="21" fillId="0" borderId="34" xfId="11" applyFont="1" applyBorder="1" applyAlignment="1">
      <alignment horizontal="centerContinuous"/>
    </xf>
    <xf numFmtId="0" fontId="26" fillId="0" borderId="35" xfId="11" applyFont="1" applyBorder="1" applyAlignment="1">
      <alignment horizontal="centerContinuous"/>
    </xf>
    <xf numFmtId="0" fontId="21" fillId="0" borderId="36" xfId="11" applyFont="1" applyBorder="1"/>
    <xf numFmtId="0" fontId="21" fillId="0" borderId="37" xfId="11" applyFont="1" applyBorder="1" applyAlignment="1">
      <alignment horizontal="center"/>
    </xf>
    <xf numFmtId="0" fontId="21" fillId="0" borderId="38" xfId="11" applyFont="1" applyBorder="1"/>
    <xf numFmtId="0" fontId="21" fillId="0" borderId="39" xfId="11" applyFont="1" applyBorder="1"/>
    <xf numFmtId="0" fontId="26" fillId="0" borderId="40" xfId="11" applyFont="1" applyBorder="1"/>
    <xf numFmtId="0" fontId="26" fillId="11" borderId="0" xfId="11" applyFont="1" applyFill="1"/>
    <xf numFmtId="0" fontId="21" fillId="0" borderId="41" xfId="11" applyFont="1" applyBorder="1"/>
    <xf numFmtId="0" fontId="21" fillId="0" borderId="42" xfId="11" applyFont="1" applyBorder="1" applyAlignment="1">
      <alignment horizontal="center"/>
    </xf>
    <xf numFmtId="0" fontId="21" fillId="0" borderId="43" xfId="11" applyFont="1" applyBorder="1"/>
    <xf numFmtId="0" fontId="21" fillId="0" borderId="44" xfId="11" applyFont="1" applyBorder="1"/>
    <xf numFmtId="0" fontId="26" fillId="0" borderId="45" xfId="11" applyFont="1" applyBorder="1"/>
    <xf numFmtId="0" fontId="21" fillId="9" borderId="41" xfId="11" applyFont="1" applyFill="1" applyBorder="1"/>
    <xf numFmtId="0" fontId="21" fillId="9" borderId="42" xfId="11" applyFont="1" applyFill="1" applyBorder="1" applyAlignment="1">
      <alignment horizontal="center"/>
    </xf>
    <xf numFmtId="0" fontId="21" fillId="9" borderId="43" xfId="11" applyFont="1" applyFill="1" applyBorder="1"/>
    <xf numFmtId="0" fontId="21" fillId="9" borderId="44" xfId="11" applyFont="1" applyFill="1" applyBorder="1"/>
    <xf numFmtId="0" fontId="26" fillId="9" borderId="45" xfId="11" applyFont="1" applyFill="1" applyBorder="1"/>
    <xf numFmtId="0" fontId="21" fillId="0" borderId="46" xfId="11" applyFont="1" applyBorder="1"/>
    <xf numFmtId="0" fontId="21" fillId="0" borderId="47" xfId="11" applyFont="1" applyBorder="1" applyAlignment="1">
      <alignment horizontal="center"/>
    </xf>
    <xf numFmtId="0" fontId="21" fillId="0" borderId="48" xfId="11" applyFont="1" applyBorder="1"/>
    <xf numFmtId="0" fontId="21" fillId="0" borderId="49" xfId="11" applyFont="1" applyBorder="1"/>
    <xf numFmtId="0" fontId="26" fillId="0" borderId="50" xfId="11" applyFont="1" applyBorder="1"/>
    <xf numFmtId="0" fontId="21" fillId="11" borderId="0" xfId="11" applyFont="1" applyFill="1"/>
    <xf numFmtId="0" fontId="28" fillId="0" borderId="3" xfId="11" applyFont="1" applyBorder="1"/>
    <xf numFmtId="0" fontId="29" fillId="0" borderId="0" xfId="11" applyFont="1"/>
    <xf numFmtId="0" fontId="29" fillId="0" borderId="3" xfId="11" applyFont="1" applyBorder="1" applyAlignment="1">
      <alignment wrapText="1"/>
    </xf>
    <xf numFmtId="0" fontId="29" fillId="0" borderId="53" xfId="11" applyFont="1" applyBorder="1" applyAlignment="1">
      <alignment wrapText="1"/>
    </xf>
    <xf numFmtId="0" fontId="29" fillId="12" borderId="53" xfId="11" applyFont="1" applyFill="1" applyBorder="1" applyAlignment="1">
      <alignment wrapText="1"/>
    </xf>
    <xf numFmtId="0" fontId="29" fillId="12" borderId="3" xfId="11" applyFont="1" applyFill="1" applyBorder="1" applyAlignment="1">
      <alignment wrapText="1"/>
    </xf>
    <xf numFmtId="0" fontId="28" fillId="13" borderId="3" xfId="11" applyFont="1" applyFill="1" applyBorder="1"/>
    <xf numFmtId="0" fontId="29" fillId="13" borderId="3" xfId="11" applyFont="1" applyFill="1" applyBorder="1" applyAlignment="1">
      <alignment wrapText="1"/>
    </xf>
    <xf numFmtId="0" fontId="29" fillId="14" borderId="3" xfId="11" applyFont="1" applyFill="1" applyBorder="1" applyAlignment="1">
      <alignment wrapText="1"/>
    </xf>
    <xf numFmtId="0" fontId="29" fillId="14" borderId="3" xfId="11" applyFont="1" applyFill="1" applyBorder="1"/>
    <xf numFmtId="0" fontId="29" fillId="0" borderId="0" xfId="11" applyFont="1" applyAlignment="1">
      <alignment horizontal="center"/>
    </xf>
    <xf numFmtId="0" fontId="30" fillId="13" borderId="3" xfId="1" applyFont="1" applyFill="1" applyBorder="1" applyAlignment="1">
      <alignment wrapText="1"/>
    </xf>
    <xf numFmtId="0" fontId="31" fillId="14" borderId="3" xfId="2" applyFont="1" applyFill="1" applyBorder="1" applyAlignment="1">
      <alignment wrapText="1"/>
    </xf>
    <xf numFmtId="0" fontId="29" fillId="14" borderId="0" xfId="11" applyFont="1" applyFill="1" applyAlignment="1">
      <alignment wrapText="1"/>
    </xf>
    <xf numFmtId="0" fontId="30" fillId="12" borderId="3" xfId="2" applyFont="1" applyFill="1" applyBorder="1" applyAlignment="1">
      <alignment wrapText="1"/>
    </xf>
    <xf numFmtId="0" fontId="30" fillId="12" borderId="51" xfId="2" applyFont="1" applyFill="1" applyBorder="1" applyAlignment="1">
      <alignment wrapText="1"/>
    </xf>
    <xf numFmtId="0" fontId="30" fillId="14" borderId="3" xfId="2" applyFont="1" applyFill="1" applyBorder="1" applyAlignment="1">
      <alignment wrapText="1"/>
    </xf>
    <xf numFmtId="0" fontId="32" fillId="14" borderId="3" xfId="2" applyFont="1" applyFill="1" applyBorder="1" applyAlignment="1">
      <alignment wrapText="1"/>
    </xf>
    <xf numFmtId="0" fontId="3" fillId="14" borderId="3" xfId="2" applyFill="1" applyBorder="1" applyAlignment="1">
      <alignment wrapText="1"/>
    </xf>
    <xf numFmtId="0" fontId="29" fillId="0" borderId="0" xfId="11" applyFont="1" applyAlignment="1">
      <alignment wrapText="1"/>
    </xf>
    <xf numFmtId="0" fontId="28" fillId="0" borderId="0" xfId="11" applyFont="1"/>
    <xf numFmtId="0" fontId="33" fillId="0" borderId="54" xfId="11" applyFont="1" applyBorder="1" applyAlignment="1">
      <alignment wrapText="1"/>
    </xf>
    <xf numFmtId="0" fontId="29" fillId="0" borderId="3" xfId="11" applyFont="1" applyBorder="1" applyAlignment="1">
      <alignment vertical="top" wrapText="1"/>
    </xf>
    <xf numFmtId="0" fontId="29" fillId="0" borderId="55" xfId="11" applyFont="1" applyBorder="1"/>
    <xf numFmtId="0" fontId="34" fillId="15" borderId="3" xfId="11" applyFont="1" applyFill="1" applyBorder="1" applyAlignment="1">
      <alignment vertical="top" wrapText="1"/>
    </xf>
    <xf numFmtId="0" fontId="29" fillId="0" borderId="56" xfId="11" applyFont="1" applyBorder="1"/>
    <xf numFmtId="0" fontId="29" fillId="15" borderId="3" xfId="11" applyFont="1" applyFill="1" applyBorder="1" applyAlignment="1">
      <alignment vertical="top" wrapText="1"/>
    </xf>
    <xf numFmtId="0" fontId="29" fillId="16" borderId="3" xfId="11" applyFont="1" applyFill="1" applyBorder="1" applyAlignment="1">
      <alignment vertical="top" wrapText="1"/>
    </xf>
    <xf numFmtId="0" fontId="29" fillId="0" borderId="56" xfId="11" applyFont="1" applyBorder="1" applyAlignment="1">
      <alignment wrapText="1"/>
    </xf>
    <xf numFmtId="0" fontId="35" fillId="0" borderId="3" xfId="11" applyFont="1" applyBorder="1" applyAlignment="1">
      <alignment vertical="top" wrapText="1"/>
    </xf>
    <xf numFmtId="0" fontId="28" fillId="0" borderId="0" xfId="11" applyFont="1" applyAlignment="1">
      <alignment wrapText="1"/>
    </xf>
    <xf numFmtId="0" fontId="28" fillId="0" borderId="3" xfId="11" applyFont="1" applyBorder="1" applyAlignment="1">
      <alignment wrapText="1"/>
    </xf>
    <xf numFmtId="0" fontId="2" fillId="2" borderId="3" xfId="1" applyBorder="1" applyAlignment="1">
      <alignment wrapText="1"/>
    </xf>
    <xf numFmtId="0" fontId="2" fillId="2" borderId="52" xfId="1" applyBorder="1" applyAlignment="1">
      <alignment wrapText="1"/>
    </xf>
    <xf numFmtId="0" fontId="37" fillId="4" borderId="1" xfId="3" applyNumberFormat="1" applyFont="1" applyFill="1" applyBorder="1" applyAlignment="1">
      <alignment horizontal="left" wrapText="1"/>
    </xf>
    <xf numFmtId="164" fontId="37"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37" fillId="5" borderId="1" xfId="5" applyNumberFormat="1" applyFont="1" applyFill="1" applyBorder="1" applyAlignment="1">
      <alignment horizontal="left" wrapText="1"/>
    </xf>
    <xf numFmtId="164" fontId="37" fillId="4" borderId="1" xfId="3" applyNumberFormat="1" applyFont="1" applyFill="1" applyBorder="1" applyAlignment="1">
      <alignment horizontal="left" wrapText="1"/>
    </xf>
    <xf numFmtId="165" fontId="37" fillId="4" borderId="1" xfId="3" applyNumberFormat="1" applyFont="1" applyFill="1" applyBorder="1" applyAlignment="1">
      <alignment horizontal="left" wrapText="1"/>
    </xf>
    <xf numFmtId="3" fontId="37" fillId="4" borderId="1" xfId="3" applyNumberFormat="1" applyFont="1" applyFill="1" applyBorder="1" applyAlignment="1">
      <alignment horizontal="left" wrapText="1"/>
    </xf>
    <xf numFmtId="1" fontId="37" fillId="4" borderId="1" xfId="3" applyNumberFormat="1" applyFont="1" applyFill="1" applyBorder="1" applyAlignment="1">
      <alignment horizontal="center" wrapText="1"/>
    </xf>
    <xf numFmtId="164" fontId="37" fillId="5" borderId="1" xfId="3" applyNumberFormat="1" applyFont="1" applyFill="1" applyBorder="1" applyAlignment="1">
      <alignment horizontal="center"/>
    </xf>
    <xf numFmtId="0" fontId="37" fillId="5" borderId="1" xfId="0" applyFont="1" applyFill="1" applyBorder="1" applyAlignment="1">
      <alignment horizontal="center" wrapText="1"/>
    </xf>
    <xf numFmtId="164" fontId="37" fillId="5" borderId="1" xfId="0" applyNumberFormat="1" applyFont="1" applyFill="1" applyBorder="1" applyAlignment="1">
      <alignment wrapText="1"/>
    </xf>
    <xf numFmtId="3" fontId="37" fillId="6" borderId="1" xfId="3" applyNumberFormat="1" applyFont="1" applyFill="1" applyBorder="1" applyAlignment="1">
      <alignment horizontal="left" wrapText="1"/>
    </xf>
    <xf numFmtId="3" fontId="37" fillId="7" borderId="1" xfId="6" applyNumberFormat="1" applyFont="1" applyFill="1" applyBorder="1" applyAlignment="1">
      <alignment horizontal="left" wrapText="1"/>
    </xf>
    <xf numFmtId="166" fontId="37" fillId="7" borderId="1" xfId="6" applyNumberFormat="1" applyFont="1" applyFill="1" applyBorder="1" applyAlignment="1">
      <alignment horizontal="left" wrapText="1"/>
    </xf>
    <xf numFmtId="167" fontId="37" fillId="7" borderId="1" xfId="6" applyNumberFormat="1" applyFont="1" applyFill="1" applyBorder="1" applyAlignment="1">
      <alignment horizontal="left" wrapText="1"/>
    </xf>
    <xf numFmtId="3" fontId="37" fillId="17" borderId="1" xfId="6" applyNumberFormat="1" applyFont="1" applyFill="1" applyBorder="1" applyAlignment="1">
      <alignment horizontal="left" wrapText="1"/>
    </xf>
    <xf numFmtId="0" fontId="37" fillId="17" borderId="1" xfId="6" applyNumberFormat="1" applyFont="1" applyFill="1" applyBorder="1" applyAlignment="1">
      <alignment horizontal="left" wrapText="1"/>
    </xf>
    <xf numFmtId="3" fontId="37"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8" fillId="19" borderId="57" xfId="0" applyNumberFormat="1" applyFont="1" applyFill="1" applyBorder="1" applyAlignment="1">
      <alignment wrapText="1"/>
    </xf>
    <xf numFmtId="49" fontId="41" fillId="20" borderId="0" xfId="7" applyNumberFormat="1" applyFont="1" applyFill="1"/>
    <xf numFmtId="0" fontId="43" fillId="0" borderId="0" xfId="0" applyFont="1"/>
    <xf numFmtId="0" fontId="42" fillId="20" borderId="0" xfId="8" applyFont="1" applyFill="1" applyAlignment="1">
      <alignment vertical="center"/>
    </xf>
    <xf numFmtId="171" fontId="42" fillId="20" borderId="0" xfId="8" applyNumberFormat="1" applyFont="1" applyFill="1" applyAlignment="1">
      <alignment vertical="center"/>
    </xf>
    <xf numFmtId="0" fontId="36" fillId="0" borderId="0" xfId="0" applyFont="1"/>
    <xf numFmtId="0" fontId="44" fillId="0" borderId="0" xfId="0" applyFont="1"/>
    <xf numFmtId="0" fontId="45" fillId="0" borderId="0" xfId="0" applyFont="1"/>
    <xf numFmtId="173" fontId="44" fillId="21" borderId="0" xfId="0" applyNumberFormat="1" applyFont="1" applyFill="1"/>
    <xf numFmtId="173" fontId="44" fillId="0" borderId="0" xfId="0" applyNumberFormat="1" applyFont="1"/>
    <xf numFmtId="0" fontId="8" fillId="0" borderId="58" xfId="7" applyFont="1" applyBorder="1"/>
    <xf numFmtId="0" fontId="8" fillId="0" borderId="57" xfId="7" applyFont="1" applyBorder="1"/>
    <xf numFmtId="49" fontId="8" fillId="0" borderId="57" xfId="7" applyNumberFormat="1" applyFont="1" applyBorder="1"/>
    <xf numFmtId="0" fontId="9" fillId="0" borderId="57" xfId="8" quotePrefix="1" applyFont="1" applyBorder="1"/>
    <xf numFmtId="168" fontId="8" fillId="0" borderId="57" xfId="0" applyNumberFormat="1" applyFont="1" applyBorder="1"/>
    <xf numFmtId="169" fontId="8" fillId="0" borderId="57" xfId="0" applyNumberFormat="1" applyFont="1" applyBorder="1"/>
    <xf numFmtId="169" fontId="10" fillId="0" borderId="57" xfId="0" applyNumberFormat="1" applyFont="1" applyBorder="1" applyAlignment="1">
      <alignment horizontal="center"/>
    </xf>
    <xf numFmtId="169" fontId="8" fillId="0" borderId="57" xfId="0" applyNumberFormat="1" applyFont="1" applyBorder="1" applyAlignment="1">
      <alignment horizontal="center"/>
    </xf>
    <xf numFmtId="165" fontId="9" fillId="0" borderId="57" xfId="0" applyNumberFormat="1" applyFont="1" applyBorder="1"/>
    <xf numFmtId="3" fontId="9" fillId="0" borderId="57" xfId="0" applyNumberFormat="1" applyFont="1" applyBorder="1"/>
    <xf numFmtId="164" fontId="11" fillId="0" borderId="57" xfId="0" applyNumberFormat="1" applyFont="1" applyBorder="1" applyAlignment="1">
      <alignment horizontal="center"/>
    </xf>
    <xf numFmtId="164" fontId="9" fillId="0" borderId="57" xfId="0" applyNumberFormat="1" applyFont="1" applyBorder="1" applyAlignment="1">
      <alignment horizontal="left"/>
    </xf>
    <xf numFmtId="164" fontId="9" fillId="0" borderId="57" xfId="0" applyNumberFormat="1" applyFont="1" applyBorder="1"/>
    <xf numFmtId="0" fontId="9" fillId="0" borderId="57" xfId="0" applyFont="1" applyBorder="1" applyAlignment="1">
      <alignment horizontal="center"/>
    </xf>
    <xf numFmtId="164" fontId="9" fillId="0" borderId="57" xfId="0" applyNumberFormat="1" applyFont="1" applyBorder="1" applyAlignment="1">
      <alignment vertical="center"/>
    </xf>
    <xf numFmtId="166" fontId="9" fillId="0" borderId="57" xfId="0" applyNumberFormat="1" applyFont="1" applyBorder="1"/>
    <xf numFmtId="167" fontId="9" fillId="0" borderId="57" xfId="0" applyNumberFormat="1" applyFont="1" applyBorder="1"/>
    <xf numFmtId="0" fontId="9" fillId="0" borderId="57" xfId="0" applyFont="1" applyBorder="1"/>
    <xf numFmtId="170" fontId="8" fillId="0" borderId="57" xfId="0" applyNumberFormat="1" applyFont="1" applyBorder="1"/>
    <xf numFmtId="164" fontId="8" fillId="0" borderId="57" xfId="0" applyNumberFormat="1" applyFont="1" applyBorder="1"/>
    <xf numFmtId="164" fontId="9" fillId="0" borderId="57" xfId="0" applyNumberFormat="1" applyFont="1" applyBorder="1" applyAlignment="1">
      <alignment horizontal="center"/>
    </xf>
    <xf numFmtId="0" fontId="8" fillId="0" borderId="58" xfId="7" applyFont="1" applyBorder="1" applyAlignment="1">
      <alignment vertical="center"/>
    </xf>
    <xf numFmtId="0" fontId="8" fillId="0" borderId="57" xfId="7" applyFont="1" applyBorder="1" applyAlignment="1">
      <alignment vertical="center"/>
    </xf>
    <xf numFmtId="49" fontId="8" fillId="0" borderId="57" xfId="7" applyNumberFormat="1" applyFont="1" applyBorder="1" applyAlignment="1">
      <alignment vertical="center"/>
    </xf>
    <xf numFmtId="0" fontId="9" fillId="0" borderId="57" xfId="8" quotePrefix="1" applyFont="1" applyBorder="1" applyAlignment="1">
      <alignment vertical="center"/>
    </xf>
    <xf numFmtId="168" fontId="8" fillId="0" borderId="57" xfId="0" applyNumberFormat="1" applyFont="1" applyBorder="1" applyAlignment="1">
      <alignment vertical="center"/>
    </xf>
    <xf numFmtId="169" fontId="8" fillId="0" borderId="57" xfId="0" applyNumberFormat="1" applyFont="1" applyBorder="1" applyAlignment="1">
      <alignment vertical="center"/>
    </xf>
    <xf numFmtId="169" fontId="10" fillId="0" borderId="57" xfId="0" applyNumberFormat="1" applyFont="1" applyBorder="1" applyAlignment="1">
      <alignment horizontal="center" vertical="center"/>
    </xf>
    <xf numFmtId="169" fontId="8" fillId="0" borderId="57" xfId="0" applyNumberFormat="1" applyFont="1" applyBorder="1" applyAlignment="1">
      <alignment horizontal="center" vertical="center"/>
    </xf>
    <xf numFmtId="165" fontId="9" fillId="0" borderId="57" xfId="0" applyNumberFormat="1" applyFont="1" applyBorder="1" applyAlignment="1">
      <alignment vertical="center"/>
    </xf>
    <xf numFmtId="164" fontId="9" fillId="0" borderId="57" xfId="0" applyNumberFormat="1" applyFont="1" applyBorder="1" applyAlignment="1">
      <alignment horizontal="center" vertical="center"/>
    </xf>
    <xf numFmtId="164" fontId="9" fillId="0" borderId="57" xfId="0" applyNumberFormat="1" applyFont="1" applyBorder="1" applyAlignment="1">
      <alignment horizontal="left" vertical="center"/>
    </xf>
    <xf numFmtId="3" fontId="39" fillId="0" borderId="57" xfId="0" applyNumberFormat="1" applyFont="1" applyBorder="1"/>
    <xf numFmtId="3" fontId="9" fillId="0" borderId="57" xfId="0" applyNumberFormat="1" applyFont="1" applyBorder="1" applyAlignment="1">
      <alignment vertical="center"/>
    </xf>
    <xf numFmtId="170" fontId="9" fillId="0" borderId="57" xfId="0" applyNumberFormat="1" applyFont="1" applyBorder="1"/>
    <xf numFmtId="0" fontId="9" fillId="0" borderId="57" xfId="8" applyFont="1" applyBorder="1" applyAlignment="1">
      <alignment vertical="center"/>
    </xf>
    <xf numFmtId="164" fontId="9" fillId="0" borderId="57" xfId="0" applyNumberFormat="1" applyFont="1" applyBorder="1" applyAlignment="1">
      <alignment vertical="top"/>
    </xf>
    <xf numFmtId="164" fontId="39" fillId="0" borderId="57" xfId="0" applyNumberFormat="1" applyFont="1" applyBorder="1" applyAlignment="1">
      <alignment horizontal="center"/>
    </xf>
    <xf numFmtId="164" fontId="40" fillId="0" borderId="57" xfId="0" applyNumberFormat="1" applyFont="1" applyBorder="1"/>
    <xf numFmtId="9" fontId="9" fillId="0" borderId="57" xfId="13" applyFont="1" applyFill="1" applyBorder="1" applyAlignment="1"/>
    <xf numFmtId="0" fontId="19" fillId="5" borderId="0" xfId="10" applyFont="1" applyFill="1" applyAlignment="1">
      <alignment horizontal="center"/>
    </xf>
    <xf numFmtId="0" fontId="28" fillId="0" borderId="10" xfId="11" applyFont="1" applyBorder="1" applyAlignment="1">
      <alignment horizontal="center" wrapText="1"/>
    </xf>
    <xf numFmtId="0" fontId="28" fillId="0" borderId="51" xfId="11" applyFont="1" applyBorder="1" applyAlignment="1">
      <alignment horizontal="center" wrapText="1"/>
    </xf>
    <xf numFmtId="0" fontId="28" fillId="0" borderId="52" xfId="11" applyFont="1" applyBorder="1" applyAlignment="1">
      <alignment horizontal="center" wrapText="1"/>
    </xf>
    <xf numFmtId="0" fontId="5" fillId="0" borderId="0" xfId="0" applyFont="1" applyFill="1" applyBorder="1" applyAlignment="1"/>
    <xf numFmtId="0" fontId="47" fillId="22" borderId="59" xfId="0" applyFont="1" applyFill="1" applyBorder="1" applyAlignment="1"/>
    <xf numFmtId="0" fontId="47" fillId="0" borderId="59" xfId="0" applyFont="1" applyFill="1" applyBorder="1" applyAlignment="1"/>
    <xf numFmtId="0" fontId="47" fillId="0" borderId="0" xfId="0" applyFont="1" applyFill="1" applyBorder="1" applyAlignment="1"/>
    <xf numFmtId="0" fontId="5" fillId="0" borderId="0" xfId="0" applyFont="1" applyFill="1" applyAlignment="1"/>
    <xf numFmtId="0" fontId="47" fillId="22" borderId="60" xfId="0" applyFont="1" applyFill="1" applyBorder="1" applyAlignment="1"/>
    <xf numFmtId="0" fontId="48" fillId="0" borderId="0" xfId="0" applyFont="1" applyFill="1" applyBorder="1" applyAlignment="1"/>
    <xf numFmtId="0" fontId="48" fillId="23" borderId="0" xfId="0" applyFont="1" applyFill="1" applyBorder="1" applyAlignment="1"/>
    <xf numFmtId="0" fontId="48" fillId="24" borderId="0" xfId="0" applyFont="1" applyFill="1" applyBorder="1" applyAlignment="1"/>
    <xf numFmtId="0" fontId="48" fillId="25" borderId="0" xfId="0" applyFont="1" applyFill="1" applyBorder="1" applyAlignment="1"/>
    <xf numFmtId="0" fontId="48" fillId="26" borderId="0" xfId="0" applyFont="1" applyFill="1" applyBorder="1" applyAlignment="1"/>
    <xf numFmtId="0" fontId="48" fillId="27" borderId="0" xfId="0" applyFont="1" applyFill="1" applyBorder="1" applyAlignment="1"/>
    <xf numFmtId="0" fontId="48" fillId="28" borderId="0" xfId="0" applyFont="1" applyFill="1" applyBorder="1" applyAlignment="1"/>
    <xf numFmtId="0" fontId="48" fillId="29" borderId="0" xfId="0" applyFont="1" applyFill="1" applyBorder="1" applyAlignment="1"/>
    <xf numFmtId="0" fontId="48" fillId="30" borderId="0" xfId="0" applyFont="1" applyFill="1" applyBorder="1" applyAlignment="1"/>
    <xf numFmtId="0" fontId="48" fillId="31" borderId="0" xfId="0" applyFont="1" applyFill="1" applyBorder="1" applyAlignment="1"/>
    <xf numFmtId="0" fontId="48" fillId="32" borderId="61" xfId="0" applyFont="1" applyFill="1" applyBorder="1" applyAlignment="1">
      <alignment wrapText="1"/>
    </xf>
    <xf numFmtId="0" fontId="48" fillId="32" borderId="62" xfId="0" applyFont="1" applyFill="1" applyBorder="1" applyAlignment="1">
      <alignment wrapText="1"/>
    </xf>
    <xf numFmtId="0" fontId="48" fillId="32" borderId="63" xfId="0" applyFont="1" applyFill="1" applyBorder="1" applyAlignment="1">
      <alignment wrapText="1"/>
    </xf>
    <xf numFmtId="0" fontId="5" fillId="0" borderId="53" xfId="0" applyFont="1" applyFill="1" applyBorder="1" applyAlignment="1"/>
    <xf numFmtId="0" fontId="48" fillId="0" borderId="64" xfId="0" applyFont="1" applyFill="1" applyBorder="1" applyAlignment="1"/>
    <xf numFmtId="0" fontId="48" fillId="0" borderId="53" xfId="0" applyFont="1" applyFill="1" applyBorder="1" applyAlignment="1"/>
    <xf numFmtId="0" fontId="5" fillId="0" borderId="64" xfId="0" applyFont="1" applyFill="1" applyBorder="1" applyAlignment="1"/>
    <xf numFmtId="0" fontId="48" fillId="33" borderId="53" xfId="0" applyFont="1" applyFill="1" applyBorder="1" applyAlignment="1"/>
    <xf numFmtId="0" fontId="5" fillId="33" borderId="64" xfId="0" applyFont="1" applyFill="1" applyBorder="1" applyAlignment="1"/>
    <xf numFmtId="0" fontId="49" fillId="32" borderId="65" xfId="0" applyFont="1" applyFill="1" applyBorder="1" applyAlignment="1">
      <alignment wrapText="1"/>
    </xf>
    <xf numFmtId="0" fontId="9" fillId="32" borderId="2" xfId="0" applyFont="1" applyFill="1" applyBorder="1" applyAlignment="1">
      <alignment wrapText="1"/>
    </xf>
    <xf numFmtId="0" fontId="9" fillId="34" borderId="66" xfId="0" applyFont="1" applyFill="1" applyBorder="1" applyAlignment="1">
      <alignment wrapText="1"/>
    </xf>
    <xf numFmtId="0" fontId="9" fillId="32" borderId="66" xfId="0" applyFont="1" applyFill="1" applyBorder="1" applyAlignment="1">
      <alignment wrapText="1"/>
    </xf>
    <xf numFmtId="0" fontId="9" fillId="35" borderId="66" xfId="0" applyFont="1" applyFill="1" applyBorder="1" applyAlignment="1">
      <alignment wrapText="1"/>
    </xf>
    <xf numFmtId="0" fontId="9" fillId="36" borderId="66" xfId="0" applyFont="1" applyFill="1" applyBorder="1" applyAlignment="1">
      <alignment wrapText="1"/>
    </xf>
    <xf numFmtId="0" fontId="9" fillId="27" borderId="66" xfId="0" applyFont="1" applyFill="1" applyBorder="1" applyAlignment="1">
      <alignment wrapText="1"/>
    </xf>
    <xf numFmtId="0" fontId="9" fillId="37" borderId="66" xfId="0" applyFont="1" applyFill="1" applyBorder="1" applyAlignment="1">
      <alignment wrapText="1"/>
    </xf>
    <xf numFmtId="0" fontId="9" fillId="37" borderId="1" xfId="0" applyFont="1" applyFill="1" applyBorder="1" applyAlignment="1">
      <alignment wrapText="1"/>
    </xf>
    <xf numFmtId="0" fontId="9" fillId="38" borderId="2" xfId="0" applyFont="1" applyFill="1" applyBorder="1" applyAlignment="1">
      <alignment wrapText="1"/>
    </xf>
    <xf numFmtId="0" fontId="9" fillId="33" borderId="65" xfId="0" applyFont="1" applyFill="1" applyBorder="1" applyAlignment="1">
      <alignment wrapText="1"/>
    </xf>
    <xf numFmtId="0" fontId="49" fillId="39" borderId="67" xfId="0" applyFont="1" applyFill="1" applyBorder="1" applyAlignment="1">
      <alignment wrapText="1"/>
    </xf>
    <xf numFmtId="0" fontId="50" fillId="0" borderId="0" xfId="0" applyFont="1" applyFill="1" applyBorder="1" applyAlignment="1">
      <alignment wrapText="1"/>
    </xf>
    <xf numFmtId="0" fontId="9" fillId="0" borderId="0" xfId="0" applyFont="1" applyFill="1" applyBorder="1" applyAlignment="1"/>
    <xf numFmtId="0" fontId="51" fillId="0" borderId="0" xfId="0" applyFont="1" applyFill="1" applyBorder="1" applyAlignment="1"/>
    <xf numFmtId="14" fontId="51" fillId="0" borderId="0" xfId="0" applyNumberFormat="1" applyFont="1" applyFill="1" applyBorder="1" applyAlignment="1"/>
    <xf numFmtId="20" fontId="51" fillId="0" borderId="0" xfId="0" applyNumberFormat="1" applyFont="1" applyFill="1" applyBorder="1" applyAlignment="1"/>
    <xf numFmtId="0" fontId="11" fillId="0" borderId="0" xfId="0" applyFont="1" applyFill="1" applyBorder="1" applyAlignment="1"/>
    <xf numFmtId="20" fontId="9" fillId="0" borderId="0" xfId="0" applyNumberFormat="1" applyFont="1" applyFill="1" applyBorder="1" applyAlignment="1"/>
    <xf numFmtId="0" fontId="51" fillId="0" borderId="0" xfId="0" applyFont="1" applyFill="1" applyBorder="1" applyAlignment="1">
      <alignment wrapText="1"/>
    </xf>
    <xf numFmtId="14" fontId="51" fillId="0" borderId="0" xfId="0" applyNumberFormat="1" applyFont="1" applyFill="1" applyBorder="1" applyAlignment="1">
      <alignment wrapText="1"/>
    </xf>
    <xf numFmtId="20" fontId="51" fillId="0" borderId="0" xfId="0" applyNumberFormat="1" applyFont="1" applyFill="1" applyBorder="1" applyAlignment="1">
      <alignment wrapText="1"/>
    </xf>
    <xf numFmtId="0" fontId="46" fillId="0" borderId="0" xfId="14" applyFill="1" applyBorder="1" applyAlignment="1"/>
    <xf numFmtId="3" fontId="50" fillId="0" borderId="0" xfId="0" applyNumberFormat="1" applyFont="1" applyFill="1" applyBorder="1" applyAlignment="1">
      <alignment wrapText="1"/>
    </xf>
    <xf numFmtId="0" fontId="49" fillId="0" borderId="0" xfId="0" applyFont="1" applyFill="1" applyBorder="1" applyAlignment="1"/>
    <xf numFmtId="0" fontId="9" fillId="0" borderId="0" xfId="0" applyFont="1" applyFill="1" applyBorder="1" applyAlignment="1">
      <alignment wrapText="1"/>
    </xf>
    <xf numFmtId="3" fontId="51" fillId="0" borderId="0" xfId="0" applyNumberFormat="1" applyFont="1" applyFill="1" applyBorder="1" applyAlignment="1">
      <alignment wrapText="1"/>
    </xf>
    <xf numFmtId="3" fontId="51" fillId="0" borderId="0" xfId="0" applyNumberFormat="1" applyFont="1" applyFill="1" applyBorder="1" applyAlignment="1"/>
    <xf numFmtId="46" fontId="9" fillId="0" borderId="0" xfId="0" applyNumberFormat="1" applyFont="1" applyFill="1" applyBorder="1" applyAlignment="1"/>
    <xf numFmtId="0" fontId="52" fillId="0" borderId="0" xfId="0" applyFont="1" applyFill="1" applyBorder="1" applyAlignment="1"/>
    <xf numFmtId="0" fontId="54" fillId="40" borderId="0" xfId="0" applyFont="1" applyFill="1" applyBorder="1" applyAlignment="1"/>
    <xf numFmtId="14" fontId="9" fillId="0" borderId="0" xfId="0" applyNumberFormat="1" applyFont="1" applyFill="1" applyBorder="1" applyAlignment="1"/>
    <xf numFmtId="14" fontId="9" fillId="0" borderId="0" xfId="0" applyNumberFormat="1" applyFont="1" applyFill="1" applyBorder="1" applyAlignment="1">
      <alignment wrapText="1"/>
    </xf>
    <xf numFmtId="20" fontId="9" fillId="0" borderId="0" xfId="0" applyNumberFormat="1" applyFont="1" applyFill="1" applyBorder="1" applyAlignment="1">
      <alignment wrapText="1"/>
    </xf>
    <xf numFmtId="3" fontId="9" fillId="0" borderId="0" xfId="0" applyNumberFormat="1" applyFont="1" applyFill="1" applyBorder="1" applyAlignment="1">
      <alignment wrapText="1"/>
    </xf>
    <xf numFmtId="0" fontId="50" fillId="0" borderId="0" xfId="0" applyFont="1" applyFill="1" applyBorder="1" applyAlignment="1"/>
    <xf numFmtId="3" fontId="9" fillId="0" borderId="0" xfId="0" applyNumberFormat="1" applyFont="1" applyFill="1" applyBorder="1" applyAlignment="1"/>
    <xf numFmtId="3" fontId="50" fillId="0" borderId="0" xfId="0" applyNumberFormat="1" applyFont="1" applyFill="1" applyBorder="1" applyAlignment="1"/>
    <xf numFmtId="0" fontId="56" fillId="0" borderId="0" xfId="0" applyFont="1" applyFill="1" applyBorder="1" applyAlignment="1"/>
    <xf numFmtId="14" fontId="57" fillId="0" borderId="0" xfId="0" applyNumberFormat="1" applyFont="1" applyFill="1" applyBorder="1" applyAlignment="1">
      <alignment wrapText="1"/>
    </xf>
    <xf numFmtId="20" fontId="57" fillId="0" borderId="0" xfId="0" applyNumberFormat="1" applyFont="1" applyFill="1" applyBorder="1" applyAlignment="1">
      <alignment wrapText="1"/>
    </xf>
    <xf numFmtId="0" fontId="58" fillId="0" borderId="0" xfId="0" applyFont="1" applyFill="1" applyBorder="1" applyAlignment="1">
      <alignment wrapText="1"/>
    </xf>
    <xf numFmtId="14" fontId="58" fillId="0" borderId="0" xfId="0" applyNumberFormat="1" applyFont="1" applyFill="1" applyBorder="1" applyAlignment="1">
      <alignment wrapText="1"/>
    </xf>
    <xf numFmtId="20" fontId="58" fillId="0" borderId="0" xfId="0" applyNumberFormat="1" applyFont="1" applyFill="1" applyBorder="1" applyAlignment="1">
      <alignment wrapText="1"/>
    </xf>
    <xf numFmtId="3" fontId="49" fillId="0" borderId="0" xfId="0" applyNumberFormat="1" applyFont="1" applyFill="1" applyBorder="1" applyAlignment="1"/>
    <xf numFmtId="0" fontId="46" fillId="0" borderId="0" xfId="14" applyFill="1" applyBorder="1" applyAlignment="1">
      <alignment wrapText="1"/>
    </xf>
    <xf numFmtId="0" fontId="60" fillId="0" borderId="0" xfId="0" applyFont="1" applyFill="1" applyBorder="1" applyAlignment="1"/>
    <xf numFmtId="0" fontId="50" fillId="41" borderId="0" xfId="0" applyFont="1" applyFill="1" applyBorder="1" applyAlignment="1">
      <alignment wrapText="1"/>
    </xf>
    <xf numFmtId="0" fontId="63" fillId="0" borderId="0" xfId="0" applyFont="1" applyFill="1" applyBorder="1" applyAlignment="1"/>
    <xf numFmtId="0" fontId="46" fillId="42" borderId="0" xfId="14" applyFill="1" applyBorder="1" applyAlignment="1">
      <alignment wrapText="1"/>
    </xf>
    <xf numFmtId="0" fontId="64" fillId="0" borderId="0" xfId="0" applyFont="1" applyFill="1" applyBorder="1" applyAlignment="1"/>
    <xf numFmtId="0" fontId="9" fillId="41" borderId="0" xfId="0" applyFont="1" applyFill="1" applyBorder="1" applyAlignment="1">
      <alignment wrapText="1"/>
    </xf>
    <xf numFmtId="3" fontId="9" fillId="41" borderId="0" xfId="0" applyNumberFormat="1" applyFont="1" applyFill="1" applyBorder="1" applyAlignment="1">
      <alignment wrapText="1"/>
    </xf>
    <xf numFmtId="3" fontId="50" fillId="41" borderId="0" xfId="0" applyNumberFormat="1" applyFont="1" applyFill="1" applyBorder="1" applyAlignment="1"/>
    <xf numFmtId="0" fontId="9" fillId="41" borderId="0" xfId="0" applyFont="1" applyFill="1" applyBorder="1" applyAlignment="1"/>
    <xf numFmtId="3" fontId="9" fillId="41" borderId="0" xfId="0" applyNumberFormat="1" applyFont="1" applyFill="1" applyBorder="1" applyAlignment="1"/>
    <xf numFmtId="0" fontId="23" fillId="0" borderId="61" xfId="11" applyFont="1" applyBorder="1" applyAlignment="1">
      <alignment horizontal="center" wrapText="1"/>
    </xf>
    <xf numFmtId="0" fontId="23" fillId="0" borderId="61" xfId="11" applyFont="1" applyBorder="1"/>
  </cellXfs>
  <cellStyles count="15">
    <cellStyle name="Bad" xfId="2" builtinId="27"/>
    <cellStyle name="Good" xfId="1" builtinId="26"/>
    <cellStyle name="Hyperlink" xfId="14" builtinId="8"/>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xfId="13" builtinId="5"/>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63" Type="http://schemas.openxmlformats.org/officeDocument/2006/relationships/externalLink" Target="externalLinks/externalLink54.xml"/><Relationship Id="rId6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2.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sharedStrings" Target="sharedStrings.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34" Type="http://schemas.openxmlformats.org/officeDocument/2006/relationships/externalLink" Target="externalLinks/externalLink25.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445733</xdr:colOff>
      <xdr:row>32</xdr:row>
      <xdr:rowOff>130063</xdr:rowOff>
    </xdr:to>
    <xdr:pic>
      <xdr:nvPicPr>
        <xdr:cNvPr id="6" name="Picture 5">
          <a:extLst>
            <a:ext uri="{FF2B5EF4-FFF2-40B4-BE49-F238E27FC236}">
              <a16:creationId xmlns:a16="http://schemas.microsoft.com/office/drawing/2014/main" id="{2E5201B4-F99E-2647-D76F-632ED580D1FA}"/>
            </a:ext>
          </a:extLst>
        </xdr:cNvPr>
        <xdr:cNvPicPr>
          <a:picLocks noChangeAspect="1"/>
        </xdr:cNvPicPr>
      </xdr:nvPicPr>
      <xdr:blipFill>
        <a:blip xmlns:r="http://schemas.openxmlformats.org/officeDocument/2006/relationships" r:embed="rId1"/>
        <a:stretch>
          <a:fillRect/>
        </a:stretch>
      </xdr:blipFill>
      <xdr:spPr>
        <a:xfrm>
          <a:off x="609600" y="190500"/>
          <a:ext cx="8370533" cy="60355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 val="B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 val="KeyMultInputs"/>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 val="Scenario Assumptions"/>
      <sheetName val="Diablo#1 Integrated Cash Flow"/>
      <sheetName val="Diablo#2 Integrated Cash Flow"/>
    </sheetNames>
    <sheetDataSet>
      <sheetData sheetId="0" refreshError="1"/>
      <sheetData sheetId="1"/>
      <sheetData sheetId="2" refreshError="1"/>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 val="COST OF GAS"/>
      <sheetName val="R@P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 val="Data"/>
    </sheetNames>
    <sheetDataSet>
      <sheetData sheetId="0" refreshError="1"/>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2023"/>
      <sheetName val="ConstValues"/>
      <sheetName val="Metrics"/>
      <sheetName val="GIS"/>
      <sheetName val="Office_Items"/>
      <sheetName val="Office_Items_Automation"/>
      <sheetName val="OEISConversion"/>
      <sheetName val="NERCTADSConversion"/>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 val="Fixed Actual vs Plan"/>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sheetData sheetId="1"/>
      <sheetData sheetId="2"/>
      <sheetData sheetId="3"/>
      <sheetData sheetId="4"/>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 val="CE w_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 val="Index"/>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 val="Switches"/>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 val="Credit rating"/>
      <sheetName val="PopCache"/>
    </sheetNames>
    <definedNames>
      <definedName name="Print_RatPR2"/>
    </defined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2001 REV REQ (ESTIMATED-01-27-0"/>
    </sheetNames>
    <sheetDataSet>
      <sheetData sheetId="0" refreshError="1"/>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 val="Inputs"/>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 val="Summary"/>
    </sheetNames>
    <sheetDataSet>
      <sheetData sheetId="0"/>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 val="RECON"/>
      <sheetName val="calendar - month end clo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 val="Help"/>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 val="Strategic Initiatives"/>
      <sheetName val="Going Conc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Reven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 val="Intersection"/>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http://eo/event/elec/wpe/show.asp?event_id=9947" TargetMode="External"/><Relationship Id="rId299" Type="http://schemas.openxmlformats.org/officeDocument/2006/relationships/hyperlink" Target="https://sapmip.pge.com:50001/XMII/CM/PGE_ECAP_APP/PerformAction/ECAP.irpt?NotifNo=114313507" TargetMode="External"/><Relationship Id="rId21" Type="http://schemas.openxmlformats.org/officeDocument/2006/relationships/hyperlink" Target="http://event/elec/nwpe/show.asp?event_id=7952" TargetMode="External"/><Relationship Id="rId63" Type="http://schemas.openxmlformats.org/officeDocument/2006/relationships/hyperlink" Target="http://event/elec/nwpe/show.asp?event_id=8812" TargetMode="External"/><Relationship Id="rId159" Type="http://schemas.openxmlformats.org/officeDocument/2006/relationships/hyperlink" Target="http://eo/event/elec/nwpe/show.asp?event_id=10810" TargetMode="External"/><Relationship Id="rId324" Type="http://schemas.openxmlformats.org/officeDocument/2006/relationships/hyperlink" Target="https://sapmip.pge.com:50001/XMII/CM/PGE_ECAP_APP/PerformAction/ECAP.irpt?NotifNo=114976811" TargetMode="External"/><Relationship Id="rId366" Type="http://schemas.openxmlformats.org/officeDocument/2006/relationships/hyperlink" Target="https://sapmip.pge.com:50001/XMII/CM/PGE_ECAP_APP/PerformAction/ECAP.irpt?NotifNo=117247425" TargetMode="External"/><Relationship Id="rId170" Type="http://schemas.openxmlformats.org/officeDocument/2006/relationships/hyperlink" Target="http://eo/event/elec/nwpe/show.asp?event_id=10883" TargetMode="External"/><Relationship Id="rId226" Type="http://schemas.openxmlformats.org/officeDocument/2006/relationships/hyperlink" Target="http://eo/event/elec/nwpe/show.asp?event_id=11849" TargetMode="External"/><Relationship Id="rId433" Type="http://schemas.openxmlformats.org/officeDocument/2006/relationships/hyperlink" Target="https://sapmip.pge.com:50001/XMII/CM/PGE_ECAP_APP/PerformAction/ECAP.irpt?NotifNo=122236853" TargetMode="External"/><Relationship Id="rId268" Type="http://schemas.openxmlformats.org/officeDocument/2006/relationships/hyperlink" Target="https://sapmip.pge.com:50001/XMII/CM/PGE_ECAP_APP/PerformAction/ECAP.irpt?NotifNo=112844621" TargetMode="External"/><Relationship Id="rId32" Type="http://schemas.openxmlformats.org/officeDocument/2006/relationships/hyperlink" Target="http://event/elec/nwpe/show.asp?event_id=8083" TargetMode="External"/><Relationship Id="rId74" Type="http://schemas.openxmlformats.org/officeDocument/2006/relationships/hyperlink" Target="http://event/elec/nwpe/show.asp?event_id=8959" TargetMode="External"/><Relationship Id="rId128" Type="http://schemas.openxmlformats.org/officeDocument/2006/relationships/hyperlink" Target="http://eo/event/elec/nwpe/show.asp?event_id=10128" TargetMode="External"/><Relationship Id="rId335" Type="http://schemas.openxmlformats.org/officeDocument/2006/relationships/hyperlink" Target="https://sapmip.pge.com:50001/XMII/CM/PGE_ECAP_APP/PerformAction/ECAP.irpt?NotifNo=115596545" TargetMode="External"/><Relationship Id="rId377" Type="http://schemas.openxmlformats.org/officeDocument/2006/relationships/hyperlink" Target="https://sapmip.pge.com:50001/XMII/CM/PGE_ECAP_APP/PerformAction/ECAP.irpt?NotifNo=118213053" TargetMode="External"/><Relationship Id="rId5" Type="http://schemas.openxmlformats.org/officeDocument/2006/relationships/hyperlink" Target="http://event/elec/wpe/show.asp?event_id=7690" TargetMode="External"/><Relationship Id="rId181" Type="http://schemas.openxmlformats.org/officeDocument/2006/relationships/hyperlink" Target="http://eo/event/elec/nwpe/show.asp?event_id=11017" TargetMode="External"/><Relationship Id="rId237" Type="http://schemas.openxmlformats.org/officeDocument/2006/relationships/hyperlink" Target="http://eo/event/elec/nwpe/show.asp?event_id=11970" TargetMode="External"/><Relationship Id="rId402" Type="http://schemas.openxmlformats.org/officeDocument/2006/relationships/hyperlink" Target="https://sapmip.pge.com:50001/XMII/CM/PGE_ECAP_APP/PerformAction/ECAP.irpt?NotifNo=120448668" TargetMode="External"/><Relationship Id="rId279" Type="http://schemas.openxmlformats.org/officeDocument/2006/relationships/hyperlink" Target="https://sapmip.pge.com:50001/XMII/CM/PGE_ECAP_APP/PerformAction/ECAP.irpt?NotifNo=000113271531" TargetMode="External"/><Relationship Id="rId43" Type="http://schemas.openxmlformats.org/officeDocument/2006/relationships/hyperlink" Target="http://event/elec/nwpe/show.asp?event_id=8295" TargetMode="External"/><Relationship Id="rId139" Type="http://schemas.openxmlformats.org/officeDocument/2006/relationships/hyperlink" Target="http://eo/event/elec/nwpe/show.asp?event_id=10456" TargetMode="External"/><Relationship Id="rId290" Type="http://schemas.openxmlformats.org/officeDocument/2006/relationships/hyperlink" Target="https://sapmip.pge.com:50001/XMII/CM/PGE_ECAP_APP/PerformAction/ECAP.irpt?NotifNo=113797063" TargetMode="External"/><Relationship Id="rId304" Type="http://schemas.openxmlformats.org/officeDocument/2006/relationships/hyperlink" Target="https://sapmip.pge.com:50001/XMII/CM/PGE_ECAP_APP/PerformAction/ECAP.irpt?NotifNo=114350292" TargetMode="External"/><Relationship Id="rId346" Type="http://schemas.openxmlformats.org/officeDocument/2006/relationships/hyperlink" Target="https://sapmip.pge.com:50001/XMII/CM/PGE_ECAP_APP/PerformAction/ECAP.irpt?NotifNo=000116493510" TargetMode="External"/><Relationship Id="rId388" Type="http://schemas.openxmlformats.org/officeDocument/2006/relationships/hyperlink" Target="https://sapmip.pge.com:50001/XMII/CM/PGE_ECAP_APP/PerformAction/ECAP.irpt?NotifNo=119307643" TargetMode="External"/><Relationship Id="rId85" Type="http://schemas.openxmlformats.org/officeDocument/2006/relationships/hyperlink" Target="http://event/elec/nwpe/show.asp?event_id=9015" TargetMode="External"/><Relationship Id="rId150" Type="http://schemas.openxmlformats.org/officeDocument/2006/relationships/hyperlink" Target="http://eo/event/elec/nwpe/show.asp?event_id=10770" TargetMode="External"/><Relationship Id="rId192" Type="http://schemas.openxmlformats.org/officeDocument/2006/relationships/hyperlink" Target="http://eo/event/elec/nwpe/show.asp?event_id=11314" TargetMode="External"/><Relationship Id="rId206" Type="http://schemas.openxmlformats.org/officeDocument/2006/relationships/hyperlink" Target="http://eo/event/elec/nwpe/show.asp?event_id=11612" TargetMode="External"/><Relationship Id="rId413" Type="http://schemas.openxmlformats.org/officeDocument/2006/relationships/hyperlink" Target="https://sapmip.pge.com:50001/XMII/CM/PGE_ECAP_APP/PerformAction/ECAP.irpt?NotifNo=120505794" TargetMode="External"/><Relationship Id="rId248" Type="http://schemas.openxmlformats.org/officeDocument/2006/relationships/hyperlink" Target="http://eo/event/elec/nwpe/show.asp?event_id=12194" TargetMode="External"/><Relationship Id="rId12" Type="http://schemas.openxmlformats.org/officeDocument/2006/relationships/hyperlink" Target="http://event/elec/nwpe/show.asp?event_id=7754" TargetMode="External"/><Relationship Id="rId108" Type="http://schemas.openxmlformats.org/officeDocument/2006/relationships/hyperlink" Target="http://eo/event/elec/nwpe/show.asp?event_id=9716" TargetMode="External"/><Relationship Id="rId315" Type="http://schemas.openxmlformats.org/officeDocument/2006/relationships/hyperlink" Target="https://sapmip.pge.com:50001/XMII/CM/PGE_ECAP_APP/PerformAction/ECAP.irpt?NotifNo=114662714" TargetMode="External"/><Relationship Id="rId357" Type="http://schemas.openxmlformats.org/officeDocument/2006/relationships/hyperlink" Target="https://sapmip.pge.com:50001/XMII/CM/PGE_ECAP_APP/PerformAction/ECAP.irpt?NotifNo=116757964" TargetMode="External"/><Relationship Id="rId54" Type="http://schemas.openxmlformats.org/officeDocument/2006/relationships/hyperlink" Target="http://event/elec/nwpe/show.asp?event_id=8396" TargetMode="External"/><Relationship Id="rId96" Type="http://schemas.openxmlformats.org/officeDocument/2006/relationships/hyperlink" Target="http://event/elec/nwpe/show.asp?event_id=9387" TargetMode="External"/><Relationship Id="rId161" Type="http://schemas.openxmlformats.org/officeDocument/2006/relationships/hyperlink" Target="http://eo/event/elec/nwpe/show.asp?event_id=10835" TargetMode="External"/><Relationship Id="rId217" Type="http://schemas.openxmlformats.org/officeDocument/2006/relationships/hyperlink" Target="http://eo/event/elec/nwpe/show.asp?event_id=11757" TargetMode="External"/><Relationship Id="rId399" Type="http://schemas.openxmlformats.org/officeDocument/2006/relationships/hyperlink" Target="https://sapmip.pge.com:50001/XMII/CM/PGE_ECAP_APP/PerformAction/ECAP.irpt?NotifNo=119996446" TargetMode="External"/><Relationship Id="rId259" Type="http://schemas.openxmlformats.org/officeDocument/2006/relationships/hyperlink" Target="http://eo/event/elec/nwpe/show.asp?event_id=12538" TargetMode="External"/><Relationship Id="rId424" Type="http://schemas.openxmlformats.org/officeDocument/2006/relationships/hyperlink" Target="https://sapmip.pge.com:50001/XMII/CM/PGE_ECAP_APP/PerformAction/ECAP.irpt?NotifNo=121386157" TargetMode="External"/><Relationship Id="rId23" Type="http://schemas.openxmlformats.org/officeDocument/2006/relationships/hyperlink" Target="http://event/elec/nwpe/show.asp?event_id=7978" TargetMode="External"/><Relationship Id="rId119" Type="http://schemas.openxmlformats.org/officeDocument/2006/relationships/hyperlink" Target="http://eo/event/elec/nwpe/show.asp?event_id=9997" TargetMode="External"/><Relationship Id="rId270" Type="http://schemas.openxmlformats.org/officeDocument/2006/relationships/hyperlink" Target="https://sapmip.pge.com:50001/XMII/CM/PGE_ECAP_APP/PerformAction/ECAP.irpt?NotifNo=112909666" TargetMode="External"/><Relationship Id="rId326" Type="http://schemas.openxmlformats.org/officeDocument/2006/relationships/hyperlink" Target="https://sapmip.pge.com:50001/XMII/CM/PGE_ECAP_APP/PerformAction/ECAP.irpt?NotifNo=115011600" TargetMode="External"/><Relationship Id="rId65" Type="http://schemas.openxmlformats.org/officeDocument/2006/relationships/hyperlink" Target="http://event/elec/nwpe/show.asp?event_id=8858" TargetMode="External"/><Relationship Id="rId130" Type="http://schemas.openxmlformats.org/officeDocument/2006/relationships/hyperlink" Target="http://eo/event/elec/nwpe/show.asp?event_id=10180" TargetMode="External"/><Relationship Id="rId368" Type="http://schemas.openxmlformats.org/officeDocument/2006/relationships/hyperlink" Target="https://sapmip.pge.com:50001/XMII/CM/PGE_ECAP_APP/PerformAction/ECAP.irpt?NotifNo=000117549265" TargetMode="External"/><Relationship Id="rId172" Type="http://schemas.openxmlformats.org/officeDocument/2006/relationships/hyperlink" Target="http://eo/event/elec/nwpe/show.asp?event_id=10901" TargetMode="External"/><Relationship Id="rId228" Type="http://schemas.openxmlformats.org/officeDocument/2006/relationships/hyperlink" Target="http://eo/event/elec/nwpe/show.asp?event_id=11908" TargetMode="External"/><Relationship Id="rId435" Type="http://schemas.openxmlformats.org/officeDocument/2006/relationships/hyperlink" Target="https://sapmip.pge.com:50001/XMII/CM/PGE_ECAP_APP/PerformAction/ECAP.irpt?NotifNo=122363642" TargetMode="External"/><Relationship Id="rId281" Type="http://schemas.openxmlformats.org/officeDocument/2006/relationships/hyperlink" Target="https://sapmip.pge.com:50001/XMII/CM/PGE_ECAP_APP/PerformAction/ECAP.irpt?NotifNo=113622459" TargetMode="External"/><Relationship Id="rId337" Type="http://schemas.openxmlformats.org/officeDocument/2006/relationships/hyperlink" Target="https://sapmip.pge.com:50001/XMII/CM/PGE_ECAP_APP/PerformAction/ECAP.irpt?NotifNo=000115675959" TargetMode="External"/><Relationship Id="rId34" Type="http://schemas.openxmlformats.org/officeDocument/2006/relationships/hyperlink" Target="http://event/elec/nwpe/show.asp?event_id=8076" TargetMode="External"/><Relationship Id="rId76" Type="http://schemas.openxmlformats.org/officeDocument/2006/relationships/hyperlink" Target="http://event/elec/nwpe/show.asp?event_id=8968" TargetMode="External"/><Relationship Id="rId141" Type="http://schemas.openxmlformats.org/officeDocument/2006/relationships/hyperlink" Target="http://eo/event/elec/nwpe/show.asp?event_id=10486" TargetMode="External"/><Relationship Id="rId379" Type="http://schemas.openxmlformats.org/officeDocument/2006/relationships/hyperlink" Target="https://sapmip.pge.com:50001/XMII/CM/PGE_ECAP_APP/PerformAction/ECAP.irpt?NotifNo=118418115" TargetMode="External"/><Relationship Id="rId7" Type="http://schemas.openxmlformats.org/officeDocument/2006/relationships/hyperlink" Target="http://event/elec/nwpe/show.asp?event_id=7753" TargetMode="External"/><Relationship Id="rId183" Type="http://schemas.openxmlformats.org/officeDocument/2006/relationships/hyperlink" Target="http://eo/event/elec/nwpe/show.asp?event_id=11063" TargetMode="External"/><Relationship Id="rId239" Type="http://schemas.openxmlformats.org/officeDocument/2006/relationships/hyperlink" Target="http://eo/event/elec/nwpe/show.asp?event_id=12000" TargetMode="External"/><Relationship Id="rId390" Type="http://schemas.openxmlformats.org/officeDocument/2006/relationships/hyperlink" Target="https://sapmip.pge.com:50001/XMII/CM/PGE_ECAP_APP/PerformAction/ECAP.irpt?NotifNo=000119534844" TargetMode="External"/><Relationship Id="rId404" Type="http://schemas.openxmlformats.org/officeDocument/2006/relationships/hyperlink" Target="https://sapmip.pge.com:50001/XMII/CM/PGE_ECAP_APP/PerformAction/ECAP.irpt?NotifNo=120448711" TargetMode="External"/><Relationship Id="rId250" Type="http://schemas.openxmlformats.org/officeDocument/2006/relationships/hyperlink" Target="http://eo/event/elec/nwpe/show.asp?event_id=12246" TargetMode="External"/><Relationship Id="rId292" Type="http://schemas.openxmlformats.org/officeDocument/2006/relationships/hyperlink" Target="https://sapmip.pge.com:50001/XMII/CM/PGE_ECAP_APP/PerformAction/ECAP.irpt?NotifNo=000113794873" TargetMode="External"/><Relationship Id="rId306" Type="http://schemas.openxmlformats.org/officeDocument/2006/relationships/hyperlink" Target="https://sapmip.pge.com:50001/XMII/CM/PGE_ECAP_APP/PerformAction/ECAP.irpt?NotifNo=114466399" TargetMode="External"/><Relationship Id="rId45" Type="http://schemas.openxmlformats.org/officeDocument/2006/relationships/hyperlink" Target="http://event/elec/nwpe/show.asp?event_id=8304" TargetMode="External"/><Relationship Id="rId87" Type="http://schemas.openxmlformats.org/officeDocument/2006/relationships/hyperlink" Target="http://event/elec/nwpe/show.asp?event_id=9095" TargetMode="External"/><Relationship Id="rId110" Type="http://schemas.openxmlformats.org/officeDocument/2006/relationships/hyperlink" Target="http://eo/event/elec/nwpe/show.asp?event_id=9826" TargetMode="External"/><Relationship Id="rId348" Type="http://schemas.openxmlformats.org/officeDocument/2006/relationships/hyperlink" Target="https://sapmip.pge.com:50001/XMII/CM/PGE_ECAP_APP/PerformAction/ECAP.irpt?NotifNo=00011686890" TargetMode="External"/><Relationship Id="rId152" Type="http://schemas.openxmlformats.org/officeDocument/2006/relationships/hyperlink" Target="http://eo/event/elec/nwpe/show.asp?event_id=10762" TargetMode="External"/><Relationship Id="rId194" Type="http://schemas.openxmlformats.org/officeDocument/2006/relationships/hyperlink" Target="http://eo/event/elec/nwpe/show.asp?event_id=11403" TargetMode="External"/><Relationship Id="rId208" Type="http://schemas.openxmlformats.org/officeDocument/2006/relationships/hyperlink" Target="http://eo/event/elec/nwpe/show.asp?event_id=11616" TargetMode="External"/><Relationship Id="rId415" Type="http://schemas.openxmlformats.org/officeDocument/2006/relationships/hyperlink" Target="https://sapmip.pge.com:50001/XMII/CM/PGE_ECAP_APP/PerformAction/ECAP.irpt?NotifNo=120609465" TargetMode="External"/><Relationship Id="rId261" Type="http://schemas.openxmlformats.org/officeDocument/2006/relationships/hyperlink" Target="http://eo/event/elec/nwpe/show.asp?event_id=12560" TargetMode="External"/><Relationship Id="rId14" Type="http://schemas.openxmlformats.org/officeDocument/2006/relationships/hyperlink" Target="http://event/elec/nwpe/show.asp?event_id=7810" TargetMode="External"/><Relationship Id="rId56" Type="http://schemas.openxmlformats.org/officeDocument/2006/relationships/hyperlink" Target="http://event/elec/nwpe/show.asp?event_id=8466" TargetMode="External"/><Relationship Id="rId317" Type="http://schemas.openxmlformats.org/officeDocument/2006/relationships/hyperlink" Target="https://sapmip.pge.com:50001/XMII/CM/PGE_ECAP_APP/PerformAction/ECAP.irpt?NotifNo=114743658" TargetMode="External"/><Relationship Id="rId359" Type="http://schemas.openxmlformats.org/officeDocument/2006/relationships/hyperlink" Target="https://sapmip.pge.com:50001/XMII/CM/PGE_ECAP_APP/PerformAction/ECAP.irpt?NotifNo=117003823" TargetMode="External"/><Relationship Id="rId98" Type="http://schemas.openxmlformats.org/officeDocument/2006/relationships/hyperlink" Target="http://event/elec/nwpe/show.asp?event_id=9534" TargetMode="External"/><Relationship Id="rId121" Type="http://schemas.openxmlformats.org/officeDocument/2006/relationships/hyperlink" Target="http://eo/event/elec/wpe/show.asp?event_id=9982" TargetMode="External"/><Relationship Id="rId163" Type="http://schemas.openxmlformats.org/officeDocument/2006/relationships/hyperlink" Target="http://eo/event/elec/nwpe/show.asp?event_id=10877" TargetMode="External"/><Relationship Id="rId219" Type="http://schemas.openxmlformats.org/officeDocument/2006/relationships/hyperlink" Target="http://eo/event/elec/nwpe/show.asp?event_id=11756" TargetMode="External"/><Relationship Id="rId370" Type="http://schemas.openxmlformats.org/officeDocument/2006/relationships/hyperlink" Target="https://sapmip.pge.com:50001/XMII/CM/PGE_ECAP_APP/PerformAction/ECAP.irpt?NotifNo=117644578" TargetMode="External"/><Relationship Id="rId426" Type="http://schemas.openxmlformats.org/officeDocument/2006/relationships/hyperlink" Target="https://sapmip.pge.com:50001/XMII/CM/PGE_ECAP_APP/PerformAction/ECAP.irpt?NotifNo=121852674" TargetMode="External"/><Relationship Id="rId230" Type="http://schemas.openxmlformats.org/officeDocument/2006/relationships/hyperlink" Target="http://eo/event/elec/nwpe/show.asp?event_id=11913" TargetMode="External"/><Relationship Id="rId25" Type="http://schemas.openxmlformats.org/officeDocument/2006/relationships/hyperlink" Target="http://event/elec/nwpe/show.asp?event_id=7984" TargetMode="External"/><Relationship Id="rId67" Type="http://schemas.openxmlformats.org/officeDocument/2006/relationships/hyperlink" Target="http://event/elec/nwpe/show.asp?event_id=8907" TargetMode="External"/><Relationship Id="rId272" Type="http://schemas.openxmlformats.org/officeDocument/2006/relationships/hyperlink" Target="https://sapmip.pge.com:50001/XMII/CM/PGE_ECAP_APP/PerformAction/ECAP.irpt?NotifNo=000113021236" TargetMode="External"/><Relationship Id="rId328" Type="http://schemas.openxmlformats.org/officeDocument/2006/relationships/hyperlink" Target="https://sapmip.pge.com:50001/XMII/CM/PGE_ECAP_APP/PerformAction/ECAP.irpt?NotifNo=115017817" TargetMode="External"/><Relationship Id="rId132" Type="http://schemas.openxmlformats.org/officeDocument/2006/relationships/hyperlink" Target="http://eo/event/elec/nwpe/show.asp?event_id=10287" TargetMode="External"/><Relationship Id="rId174" Type="http://schemas.openxmlformats.org/officeDocument/2006/relationships/hyperlink" Target="http://eo/event/elec/nwpe/show.asp?event_id=10910" TargetMode="External"/><Relationship Id="rId381" Type="http://schemas.openxmlformats.org/officeDocument/2006/relationships/hyperlink" Target="https://sapmip.pge.com:50001/XMII/CM/PGE_ECAP_APP/PerformAction/ECAP.irpt?NotifNo=118606050" TargetMode="External"/><Relationship Id="rId241" Type="http://schemas.openxmlformats.org/officeDocument/2006/relationships/hyperlink" Target="http://eo/event/elec/nwpe/show.asp?event_id=12053" TargetMode="External"/><Relationship Id="rId36" Type="http://schemas.openxmlformats.org/officeDocument/2006/relationships/hyperlink" Target="http://event/elec/nwpe/show.asp?event_id=8207" TargetMode="External"/><Relationship Id="rId283" Type="http://schemas.openxmlformats.org/officeDocument/2006/relationships/hyperlink" Target="https://sapmip.pge.com:50001/XMII/CM/PGE_ECAP_APP/PerformAction/ECAP.irpt?NotifNo=000113630089" TargetMode="External"/><Relationship Id="rId339" Type="http://schemas.openxmlformats.org/officeDocument/2006/relationships/hyperlink" Target="https://sapmip.pge.com:50001/XMII/CM/PGE_ECAP_APP/PerformAction/ECAP.irpt?NotifNo=000115709555" TargetMode="External"/><Relationship Id="rId78" Type="http://schemas.openxmlformats.org/officeDocument/2006/relationships/hyperlink" Target="http://event/elec/nwpe/show.asp?event_id=8973" TargetMode="External"/><Relationship Id="rId101" Type="http://schemas.openxmlformats.org/officeDocument/2006/relationships/hyperlink" Target="http://event/elec/nwpe/show.asp?event_id=9459" TargetMode="External"/><Relationship Id="rId143" Type="http://schemas.openxmlformats.org/officeDocument/2006/relationships/hyperlink" Target="http://eo/event/elec/nwpe/show.asp?event_id=10518" TargetMode="External"/><Relationship Id="rId185" Type="http://schemas.openxmlformats.org/officeDocument/2006/relationships/hyperlink" Target="http://eo/event/elec/nwpe/show.asp?event_id=11061" TargetMode="External"/><Relationship Id="rId350" Type="http://schemas.openxmlformats.org/officeDocument/2006/relationships/hyperlink" Target="https://sapmip.pge.com:50001/XMII/CM/PGE_ECAP_APP/PerformAction/ECAP.irpt?NotifNo=000116485893" TargetMode="External"/><Relationship Id="rId406" Type="http://schemas.openxmlformats.org/officeDocument/2006/relationships/hyperlink" Target="https://sapmip.pge.com:50001/XMII/CM/PGE_ECAP_APP/PerformAction/ECAP.irpt?NotifNo=120454934" TargetMode="External"/><Relationship Id="rId9" Type="http://schemas.openxmlformats.org/officeDocument/2006/relationships/hyperlink" Target="http://event/elec/nwpe/show.asp?event_id=7731" TargetMode="External"/><Relationship Id="rId210" Type="http://schemas.openxmlformats.org/officeDocument/2006/relationships/hyperlink" Target="http://eo/event/elec/nwpe/show.asp?event_id=11737" TargetMode="External"/><Relationship Id="rId392" Type="http://schemas.openxmlformats.org/officeDocument/2006/relationships/hyperlink" Target="https://sapmip.pge.com:50001/XMII/CM/PGE_ECAP_APP/PerformAction/ECAP.irpt?NotifNo=119685791" TargetMode="External"/><Relationship Id="rId252" Type="http://schemas.openxmlformats.org/officeDocument/2006/relationships/hyperlink" Target="http://eo/event/elec/nwpe/show.asp?event_id=12297" TargetMode="External"/><Relationship Id="rId294" Type="http://schemas.openxmlformats.org/officeDocument/2006/relationships/hyperlink" Target="http://sapmipdb1.comp.pge.com:50000/XMII/CM/PGE_ECAP_APP/PerformAction/ECAP.irpt?NotifNo=114105882" TargetMode="External"/><Relationship Id="rId308" Type="http://schemas.openxmlformats.org/officeDocument/2006/relationships/hyperlink" Target="https://sapmip.pge.com:50001/XMII/CM/PGE_ECAP_APP/PerformAction/ECAP.irpt?NotifNo=000114481018" TargetMode="External"/><Relationship Id="rId47" Type="http://schemas.openxmlformats.org/officeDocument/2006/relationships/hyperlink" Target="http://event/elec/nwpe/show.asp?event_id=8335" TargetMode="External"/><Relationship Id="rId89" Type="http://schemas.openxmlformats.org/officeDocument/2006/relationships/hyperlink" Target="http://event/elec/nwpe/show.asp?event_id=9212" TargetMode="External"/><Relationship Id="rId112" Type="http://schemas.openxmlformats.org/officeDocument/2006/relationships/hyperlink" Target="http://eo/event/elec/nwpe/show.asp?event_id=9876" TargetMode="External"/><Relationship Id="rId154" Type="http://schemas.openxmlformats.org/officeDocument/2006/relationships/hyperlink" Target="http://eo/event/elec/nwpe/show.asp?event_id=10775" TargetMode="External"/><Relationship Id="rId361" Type="http://schemas.openxmlformats.org/officeDocument/2006/relationships/hyperlink" Target="https://sapmip.pge.com:50001/XMII/CM/PGE_ECAP_APP/PerformAction/ECAP.irpt?NotifNo=116999777" TargetMode="External"/><Relationship Id="rId196" Type="http://schemas.openxmlformats.org/officeDocument/2006/relationships/hyperlink" Target="http://eo/event/elec/nwpe/show.asp?event_id=11457" TargetMode="External"/><Relationship Id="rId417" Type="http://schemas.openxmlformats.org/officeDocument/2006/relationships/hyperlink" Target="https://sapmip.pge.com:50001/XMII/CM/PGE_ECAP_APP/PerformAction/ECAP.irpt?NotifNo=120645394" TargetMode="External"/><Relationship Id="rId16" Type="http://schemas.openxmlformats.org/officeDocument/2006/relationships/hyperlink" Target="http://event/elec/nwpe/show.asp?event_id=7847" TargetMode="External"/><Relationship Id="rId221" Type="http://schemas.openxmlformats.org/officeDocument/2006/relationships/hyperlink" Target="http://eo/event/elec/nwpe/show.asp?event_id=11778" TargetMode="External"/><Relationship Id="rId263" Type="http://schemas.openxmlformats.org/officeDocument/2006/relationships/hyperlink" Target="http://eo/event/elec/nwpe/show.asp?event_id=12580" TargetMode="External"/><Relationship Id="rId319" Type="http://schemas.openxmlformats.org/officeDocument/2006/relationships/hyperlink" Target="https://sapmip.pge.com:50001/XMII/CM/PGE_ECAP_APP/PerformAction/ECAP.irpt?NotifNo=114788937" TargetMode="External"/><Relationship Id="rId58" Type="http://schemas.openxmlformats.org/officeDocument/2006/relationships/hyperlink" Target="http://event/elec/nwpe/show.asp?event_id=8624" TargetMode="External"/><Relationship Id="rId123" Type="http://schemas.openxmlformats.org/officeDocument/2006/relationships/hyperlink" Target="http://eo/event/elec/nwpe/show.asp?event_id=10029" TargetMode="External"/><Relationship Id="rId330" Type="http://schemas.openxmlformats.org/officeDocument/2006/relationships/hyperlink" Target="https://sapmip.pge.com:50001/XMII/CM/PGE_ECAP_APP/PerformAction/ECAP.irpt?NotifNo=115058337" TargetMode="External"/><Relationship Id="rId165" Type="http://schemas.openxmlformats.org/officeDocument/2006/relationships/hyperlink" Target="http://eo/event/elec/nwpe/show.asp?event_id=11045" TargetMode="External"/><Relationship Id="rId372" Type="http://schemas.openxmlformats.org/officeDocument/2006/relationships/hyperlink" Target="https://sapmip.pge.com:50001/XMII/CM/PGE_ECAP_APP/PerformAction/ECAP.irpt?NotifNo=000117779011" TargetMode="External"/><Relationship Id="rId428" Type="http://schemas.openxmlformats.org/officeDocument/2006/relationships/hyperlink" Target="https://sapmip.pge.com:50001/XMII/CM/PGE_ECAP_APP/PerformAction/ECAP.irpt?NotifNo=122004349" TargetMode="External"/><Relationship Id="rId232" Type="http://schemas.openxmlformats.org/officeDocument/2006/relationships/hyperlink" Target="http://eo/event/elec/nwpe/show.asp?event_id=11952" TargetMode="External"/><Relationship Id="rId274" Type="http://schemas.openxmlformats.org/officeDocument/2006/relationships/hyperlink" Target="https://sapmip.pge.com:50001/XMII/CM/PGE_ECAP_APP/PerformAction/ECAP.irpt?NotifNo=113072185" TargetMode="External"/><Relationship Id="rId27" Type="http://schemas.openxmlformats.org/officeDocument/2006/relationships/hyperlink" Target="http://event/elec/nwpe/show.asp?event_id=8068" TargetMode="External"/><Relationship Id="rId69" Type="http://schemas.openxmlformats.org/officeDocument/2006/relationships/hyperlink" Target="http://event/elec/nwpe/show.asp?event_id=8894" TargetMode="External"/><Relationship Id="rId134" Type="http://schemas.openxmlformats.org/officeDocument/2006/relationships/hyperlink" Target="http://eo/event/elec/wpe/show.asp?event_id=10395" TargetMode="External"/><Relationship Id="rId80" Type="http://schemas.openxmlformats.org/officeDocument/2006/relationships/hyperlink" Target="http://event/elec/nwpe/show.asp?event_id=9001" TargetMode="External"/><Relationship Id="rId176" Type="http://schemas.openxmlformats.org/officeDocument/2006/relationships/hyperlink" Target="http://eo/event/elec/nwpe/show.asp?event_id=10927" TargetMode="External"/><Relationship Id="rId341" Type="http://schemas.openxmlformats.org/officeDocument/2006/relationships/hyperlink" Target="https://sapmip.pge.com:50001/XMII/CM/PGE_ECAP_APP/PerformAction/ECAP.irpt?NotifNo=000115709645" TargetMode="External"/><Relationship Id="rId383" Type="http://schemas.openxmlformats.org/officeDocument/2006/relationships/hyperlink" Target="https://sapmip.pge.com:50001/XMII/CM/PGE_ECAP_APP/PerformAction/ECAP.irpt?NotifNo=118732577" TargetMode="External"/><Relationship Id="rId201" Type="http://schemas.openxmlformats.org/officeDocument/2006/relationships/hyperlink" Target="http://eo/event/elec/nwpe/show.asp?event_id=11486" TargetMode="External"/><Relationship Id="rId243" Type="http://schemas.openxmlformats.org/officeDocument/2006/relationships/hyperlink" Target="http://eo/event/elec/nwpe/show.asp?event_id=12086" TargetMode="External"/><Relationship Id="rId285" Type="http://schemas.openxmlformats.org/officeDocument/2006/relationships/hyperlink" Target="https://sapmip.pge.com:50001/XMII/CM/PGE_ECAP_APP/PerformAction/ECAP.irpt?NotifNo=000113662597" TargetMode="External"/><Relationship Id="rId38" Type="http://schemas.openxmlformats.org/officeDocument/2006/relationships/hyperlink" Target="http://event/elec/nwpe/show.asp?event_id=8221" TargetMode="External"/><Relationship Id="rId103" Type="http://schemas.openxmlformats.org/officeDocument/2006/relationships/hyperlink" Target="http://eo/event/elec/nwpe/show.asp?event_id=9645" TargetMode="External"/><Relationship Id="rId310" Type="http://schemas.openxmlformats.org/officeDocument/2006/relationships/hyperlink" Target="https://sapmip.pge.com:50001/XMII/CM/PGE_ECAP_APP/PerformAction/ECAP.irpt?NotifNo=000114480699" TargetMode="External"/><Relationship Id="rId91" Type="http://schemas.openxmlformats.org/officeDocument/2006/relationships/hyperlink" Target="http://event/elec/nwpe/show.asp?event_id=9215" TargetMode="External"/><Relationship Id="rId145" Type="http://schemas.openxmlformats.org/officeDocument/2006/relationships/hyperlink" Target="http://eo/event/elec/nwpe/show.asp?event_id=10562" TargetMode="External"/><Relationship Id="rId187" Type="http://schemas.openxmlformats.org/officeDocument/2006/relationships/hyperlink" Target="http://eo/event/elec/nwpe/show.asp?event_id=11101" TargetMode="External"/><Relationship Id="rId352" Type="http://schemas.openxmlformats.org/officeDocument/2006/relationships/hyperlink" Target="https://sapmip.pge.com:50001/XMII/CM/PGE_ECAP_APP/PerformAction/ECAP.irpt?NotifNo=000116501566" TargetMode="External"/><Relationship Id="rId394" Type="http://schemas.openxmlformats.org/officeDocument/2006/relationships/hyperlink" Target="https://sapmip.pge.com:50001/XMII/CM/PGE_ECAP_APP/PerformAction/ECAP.irpt?NotifNo=000119758306" TargetMode="External"/><Relationship Id="rId408" Type="http://schemas.openxmlformats.org/officeDocument/2006/relationships/hyperlink" Target="https://sapmip.pge.com:50001/XMII/CM/PGE_ECAP_APP/PerformAction/ECAP.irpt?NotifNo=120469156" TargetMode="External"/><Relationship Id="rId212" Type="http://schemas.openxmlformats.org/officeDocument/2006/relationships/hyperlink" Target="http://eo/event/elec/nwpe/show.asp?event_id=11733" TargetMode="External"/><Relationship Id="rId254" Type="http://schemas.openxmlformats.org/officeDocument/2006/relationships/hyperlink" Target="http://eo/event/elec/nwpe/show.asp?event_id=12390" TargetMode="External"/><Relationship Id="rId28" Type="http://schemas.openxmlformats.org/officeDocument/2006/relationships/hyperlink" Target="http://event/elec/nwpe/show.asp?event_id=8034" TargetMode="External"/><Relationship Id="rId49" Type="http://schemas.openxmlformats.org/officeDocument/2006/relationships/hyperlink" Target="http://event/elec/nwpe/show.asp?event_id=8333" TargetMode="External"/><Relationship Id="rId114" Type="http://schemas.openxmlformats.org/officeDocument/2006/relationships/hyperlink" Target="http://eo/event/elec/nwpe/show.asp?event_id=9897" TargetMode="External"/><Relationship Id="rId275" Type="http://schemas.openxmlformats.org/officeDocument/2006/relationships/hyperlink" Target="https://sapmip.pge.com:50001/XMII/CM/PGE_ECAP_APP/PerformAction/ECAP.irpt?NotifNo=113172616" TargetMode="External"/><Relationship Id="rId296" Type="http://schemas.openxmlformats.org/officeDocument/2006/relationships/hyperlink" Target="https://sapmip.pge.com:50001/XMII/CM/PGE_ECAP_APP/PerformAction/ECAP.irpt?NotifNo=000114176020" TargetMode="External"/><Relationship Id="rId300" Type="http://schemas.openxmlformats.org/officeDocument/2006/relationships/hyperlink" Target="https://sapmip.pge.com:50001/XMII/CM/PGE_ECAP_APP/PerformAction/ECAP.irpt?NotifNo=114321893" TargetMode="External"/><Relationship Id="rId60" Type="http://schemas.openxmlformats.org/officeDocument/2006/relationships/hyperlink" Target="http://event/elec/nwpe/show.asp?event_id=8705" TargetMode="External"/><Relationship Id="rId81" Type="http://schemas.openxmlformats.org/officeDocument/2006/relationships/hyperlink" Target="http://event/elec/nwpe/show.asp?event_id=8993" TargetMode="External"/><Relationship Id="rId135" Type="http://schemas.openxmlformats.org/officeDocument/2006/relationships/hyperlink" Target="http://eo/event/elec/wpe/show.asp?event_id=10408" TargetMode="External"/><Relationship Id="rId156" Type="http://schemas.openxmlformats.org/officeDocument/2006/relationships/hyperlink" Target="http://eo/event/elec/nwpe/show.asp?event_id=10760" TargetMode="External"/><Relationship Id="rId177" Type="http://schemas.openxmlformats.org/officeDocument/2006/relationships/hyperlink" Target="http://eo/event/elec/nwpe/show.asp?event_id=10926" TargetMode="External"/><Relationship Id="rId198" Type="http://schemas.openxmlformats.org/officeDocument/2006/relationships/hyperlink" Target="http://eo/event/elec/nwpe/show.asp?event_id=11443" TargetMode="External"/><Relationship Id="rId321" Type="http://schemas.openxmlformats.org/officeDocument/2006/relationships/hyperlink" Target="https://sapmip.pge.com:50001/XMII/CM/PGE_ECAP_APP/PerformAction/ECAP.irpt?NotifNo=114869054" TargetMode="External"/><Relationship Id="rId342" Type="http://schemas.openxmlformats.org/officeDocument/2006/relationships/hyperlink" Target="https://sapmip.pge.com:50001/XMII/CM/PGE_ECAP_APP/PerformAction/ECAP.irpt?NotifNo=000115763622" TargetMode="External"/><Relationship Id="rId363" Type="http://schemas.openxmlformats.org/officeDocument/2006/relationships/hyperlink" Target="https://sapmip.pge.com:50001/XMII/CM/PGE_ECAP_APP/PerformAction/ECAP.irpt?NotifNo=117087971" TargetMode="External"/><Relationship Id="rId384" Type="http://schemas.openxmlformats.org/officeDocument/2006/relationships/hyperlink" Target="https://sapmip.pge.com:50001/XMII/CM/PGE_ECAP_APP/PerformAction/ECAP.irpt?NotifNo=118998431" TargetMode="External"/><Relationship Id="rId419" Type="http://schemas.openxmlformats.org/officeDocument/2006/relationships/hyperlink" Target="https://sapmip.pge.com:50001/XMII/CM/PGE_ECAP_APP/PerformAction/ECAP.irpt?NotifNo=120685289" TargetMode="External"/><Relationship Id="rId202" Type="http://schemas.openxmlformats.org/officeDocument/2006/relationships/hyperlink" Target="http://eo/event/elec/nwpe/show.asp?event_id=11483" TargetMode="External"/><Relationship Id="rId223" Type="http://schemas.openxmlformats.org/officeDocument/2006/relationships/hyperlink" Target="http://eo/event/elec/nwpe/show.asp?event_id=11807" TargetMode="External"/><Relationship Id="rId244" Type="http://schemas.openxmlformats.org/officeDocument/2006/relationships/hyperlink" Target="http://eo/event/elec/nwpe/show.asp?event_id=12129" TargetMode="External"/><Relationship Id="rId430" Type="http://schemas.openxmlformats.org/officeDocument/2006/relationships/hyperlink" Target="https://sapmip.pge.com:50001/XMII/CM/PGE_ECAP_APP/PerformAction/ECAP.irpt?NotifNo=122045905" TargetMode="External"/><Relationship Id="rId18" Type="http://schemas.openxmlformats.org/officeDocument/2006/relationships/hyperlink" Target="http://event/elec/nwpe/show.asp?event_id=7908" TargetMode="External"/><Relationship Id="rId39" Type="http://schemas.openxmlformats.org/officeDocument/2006/relationships/hyperlink" Target="http://event/elec/nwpe/show.asp?event_id=8239" TargetMode="External"/><Relationship Id="rId265" Type="http://schemas.openxmlformats.org/officeDocument/2006/relationships/hyperlink" Target="http://eo/event/elec/nwpe/show.asp?event_id=12610" TargetMode="External"/><Relationship Id="rId286" Type="http://schemas.openxmlformats.org/officeDocument/2006/relationships/hyperlink" Target="https://sapmip.pge.com:50001/XMII/CM/PGE_ECAP_APP/PerformAction/ECAP.irpt?NotifNo=000113703011" TargetMode="External"/><Relationship Id="rId50" Type="http://schemas.openxmlformats.org/officeDocument/2006/relationships/hyperlink" Target="http://event/elec/nwpe/show.asp?event_id=8337" TargetMode="External"/><Relationship Id="rId104" Type="http://schemas.openxmlformats.org/officeDocument/2006/relationships/hyperlink" Target="http://eo/event/elec/nwpe/show.asp?event_id=9644" TargetMode="External"/><Relationship Id="rId125" Type="http://schemas.openxmlformats.org/officeDocument/2006/relationships/hyperlink" Target="http://eo/event/elec/nwpe/show.asp?event_id=10046" TargetMode="External"/><Relationship Id="rId146" Type="http://schemas.openxmlformats.org/officeDocument/2006/relationships/hyperlink" Target="http://eo/event/elec/nwpe/show.asp?event_id=10607" TargetMode="External"/><Relationship Id="rId167" Type="http://schemas.openxmlformats.org/officeDocument/2006/relationships/hyperlink" Target="http://eo/event/elec/nwpe/show.asp?event_id=10885" TargetMode="External"/><Relationship Id="rId188" Type="http://schemas.openxmlformats.org/officeDocument/2006/relationships/hyperlink" Target="http://eo/event/elec/nwpe/show.asp?event_id=11147" TargetMode="External"/><Relationship Id="rId311" Type="http://schemas.openxmlformats.org/officeDocument/2006/relationships/hyperlink" Target="https://sapmip.pge.com:50001/XMII/CM/PGE_ECAP_APP/PerformAction/ECAP.irpt?NotifNo=114620982" TargetMode="External"/><Relationship Id="rId332" Type="http://schemas.openxmlformats.org/officeDocument/2006/relationships/hyperlink" Target="https://sapmip.pge.com:50001/XMII/CM/PGE_ECAP_APP/PerformAction/ECAP.irpt?NotifNo=115341102" TargetMode="External"/><Relationship Id="rId353" Type="http://schemas.openxmlformats.org/officeDocument/2006/relationships/hyperlink" Target="https://sapmip.pge.com:50001/XMII/CM/PGE_ECAP_APP/PerformAction/ECAP.irpt?NotifNo=000116591227" TargetMode="External"/><Relationship Id="rId374" Type="http://schemas.openxmlformats.org/officeDocument/2006/relationships/hyperlink" Target="https://sapmip.pge.com:50001/XMII/CM/PGE_ECAP_APP/PerformAction/ECAP.irpt?NotifNo=000117808085" TargetMode="External"/><Relationship Id="rId395" Type="http://schemas.openxmlformats.org/officeDocument/2006/relationships/hyperlink" Target="https://sapmip.pge.com:50001/XMII/CM/PGE_ECAP_APP/PerformAction/ECAP.irpt?NotifNo=000119794434" TargetMode="External"/><Relationship Id="rId409" Type="http://schemas.openxmlformats.org/officeDocument/2006/relationships/hyperlink" Target="https://sapmip.pge.com:50001/XMII/CM/PGE_ECAP_APP/PerformAction/ECAP.irpt?NotifNo=120474164" TargetMode="External"/><Relationship Id="rId71" Type="http://schemas.openxmlformats.org/officeDocument/2006/relationships/hyperlink" Target="http://event/elec/nwpe/show.asp?event_id=8952" TargetMode="External"/><Relationship Id="rId92" Type="http://schemas.openxmlformats.org/officeDocument/2006/relationships/hyperlink" Target="http://event/elec/nwpe/show.asp?event_id=9219" TargetMode="External"/><Relationship Id="rId213" Type="http://schemas.openxmlformats.org/officeDocument/2006/relationships/hyperlink" Target="http://eo/event/elec/nwpe/show.asp?event_id=11744" TargetMode="External"/><Relationship Id="rId234" Type="http://schemas.openxmlformats.org/officeDocument/2006/relationships/hyperlink" Target="http://eo/event/elec/nwpe/show.asp?event_id=11964" TargetMode="External"/><Relationship Id="rId420" Type="http://schemas.openxmlformats.org/officeDocument/2006/relationships/hyperlink" Target="https://sapmip.pge.com:50001/XMII/CM/PGE_ECAP_APP/PerformAction/ECAP.irpt?NotifNo=120702562" TargetMode="External"/><Relationship Id="rId2" Type="http://schemas.openxmlformats.org/officeDocument/2006/relationships/hyperlink" Target="http://event/elec/nwpe/show.asp?event_id=7668" TargetMode="External"/><Relationship Id="rId29" Type="http://schemas.openxmlformats.org/officeDocument/2006/relationships/hyperlink" Target="http://event/elec/nwpe/show.asp?event_id=8114" TargetMode="External"/><Relationship Id="rId255" Type="http://schemas.openxmlformats.org/officeDocument/2006/relationships/hyperlink" Target="http://eo/event/elec/nwpe/show.asp?event_id=12351" TargetMode="External"/><Relationship Id="rId276" Type="http://schemas.openxmlformats.org/officeDocument/2006/relationships/hyperlink" Target="https://sapmip.pge.com:50001/XMII/CM/PGE_ECAP_APP/PerformAction/ECAP.irpt?NotifNo=113197723" TargetMode="External"/><Relationship Id="rId297" Type="http://schemas.openxmlformats.org/officeDocument/2006/relationships/hyperlink" Target="https://sapmip.pge.com:50001/XMII/CM/PGE_ECAP_APP/PerformAction/ECAP.irpt?NotifNo=114196571" TargetMode="External"/><Relationship Id="rId40" Type="http://schemas.openxmlformats.org/officeDocument/2006/relationships/hyperlink" Target="http://event/elec/nwpe/show.asp?event_id=8275" TargetMode="External"/><Relationship Id="rId115" Type="http://schemas.openxmlformats.org/officeDocument/2006/relationships/hyperlink" Target="http://eo/event/elec/nwpe/show.asp?event_id=9900" TargetMode="External"/><Relationship Id="rId136" Type="http://schemas.openxmlformats.org/officeDocument/2006/relationships/hyperlink" Target="http://eo/event/elec/nwpe/show.asp?event_id=10424" TargetMode="External"/><Relationship Id="rId157" Type="http://schemas.openxmlformats.org/officeDocument/2006/relationships/hyperlink" Target="http://eo/event/elec/nwpe/show.asp?event_id=10793" TargetMode="External"/><Relationship Id="rId178" Type="http://schemas.openxmlformats.org/officeDocument/2006/relationships/hyperlink" Target="http://eo/event/elec/nwpe/show.asp?event_id=10941" TargetMode="External"/><Relationship Id="rId301" Type="http://schemas.openxmlformats.org/officeDocument/2006/relationships/hyperlink" Target="https://sapmip.pge.com:50001/XMII/CM/PGE_ECAP_APP/PerformAction/ECAP.irpt?NotifNo=114322909" TargetMode="External"/><Relationship Id="rId322" Type="http://schemas.openxmlformats.org/officeDocument/2006/relationships/hyperlink" Target="https://sapmip.pge.com:50001/XMII/CM/PGE_ECAP_APP/PerformAction/ECAP.irpt?NotifNo=114868952" TargetMode="External"/><Relationship Id="rId343" Type="http://schemas.openxmlformats.org/officeDocument/2006/relationships/hyperlink" Target="https://sapmip.pge.com:50001/XMII/CM/PGE_ECAP_APP/PerformAction/ECAP.irpt?NotifNo=000115783166" TargetMode="External"/><Relationship Id="rId364" Type="http://schemas.openxmlformats.org/officeDocument/2006/relationships/hyperlink" Target="https://sapmip.pge.com:50001/XMII/CM/PGE_ECAP_APP/PerformAction/ECAP.irpt?NotifNo=117213454" TargetMode="External"/><Relationship Id="rId61" Type="http://schemas.openxmlformats.org/officeDocument/2006/relationships/hyperlink" Target="http://event/elec/nwpe/show.asp?event_id=8741" TargetMode="External"/><Relationship Id="rId82" Type="http://schemas.openxmlformats.org/officeDocument/2006/relationships/hyperlink" Target="http://event/elec/nwpe/show.asp?event_id=9027" TargetMode="External"/><Relationship Id="rId199" Type="http://schemas.openxmlformats.org/officeDocument/2006/relationships/hyperlink" Target="http://eo/event/elec/nwpe/show.asp?event_id=11451" TargetMode="External"/><Relationship Id="rId203" Type="http://schemas.openxmlformats.org/officeDocument/2006/relationships/hyperlink" Target="http://eo/event/elec/nwpe/show.asp?event_id=11556" TargetMode="External"/><Relationship Id="rId385" Type="http://schemas.openxmlformats.org/officeDocument/2006/relationships/hyperlink" Target="https://sapmip.pge.com:50001/XMII/CM/PGE_ECAP_APP/PerformAction/ECAP.irpt?NotifNo=119077458" TargetMode="External"/><Relationship Id="rId19" Type="http://schemas.openxmlformats.org/officeDocument/2006/relationships/hyperlink" Target="http://event/elec/nwpe/show.asp?event_id=7912" TargetMode="External"/><Relationship Id="rId224" Type="http://schemas.openxmlformats.org/officeDocument/2006/relationships/hyperlink" Target="http://eo/event/elec/nwpe/show.asp?event_id=11838" TargetMode="External"/><Relationship Id="rId245" Type="http://schemas.openxmlformats.org/officeDocument/2006/relationships/hyperlink" Target="http://eo/event/elec/nwpe/show.asp?event_id=12130" TargetMode="External"/><Relationship Id="rId266" Type="http://schemas.openxmlformats.org/officeDocument/2006/relationships/hyperlink" Target="https://sapmip.pge.com:50001/XMII/CM/PGE_ECAP_APP/PerformAction/ECAP.irpt?NotifNo=112869121" TargetMode="External"/><Relationship Id="rId287" Type="http://schemas.openxmlformats.org/officeDocument/2006/relationships/hyperlink" Target="https://sapmip.pge.com:50001/XMII/CM/PGE_ECAP_APP/PerformAction/ECAP.irpt?NotifNo=113754176" TargetMode="External"/><Relationship Id="rId410" Type="http://schemas.openxmlformats.org/officeDocument/2006/relationships/hyperlink" Target="https://saphrpr1.pge.com:1443/sap/bc/gui/sap/its/webgui?~transaction=*ZNOTIF%20GS_VIQMEL-QMNUM=120470628;dynp_okcode=APP_DISPLAY" TargetMode="External"/><Relationship Id="rId431" Type="http://schemas.openxmlformats.org/officeDocument/2006/relationships/hyperlink" Target="https://sapmip.pge.com:50001/XMII/CM/PGE_ECAP_APP/PerformAction/ECAP.irpt?NotifNo=122094404" TargetMode="External"/><Relationship Id="rId30" Type="http://schemas.openxmlformats.org/officeDocument/2006/relationships/hyperlink" Target="http://event/elec/nwpe/show.asp?event_id=8070" TargetMode="External"/><Relationship Id="rId105" Type="http://schemas.openxmlformats.org/officeDocument/2006/relationships/hyperlink" Target="http://eo/event/elec/nwpe/show.asp?event_id=9661" TargetMode="External"/><Relationship Id="rId126" Type="http://schemas.openxmlformats.org/officeDocument/2006/relationships/hyperlink" Target="http://eo/event/elec/nwpe/show.asp?event_id=10043" TargetMode="External"/><Relationship Id="rId147" Type="http://schemas.openxmlformats.org/officeDocument/2006/relationships/hyperlink" Target="http://eo/event/elec/nwpe/show.asp?event_id=10697" TargetMode="External"/><Relationship Id="rId168" Type="http://schemas.openxmlformats.org/officeDocument/2006/relationships/hyperlink" Target="http://eo/event/elec/nwpe/show.asp?event_id=10878" TargetMode="External"/><Relationship Id="rId312" Type="http://schemas.openxmlformats.org/officeDocument/2006/relationships/hyperlink" Target="https://sapmip.pge.com:50001/XMII/CM/PGE_ECAP_APP/PerformAction/ECAP.irpt?NotifNo=114620727" TargetMode="External"/><Relationship Id="rId333" Type="http://schemas.openxmlformats.org/officeDocument/2006/relationships/hyperlink" Target="https://sapmip.pge.com:50001/XMII/CM/PGE_ECAP_APP/PerformAction/ECAP.irpt?NotifNo=115468006" TargetMode="External"/><Relationship Id="rId354" Type="http://schemas.openxmlformats.org/officeDocument/2006/relationships/hyperlink" Target="https://sapmip.pge.com:50001/XMII/CM/PGE_ECAP_APP/PerformAction/ECAP.irpt?NotifNo=000116609080" TargetMode="External"/><Relationship Id="rId51" Type="http://schemas.openxmlformats.org/officeDocument/2006/relationships/hyperlink" Target="http://event/elec/nwpe/show.asp?event_id=8341" TargetMode="External"/><Relationship Id="rId72" Type="http://schemas.openxmlformats.org/officeDocument/2006/relationships/hyperlink" Target="http://event/elec/nwpe/show.asp?event_id=8962" TargetMode="External"/><Relationship Id="rId93" Type="http://schemas.openxmlformats.org/officeDocument/2006/relationships/hyperlink" Target="http://event/elec/nwpe/show.asp?event_id=9288" TargetMode="External"/><Relationship Id="rId189" Type="http://schemas.openxmlformats.org/officeDocument/2006/relationships/hyperlink" Target="http://eo/event/elec/nwpe/show.asp?event_id=11176" TargetMode="External"/><Relationship Id="rId375" Type="http://schemas.openxmlformats.org/officeDocument/2006/relationships/hyperlink" Target="https://sapmip.pge.com:50001/XMII/CM/PGE_ECAP_APP/PerformAction/ECAP.irpt?NotifNo=000117838346" TargetMode="External"/><Relationship Id="rId396" Type="http://schemas.openxmlformats.org/officeDocument/2006/relationships/hyperlink" Target="https://sapmip.pge.com:50001/XMII/CM/PGE_ECAP_APP/PerformAction/ECAP.irpt?NotifNo=000119852298" TargetMode="External"/><Relationship Id="rId3" Type="http://schemas.openxmlformats.org/officeDocument/2006/relationships/hyperlink" Target="http://event/elec/nwpe/show.asp?event_id=7633" TargetMode="External"/><Relationship Id="rId214" Type="http://schemas.openxmlformats.org/officeDocument/2006/relationships/hyperlink" Target="http://eo/event/elec/nwpe/show.asp?event_id=11746" TargetMode="External"/><Relationship Id="rId235" Type="http://schemas.openxmlformats.org/officeDocument/2006/relationships/hyperlink" Target="http://eo/event/elec/nwpe/show.asp?event_id=11974" TargetMode="External"/><Relationship Id="rId256" Type="http://schemas.openxmlformats.org/officeDocument/2006/relationships/hyperlink" Target="http://eo/event/elec/nwpe/show.asp?event_id=12416" TargetMode="External"/><Relationship Id="rId277" Type="http://schemas.openxmlformats.org/officeDocument/2006/relationships/hyperlink" Target="https://sapmip.pge.com:50001/XMII/CM/PGE_ECAP_APP/PerformAction/ECAP.irpt?NotifNo=113217033" TargetMode="External"/><Relationship Id="rId298" Type="http://schemas.openxmlformats.org/officeDocument/2006/relationships/hyperlink" Target="https://sapmip.pge.com:50001/XMII/CM/PGE_ECAP_APP/PerformAction/ECAP.irpt?NotifNo=114253569" TargetMode="External"/><Relationship Id="rId400" Type="http://schemas.openxmlformats.org/officeDocument/2006/relationships/hyperlink" Target="https://sapmip.pge.com:50001/XMII/CM/PGE_ECAP_APP/PerformAction/ECAP.irpt?NotifNo=120432967" TargetMode="External"/><Relationship Id="rId421" Type="http://schemas.openxmlformats.org/officeDocument/2006/relationships/hyperlink" Target="https://sapmip.pge.com:50001/XMII/CM/PGE_ECAP_APP/PerformAction/ECAP.irpt?NotifNo=120766835" TargetMode="External"/><Relationship Id="rId116" Type="http://schemas.openxmlformats.org/officeDocument/2006/relationships/hyperlink" Target="http://eo/event/elec/nwpe/show.asp?event_id=9939" TargetMode="External"/><Relationship Id="rId137" Type="http://schemas.openxmlformats.org/officeDocument/2006/relationships/hyperlink" Target="http://eo/event/elec/nwpe/show.asp?event_id=10438" TargetMode="External"/><Relationship Id="rId158" Type="http://schemas.openxmlformats.org/officeDocument/2006/relationships/hyperlink" Target="http://eo/event/elec/nwpe/show.asp?event_id=10805" TargetMode="External"/><Relationship Id="rId302" Type="http://schemas.openxmlformats.org/officeDocument/2006/relationships/hyperlink" Target="https://sapmip.pge.com:50001/XMII/CM/PGE_ECAP_APP/PerformAction/ECAP.irpt?NotifNo=114324111" TargetMode="External"/><Relationship Id="rId323" Type="http://schemas.openxmlformats.org/officeDocument/2006/relationships/hyperlink" Target="https://sapmip.pge.com:50001/XMII/CM/PGE_ECAP_APP/PerformAction/ECAP.irpt?NotifNo=114976640" TargetMode="External"/><Relationship Id="rId344" Type="http://schemas.openxmlformats.org/officeDocument/2006/relationships/hyperlink" Target="https://sapmip.pge.com:50001/XMII/CM/PGE_ECAP_APP/PerformAction/ECAP.irpt?NotifNo=000116469858" TargetMode="External"/><Relationship Id="rId20" Type="http://schemas.openxmlformats.org/officeDocument/2006/relationships/hyperlink" Target="http://event/elec/nwpe/show.asp?event_id=7913" TargetMode="External"/><Relationship Id="rId41" Type="http://schemas.openxmlformats.org/officeDocument/2006/relationships/hyperlink" Target="http://event/elec/nwpe/show.asp?event_id=8276" TargetMode="External"/><Relationship Id="rId62" Type="http://schemas.openxmlformats.org/officeDocument/2006/relationships/hyperlink" Target="http://event/elec/nwpe/show.asp?event_id=8744" TargetMode="External"/><Relationship Id="rId83" Type="http://schemas.openxmlformats.org/officeDocument/2006/relationships/hyperlink" Target="http://event/elec/nwpe/show.asp?event_id=9014" TargetMode="External"/><Relationship Id="rId179" Type="http://schemas.openxmlformats.org/officeDocument/2006/relationships/hyperlink" Target="http://eo/event/elec/nwpe/show.asp?event_id=10969" TargetMode="External"/><Relationship Id="rId365" Type="http://schemas.openxmlformats.org/officeDocument/2006/relationships/hyperlink" Target="https://sapmip.pge.com:50001/XMII/CM/PGE_ECAP_APP/PerformAction/ECAP.irpt?NotifNo=117237527" TargetMode="External"/><Relationship Id="rId386" Type="http://schemas.openxmlformats.org/officeDocument/2006/relationships/hyperlink" Target="https://sapmip.pge.com:50001/XMII/CM/PGE_ECAP_APP/PerformAction/ECAP.irpt?NotifNo=119081875" TargetMode="External"/><Relationship Id="rId190" Type="http://schemas.openxmlformats.org/officeDocument/2006/relationships/hyperlink" Target="http://eo/event/elec/nwpe/show.asp?event_id=11198" TargetMode="External"/><Relationship Id="rId204" Type="http://schemas.openxmlformats.org/officeDocument/2006/relationships/hyperlink" Target="http://eo/event/elec/nwpe/show.asp?event_id=11575" TargetMode="External"/><Relationship Id="rId225" Type="http://schemas.openxmlformats.org/officeDocument/2006/relationships/hyperlink" Target="http://eo/event/elec/nwpe/show.asp?event_id=11839" TargetMode="External"/><Relationship Id="rId246" Type="http://schemas.openxmlformats.org/officeDocument/2006/relationships/hyperlink" Target="http://eo/event/elec/nwpe/show.asp?event_id=12162" TargetMode="External"/><Relationship Id="rId267" Type="http://schemas.openxmlformats.org/officeDocument/2006/relationships/hyperlink" Target="https://sapmip.pge.com:50001/XMII/CM/PGE_ECAP_APP/PerformAction/ECAP.irpt?NotifNo=112791883" TargetMode="External"/><Relationship Id="rId288" Type="http://schemas.openxmlformats.org/officeDocument/2006/relationships/hyperlink" Target="https://sapmip.pge.com:50001/XMII/CM/PGE_ECAP_APP/PerformAction/ECAP.irpt?NotifNo=113782769" TargetMode="External"/><Relationship Id="rId411" Type="http://schemas.openxmlformats.org/officeDocument/2006/relationships/hyperlink" Target="https://sapmip.pge.com:50001/XMII/CM/PGE_ECAP_APP/PerformAction/ECAP.irpt?NotifNo=120504769" TargetMode="External"/><Relationship Id="rId432" Type="http://schemas.openxmlformats.org/officeDocument/2006/relationships/hyperlink" Target="https://sapmip.pge.com:50001/XMII/CM/PGE_ECAP_APP/PerformAction/ECAP.irpt?NotifNo=122206548" TargetMode="External"/><Relationship Id="rId106" Type="http://schemas.openxmlformats.org/officeDocument/2006/relationships/hyperlink" Target="http://eo/event/elec/nwpe/show.asp?event_id=9736" TargetMode="External"/><Relationship Id="rId127" Type="http://schemas.openxmlformats.org/officeDocument/2006/relationships/hyperlink" Target="http://eo/event/elec/nwpe/show.asp?event_id=10120" TargetMode="External"/><Relationship Id="rId313" Type="http://schemas.openxmlformats.org/officeDocument/2006/relationships/hyperlink" Target="https://sapmip.pge.com:50001/XMII/CM/PGE_ECAP_APP/PerformAction/ECAP.irpt?NotifNo=114638795" TargetMode="External"/><Relationship Id="rId10" Type="http://schemas.openxmlformats.org/officeDocument/2006/relationships/hyperlink" Target="http://event/elec/nwpe/show.asp?event_id=7724" TargetMode="External"/><Relationship Id="rId31" Type="http://schemas.openxmlformats.org/officeDocument/2006/relationships/hyperlink" Target="http://event/elec/nwpe/show.asp?event_id=8071" TargetMode="External"/><Relationship Id="rId52" Type="http://schemas.openxmlformats.org/officeDocument/2006/relationships/hyperlink" Target="http://event/elec/nwpe/show.asp?event_id=8391" TargetMode="External"/><Relationship Id="rId73" Type="http://schemas.openxmlformats.org/officeDocument/2006/relationships/hyperlink" Target="http://event/elec/nwpe/show.asp?event_id=8960" TargetMode="External"/><Relationship Id="rId94" Type="http://schemas.openxmlformats.org/officeDocument/2006/relationships/hyperlink" Target="http://event/elec/nwpe/show.asp?event_id=9309" TargetMode="External"/><Relationship Id="rId148" Type="http://schemas.openxmlformats.org/officeDocument/2006/relationships/hyperlink" Target="http://eo/event/elec/nwpe/show.asp?event_id=10674" TargetMode="External"/><Relationship Id="rId169" Type="http://schemas.openxmlformats.org/officeDocument/2006/relationships/hyperlink" Target="http://eo/event/elec/nwpe/show.asp?event_id=10879" TargetMode="External"/><Relationship Id="rId334" Type="http://schemas.openxmlformats.org/officeDocument/2006/relationships/hyperlink" Target="https://sapmip.pge.com:50001/XMII/CM/PGE_ECAP_APP/PerformAction/ECAP.irpt?NotifNo=115476935" TargetMode="External"/><Relationship Id="rId355" Type="http://schemas.openxmlformats.org/officeDocument/2006/relationships/hyperlink" Target="https://sapmip.pge.com:50001/XMII/CM/PGE_ECAP_APP/PerformAction/ECAP.irpt?NotifNo=000116613537" TargetMode="External"/><Relationship Id="rId376" Type="http://schemas.openxmlformats.org/officeDocument/2006/relationships/hyperlink" Target="https://sapmip.pge.com:50001/XMII/CM/PGE_ECAP_APP/PerformAction/ECAP.irpt?NotifNo=117888602" TargetMode="External"/><Relationship Id="rId397" Type="http://schemas.openxmlformats.org/officeDocument/2006/relationships/hyperlink" Target="https://sapmip.pge.com:50001/XMII/CM/PGE_ECAP_APP/PerformAction/ECAP.irpt?NotifNo=000119866433" TargetMode="External"/><Relationship Id="rId4" Type="http://schemas.openxmlformats.org/officeDocument/2006/relationships/hyperlink" Target="http://event/elec/wpe/show.asp?event_id=7673" TargetMode="External"/><Relationship Id="rId180" Type="http://schemas.openxmlformats.org/officeDocument/2006/relationships/hyperlink" Target="http://eo/event/elec/nwpe/show.asp?event_id=10974" TargetMode="External"/><Relationship Id="rId215" Type="http://schemas.openxmlformats.org/officeDocument/2006/relationships/hyperlink" Target="http://eo/event/elec/nwpe/show.asp?event_id=11743" TargetMode="External"/><Relationship Id="rId236" Type="http://schemas.openxmlformats.org/officeDocument/2006/relationships/hyperlink" Target="http://eo/event/elec/nwpe/show.asp?event_id=11978" TargetMode="External"/><Relationship Id="rId257" Type="http://schemas.openxmlformats.org/officeDocument/2006/relationships/hyperlink" Target="http://eo/event/elec/nwpe/show.asp?event_id=12439" TargetMode="External"/><Relationship Id="rId278" Type="http://schemas.openxmlformats.org/officeDocument/2006/relationships/hyperlink" Target="https://sapmip.pge.com:50001/XMII/CM/PGE_ECAP_APP/PerformAction/ECAP.irpt?NotifNo=113216695" TargetMode="External"/><Relationship Id="rId401" Type="http://schemas.openxmlformats.org/officeDocument/2006/relationships/hyperlink" Target="https://sapmip.pge.com:50001/XMII/CM/PGE_ECAP_APP/PerformAction/ECAP.irpt?NotifNo=120452608" TargetMode="External"/><Relationship Id="rId422" Type="http://schemas.openxmlformats.org/officeDocument/2006/relationships/hyperlink" Target="https://sapmip.pge.com:50001/XMII/CM/PGE_ECAP_APP/PerformAction/ECAP.irpt?NotifNo=120990274" TargetMode="External"/><Relationship Id="rId303" Type="http://schemas.openxmlformats.org/officeDocument/2006/relationships/hyperlink" Target="https://sapmip.pge.com:50001/XMII/CM/PGE_ECAP_APP/PerformAction/ECAP.irpt?NotifNo=000114364663" TargetMode="External"/><Relationship Id="rId42" Type="http://schemas.openxmlformats.org/officeDocument/2006/relationships/hyperlink" Target="http://event/elec/nwpe/show.asp?event_id=8292" TargetMode="External"/><Relationship Id="rId84" Type="http://schemas.openxmlformats.org/officeDocument/2006/relationships/hyperlink" Target="http://event/elec/nwpe/show.asp?event_id=9026" TargetMode="External"/><Relationship Id="rId138" Type="http://schemas.openxmlformats.org/officeDocument/2006/relationships/hyperlink" Target="http://eo/event/elec/nwpe/show.asp?event_id=10436" TargetMode="External"/><Relationship Id="rId345" Type="http://schemas.openxmlformats.org/officeDocument/2006/relationships/hyperlink" Target="https://sapmip.pge.com:50001/XMII/CM/PGE_ECAP_APP/PerformAction/ECAP.irpt?NotifNo=000116469685" TargetMode="External"/><Relationship Id="rId387" Type="http://schemas.openxmlformats.org/officeDocument/2006/relationships/hyperlink" Target="https://sapmip.pge.com:50001/XMII/CM/PGE_ECAP_APP/PerformAction/ECAP.irpt?NotifNo=119232606" TargetMode="External"/><Relationship Id="rId191" Type="http://schemas.openxmlformats.org/officeDocument/2006/relationships/hyperlink" Target="http://eo/event/elec/nwpe/show.asp?event_id=11233" TargetMode="External"/><Relationship Id="rId205" Type="http://schemas.openxmlformats.org/officeDocument/2006/relationships/hyperlink" Target="http://eo/event/elec/nwpe/show.asp?event_id=11614" TargetMode="External"/><Relationship Id="rId247" Type="http://schemas.openxmlformats.org/officeDocument/2006/relationships/hyperlink" Target="http://eo/event/elec/nwpe/show.asp?event_id=12163" TargetMode="External"/><Relationship Id="rId412" Type="http://schemas.openxmlformats.org/officeDocument/2006/relationships/hyperlink" Target="https://sapmip.pge.com:50001/XMII/CM/PGE_ECAP_APP/PerformAction/ECAP.irpt?NotifNo=120505824" TargetMode="External"/><Relationship Id="rId107" Type="http://schemas.openxmlformats.org/officeDocument/2006/relationships/hyperlink" Target="http://eo/event/elec/nwpe/show.asp?event_id=9686" TargetMode="External"/><Relationship Id="rId289" Type="http://schemas.openxmlformats.org/officeDocument/2006/relationships/hyperlink" Target="https://sapmip.pge.com:50001/XMII/CM/PGE_ECAP_APP/PerformAction/ECAP.irpt?NotifNo=113788380" TargetMode="External"/><Relationship Id="rId11" Type="http://schemas.openxmlformats.org/officeDocument/2006/relationships/hyperlink" Target="http://event/elec/nwpe/show.asp?event_id=7728" TargetMode="External"/><Relationship Id="rId53" Type="http://schemas.openxmlformats.org/officeDocument/2006/relationships/hyperlink" Target="http://event/elec/nwpe/show.asp?event_id=8375" TargetMode="External"/><Relationship Id="rId149" Type="http://schemas.openxmlformats.org/officeDocument/2006/relationships/hyperlink" Target="http://eo/event/elec/wpe/show.asp?event_id=10737" TargetMode="External"/><Relationship Id="rId314" Type="http://schemas.openxmlformats.org/officeDocument/2006/relationships/hyperlink" Target="https://sapmip.pge.com:50001/XMII/CM/PGE_ECAP_APP/PerformAction/ECAP.irpt?NotifNo=114695423" TargetMode="External"/><Relationship Id="rId356" Type="http://schemas.openxmlformats.org/officeDocument/2006/relationships/hyperlink" Target="https://sapmip.pge.com:50001/XMII/CM/PGE_ECAP_APP/PerformAction/ECAP.irpt?NotifNo=000116639062" TargetMode="External"/><Relationship Id="rId398" Type="http://schemas.openxmlformats.org/officeDocument/2006/relationships/hyperlink" Target="https://sapmip.pge.com:50001/XMII/CM/PGE_ECAP_APP/PerformAction/ECAP.irpt?NotifNo=119972887" TargetMode="External"/><Relationship Id="rId95" Type="http://schemas.openxmlformats.org/officeDocument/2006/relationships/hyperlink" Target="http://event/elec/nwpe/show.asp?event_id=9350" TargetMode="External"/><Relationship Id="rId160" Type="http://schemas.openxmlformats.org/officeDocument/2006/relationships/hyperlink" Target="http://eo/event/elec/nwpe/show.asp?event_id=10813" TargetMode="External"/><Relationship Id="rId216" Type="http://schemas.openxmlformats.org/officeDocument/2006/relationships/hyperlink" Target="http://eo/event/elec/nwpe/show.asp?event_id=11748" TargetMode="External"/><Relationship Id="rId423" Type="http://schemas.openxmlformats.org/officeDocument/2006/relationships/hyperlink" Target="https://sapmip.pge.com:50001/XMII/CM/PGE_ECAP_APP/PerformAction/ECAP.irpt?NotifNo=120990343" TargetMode="External"/><Relationship Id="rId258" Type="http://schemas.openxmlformats.org/officeDocument/2006/relationships/hyperlink" Target="http://eo/event/elec/nwpe/show.asp?event_id=12496" TargetMode="External"/><Relationship Id="rId22" Type="http://schemas.openxmlformats.org/officeDocument/2006/relationships/hyperlink" Target="http://event/elec/nwpe/show.asp?event_id=7968" TargetMode="External"/><Relationship Id="rId64" Type="http://schemas.openxmlformats.org/officeDocument/2006/relationships/hyperlink" Target="http://event/elec/nwpe/show.asp?event_id=8822" TargetMode="External"/><Relationship Id="rId118" Type="http://schemas.openxmlformats.org/officeDocument/2006/relationships/hyperlink" Target="http://eo/event/elec/wpe/show.asp?event_id=9948" TargetMode="External"/><Relationship Id="rId325" Type="http://schemas.openxmlformats.org/officeDocument/2006/relationships/hyperlink" Target="https://sapmip.pge.com:50001/XMII/CM/PGE_ECAP_APP/PerformAction/ECAP.irpt?NotifNo=115007491" TargetMode="External"/><Relationship Id="rId367" Type="http://schemas.openxmlformats.org/officeDocument/2006/relationships/hyperlink" Target="https://sapmip.pge.com:50001/XMII/CM/PGE_ECAP_APP/PerformAction/ECAP.irpt?NotifNo=117328836" TargetMode="External"/><Relationship Id="rId171" Type="http://schemas.openxmlformats.org/officeDocument/2006/relationships/hyperlink" Target="http://eo/event/elec/nwpe/show.asp?event_id=10909" TargetMode="External"/><Relationship Id="rId227" Type="http://schemas.openxmlformats.org/officeDocument/2006/relationships/hyperlink" Target="http://eo/event/elec/nwpe/show.asp?event_id=11873" TargetMode="External"/><Relationship Id="rId269" Type="http://schemas.openxmlformats.org/officeDocument/2006/relationships/hyperlink" Target="https://sapmip.pge.com:50001/XMII/CM/PGE_ECAP_APP/PerformAction/ECAP.irpt?NotifNo=112864159" TargetMode="External"/><Relationship Id="rId434" Type="http://schemas.openxmlformats.org/officeDocument/2006/relationships/hyperlink" Target="https://sapmip.pge.com:50001/XMII/CM/PGE_ECAP_APP/PerformAction/ECAP.irpt?NotifNo=122258838" TargetMode="External"/><Relationship Id="rId33" Type="http://schemas.openxmlformats.org/officeDocument/2006/relationships/hyperlink" Target="http://event/elec/nwpe/show.asp?event_id=8081" TargetMode="External"/><Relationship Id="rId129" Type="http://schemas.openxmlformats.org/officeDocument/2006/relationships/hyperlink" Target="http://eo/event/elec/nwpe/show.asp?event_id=10148" TargetMode="External"/><Relationship Id="rId280" Type="http://schemas.openxmlformats.org/officeDocument/2006/relationships/hyperlink" Target="https://sapmip.pge.com:50001/XMII/CM/PGE_ECAP_APP/PerformAction/ECAP.irpt?NotifNo=113594836" TargetMode="External"/><Relationship Id="rId336" Type="http://schemas.openxmlformats.org/officeDocument/2006/relationships/hyperlink" Target="https://sapmip.pge.com:50001/XMII/CM/PGE_ECAP_APP/PerformAction/ECAP.irpt?NotifNo=000115647759" TargetMode="External"/><Relationship Id="rId75" Type="http://schemas.openxmlformats.org/officeDocument/2006/relationships/hyperlink" Target="http://event/elec/nwpe/show.asp?event_id=8976" TargetMode="External"/><Relationship Id="rId140" Type="http://schemas.openxmlformats.org/officeDocument/2006/relationships/hyperlink" Target="http://eo/event/elec/nwpe/show.asp?event_id=10465" TargetMode="External"/><Relationship Id="rId182" Type="http://schemas.openxmlformats.org/officeDocument/2006/relationships/hyperlink" Target="http://eo/event/elec/nwpe/show.asp?event_id=11014" TargetMode="External"/><Relationship Id="rId378" Type="http://schemas.openxmlformats.org/officeDocument/2006/relationships/hyperlink" Target="https://sapmip.pge.com:50001/XMII/CM/PGE_ECAP_APP/PerformAction/ECAP.irpt?NotifNo=118388952" TargetMode="External"/><Relationship Id="rId403" Type="http://schemas.openxmlformats.org/officeDocument/2006/relationships/hyperlink" Target="https://sapmip.pge.com:50001/XMII/CM/PGE_ECAP_APP/PerformAction/ECAP.irpt?NotifNo=120448608" TargetMode="External"/><Relationship Id="rId6" Type="http://schemas.openxmlformats.org/officeDocument/2006/relationships/hyperlink" Target="http://event/elec/nwpe/show.asp?event_id=7718" TargetMode="External"/><Relationship Id="rId238" Type="http://schemas.openxmlformats.org/officeDocument/2006/relationships/hyperlink" Target="http://eo/event/elec/nwpe/show.asp?event_id=12021" TargetMode="External"/><Relationship Id="rId291" Type="http://schemas.openxmlformats.org/officeDocument/2006/relationships/hyperlink" Target="https://sapmip.pge.com:50001/XMII/CM/PGE_ECAP_APP/PerformAction/ECAP.irpt?NotifNo=113795814" TargetMode="External"/><Relationship Id="rId305" Type="http://schemas.openxmlformats.org/officeDocument/2006/relationships/hyperlink" Target="https://sapmip.pge.com:50001/XMII/CM/PGE_ECAP_APP/PerformAction/ECAP.irpt?NotifNo=114364243" TargetMode="External"/><Relationship Id="rId347" Type="http://schemas.openxmlformats.org/officeDocument/2006/relationships/hyperlink" Target="https://sapmip.pge.com:50001/XMII/CM/PGE_ECAP_APP/PerformAction/ECAP.irpt?NotifNo=000116493581" TargetMode="External"/><Relationship Id="rId44" Type="http://schemas.openxmlformats.org/officeDocument/2006/relationships/hyperlink" Target="http://event/elec/nwpe/show.asp?event_id=8300" TargetMode="External"/><Relationship Id="rId86" Type="http://schemas.openxmlformats.org/officeDocument/2006/relationships/hyperlink" Target="http://event/elec/nwpe/show.asp?event_id=9050" TargetMode="External"/><Relationship Id="rId151" Type="http://schemas.openxmlformats.org/officeDocument/2006/relationships/hyperlink" Target="http://eo/event/elec/nwpe/show.asp?event_id=10776" TargetMode="External"/><Relationship Id="rId389" Type="http://schemas.openxmlformats.org/officeDocument/2006/relationships/hyperlink" Target="https://sapmip.pge.com:50001/XMII/CM/PGE_ECAP_APP/PerformAction/ECAP.irpt?NotifNo=000119359880" TargetMode="External"/><Relationship Id="rId193" Type="http://schemas.openxmlformats.org/officeDocument/2006/relationships/hyperlink" Target="http://eo/event/elec/nwpe/show.asp?event_id=11315" TargetMode="External"/><Relationship Id="rId207" Type="http://schemas.openxmlformats.org/officeDocument/2006/relationships/hyperlink" Target="http://eo/event/elec/nwpe/show.asp?event_id=11615" TargetMode="External"/><Relationship Id="rId249" Type="http://schemas.openxmlformats.org/officeDocument/2006/relationships/hyperlink" Target="http://eo/event/elec/nwpe/show.asp?event_id=12236" TargetMode="External"/><Relationship Id="rId414" Type="http://schemas.openxmlformats.org/officeDocument/2006/relationships/hyperlink" Target="https://sapmip.pge.com:50001/XMII/CM/PGE_ECAP_APP/PerformAction/ECAP.irpt?NotifNo=120575614" TargetMode="External"/><Relationship Id="rId13" Type="http://schemas.openxmlformats.org/officeDocument/2006/relationships/hyperlink" Target="http://event/elec/nwpe/show.asp?event_id=7807" TargetMode="External"/><Relationship Id="rId109" Type="http://schemas.openxmlformats.org/officeDocument/2006/relationships/hyperlink" Target="http://eo/event/elec/nwpe/show.asp?event_id=9791" TargetMode="External"/><Relationship Id="rId260" Type="http://schemas.openxmlformats.org/officeDocument/2006/relationships/hyperlink" Target="http://eo/event/elec/nwpe/show.asp?event_id=12549" TargetMode="External"/><Relationship Id="rId316" Type="http://schemas.openxmlformats.org/officeDocument/2006/relationships/hyperlink" Target="https://sapmip.pge.com:50001/XMII/CM/PGE_ECAP_APP/PerformAction/ECAP.irpt?NotifNo=114667730" TargetMode="External"/><Relationship Id="rId55" Type="http://schemas.openxmlformats.org/officeDocument/2006/relationships/hyperlink" Target="http://event/elec/nwpe/show.asp?event_id=8451" TargetMode="External"/><Relationship Id="rId97" Type="http://schemas.openxmlformats.org/officeDocument/2006/relationships/hyperlink" Target="http://event/elec/nwpe/show.asp?event_id=9388" TargetMode="External"/><Relationship Id="rId120" Type="http://schemas.openxmlformats.org/officeDocument/2006/relationships/hyperlink" Target="http://eo/event/elec/nwpe/show.asp?event_id=9981" TargetMode="External"/><Relationship Id="rId358" Type="http://schemas.openxmlformats.org/officeDocument/2006/relationships/hyperlink" Target="https://sapmip.pge.com:50001/XMII/CM/PGE_ECAP_APP/PerformAction/ECAP.irpt?NotifNo=116753427" TargetMode="External"/><Relationship Id="rId162" Type="http://schemas.openxmlformats.org/officeDocument/2006/relationships/hyperlink" Target="http://eo/event/elec/nwpe/show.asp?event_id=10912" TargetMode="External"/><Relationship Id="rId218" Type="http://schemas.openxmlformats.org/officeDocument/2006/relationships/hyperlink" Target="http://eo/event/elec/nwpe/show.asp?event_id=11745" TargetMode="External"/><Relationship Id="rId425" Type="http://schemas.openxmlformats.org/officeDocument/2006/relationships/hyperlink" Target="https://sapmip.pge.com:50001/XMII/CM/PGE_ECAP_APP/PerformAction/ECAP.irpt?NotifNo=121619699" TargetMode="External"/><Relationship Id="rId271" Type="http://schemas.openxmlformats.org/officeDocument/2006/relationships/hyperlink" Target="https://sapmip.pge.com:50001/XMII/CM/PGE_ECAP_APP/PerformAction/ECAP.irpt?NotifNo=112917097" TargetMode="External"/><Relationship Id="rId24" Type="http://schemas.openxmlformats.org/officeDocument/2006/relationships/hyperlink" Target="http://event/elec/nwpe/show.asp?event_id=7976" TargetMode="External"/><Relationship Id="rId66" Type="http://schemas.openxmlformats.org/officeDocument/2006/relationships/hyperlink" Target="http://event/elec/nwpe/show.asp?event_id=8875" TargetMode="External"/><Relationship Id="rId131" Type="http://schemas.openxmlformats.org/officeDocument/2006/relationships/hyperlink" Target="http://eo/event/elec/nwpe/show.asp?event_id=10277" TargetMode="External"/><Relationship Id="rId327" Type="http://schemas.openxmlformats.org/officeDocument/2006/relationships/hyperlink" Target="https://sapmip.pge.com:50001/XMII/CM/PGE_ECAP_APP/PerformAction/ECAP.irpt?NotifNo=115018206" TargetMode="External"/><Relationship Id="rId369" Type="http://schemas.openxmlformats.org/officeDocument/2006/relationships/hyperlink" Target="https://sapmip.pge.com:50001/XMII/CM/PGE_ECAP_APP/PerformAction/ECAP.irpt?NotifNo=117638644" TargetMode="External"/><Relationship Id="rId173" Type="http://schemas.openxmlformats.org/officeDocument/2006/relationships/hyperlink" Target="http://eo/event/elec/nwpe/show.asp?event_id=10903" TargetMode="External"/><Relationship Id="rId229" Type="http://schemas.openxmlformats.org/officeDocument/2006/relationships/hyperlink" Target="http://eo/event/elec/nwpe/show.asp?event_id=11911" TargetMode="External"/><Relationship Id="rId380" Type="http://schemas.openxmlformats.org/officeDocument/2006/relationships/hyperlink" Target="https://sapmip.pge.com:50001/XMII/CM/PGE_ECAP_APP/PerformAction/ECAP.irpt?NotifNo=118436423" TargetMode="External"/><Relationship Id="rId436" Type="http://schemas.openxmlformats.org/officeDocument/2006/relationships/hyperlink" Target="https://sapmip.pge.com:50001/XMII/CM/PGE_ECAP_APP/PerformAction/ECAP.irpt?NotifNo=122488747" TargetMode="External"/><Relationship Id="rId240" Type="http://schemas.openxmlformats.org/officeDocument/2006/relationships/hyperlink" Target="http://eo/event/elec/nwpe/show.asp?event_id=12046" TargetMode="External"/><Relationship Id="rId35" Type="http://schemas.openxmlformats.org/officeDocument/2006/relationships/hyperlink" Target="http://event/elec/nwpe/show.asp?event_id=8072" TargetMode="External"/><Relationship Id="rId77" Type="http://schemas.openxmlformats.org/officeDocument/2006/relationships/hyperlink" Target="http://event/elec/nwpe/show.asp?event_id=8971" TargetMode="External"/><Relationship Id="rId100" Type="http://schemas.openxmlformats.org/officeDocument/2006/relationships/hyperlink" Target="http://event/elec/nwpe/show.asp?event_id=9449" TargetMode="External"/><Relationship Id="rId282" Type="http://schemas.openxmlformats.org/officeDocument/2006/relationships/hyperlink" Target="https://sapmip.pge.com:50001/XMII/CM/PGE_ECAP_APP/PerformAction/ECAP.irpt?NotifNo=113612610" TargetMode="External"/><Relationship Id="rId338" Type="http://schemas.openxmlformats.org/officeDocument/2006/relationships/hyperlink" Target="https://sapmip.pge.com:50001/XMII/CM/PGE_ECAP_APP/PerformAction/ECAP.irpt?NotifNo=000115685648" TargetMode="External"/><Relationship Id="rId8" Type="http://schemas.openxmlformats.org/officeDocument/2006/relationships/hyperlink" Target="http://event/elec/nwpe/show.asp?event_id=7751" TargetMode="External"/><Relationship Id="rId142" Type="http://schemas.openxmlformats.org/officeDocument/2006/relationships/hyperlink" Target="http://eo/event/elec/nwpe/show.asp?event_id=10499" TargetMode="External"/><Relationship Id="rId184" Type="http://schemas.openxmlformats.org/officeDocument/2006/relationships/hyperlink" Target="http://eo/event/elec/nwpe/show.asp?event_id=11037" TargetMode="External"/><Relationship Id="rId391" Type="http://schemas.openxmlformats.org/officeDocument/2006/relationships/hyperlink" Target="https://sapmip.pge.com:50001/XMII/CM/PGE_ECAP_APP/PerformAction/ECAP.irpt?NotifNo=119645734" TargetMode="External"/><Relationship Id="rId405" Type="http://schemas.openxmlformats.org/officeDocument/2006/relationships/hyperlink" Target="https://sapmip.pge.com:50001/XMII/CM/PGE_ECAP_APP/PerformAction/ECAP.irpt?NotifNo=120448227" TargetMode="External"/><Relationship Id="rId251" Type="http://schemas.openxmlformats.org/officeDocument/2006/relationships/hyperlink" Target="http://eo/event/elec/nwpe/show.asp?event_id=12286" TargetMode="External"/><Relationship Id="rId46" Type="http://schemas.openxmlformats.org/officeDocument/2006/relationships/hyperlink" Target="http://event/elec/nwpe/show.asp?event_id=8307" TargetMode="External"/><Relationship Id="rId293" Type="http://schemas.openxmlformats.org/officeDocument/2006/relationships/hyperlink" Target="https://sapmip.pge.com:50001/XMII/CM/PGE_ECAP_APP/PerformAction/ECAP.irpt?NotifNo=000113870843" TargetMode="External"/><Relationship Id="rId307" Type="http://schemas.openxmlformats.org/officeDocument/2006/relationships/hyperlink" Target="https://sapmip.pge.com:50001/XMII/CM/PGE_ECAP_APP/PerformAction/ECAP.irpt?NotifNo=114459150" TargetMode="External"/><Relationship Id="rId349" Type="http://schemas.openxmlformats.org/officeDocument/2006/relationships/hyperlink" Target="https://sapmip.pge.com:50001/XMII/CM/PGE_ECAP_APP/PerformAction/ECAP.irpt?NotifNo=000116487886" TargetMode="External"/><Relationship Id="rId88" Type="http://schemas.openxmlformats.org/officeDocument/2006/relationships/hyperlink" Target="http://event/elec/nwpe/show.asp?event_id=9173" TargetMode="External"/><Relationship Id="rId111" Type="http://schemas.openxmlformats.org/officeDocument/2006/relationships/hyperlink" Target="http://eo/event/elec/nwpe/show.asp?event_id=9849" TargetMode="External"/><Relationship Id="rId153" Type="http://schemas.openxmlformats.org/officeDocument/2006/relationships/hyperlink" Target="http://eo/event/elec/nwpe/show.asp?event_id=10764" TargetMode="External"/><Relationship Id="rId195" Type="http://schemas.openxmlformats.org/officeDocument/2006/relationships/hyperlink" Target="http://eo/event/elec/nwpe/show.asp?event_id=11445" TargetMode="External"/><Relationship Id="rId209" Type="http://schemas.openxmlformats.org/officeDocument/2006/relationships/hyperlink" Target="http://eo/event/elec/nwpe/show.asp?event_id=11657" TargetMode="External"/><Relationship Id="rId360" Type="http://schemas.openxmlformats.org/officeDocument/2006/relationships/hyperlink" Target="https://sapmip.pge.com:50001/XMII/CM/PGE_ECAP_APP/PerformAction/ECAP.irpt?NotifNo=117001980" TargetMode="External"/><Relationship Id="rId416" Type="http://schemas.openxmlformats.org/officeDocument/2006/relationships/hyperlink" Target="https://sapmip.pge.com:50001/XMII/CM/PGE_ECAP_APP/PerformAction/ECAP.irpt?NotifNo=120636414" TargetMode="External"/><Relationship Id="rId220" Type="http://schemas.openxmlformats.org/officeDocument/2006/relationships/hyperlink" Target="http://eo/event/elec/nwpe/show.asp?event_id=11766" TargetMode="External"/><Relationship Id="rId15" Type="http://schemas.openxmlformats.org/officeDocument/2006/relationships/hyperlink" Target="http://event/elec/nwpe/show.asp?event_id=7813http://event/elec/nwpe/show.asp?event_id=7813" TargetMode="External"/><Relationship Id="rId57" Type="http://schemas.openxmlformats.org/officeDocument/2006/relationships/hyperlink" Target="http://event/elec/nwpe/show.asp?event_id=8472" TargetMode="External"/><Relationship Id="rId262" Type="http://schemas.openxmlformats.org/officeDocument/2006/relationships/hyperlink" Target="http://eo/event/elec/nwpe/show.asp?event_id=12579" TargetMode="External"/><Relationship Id="rId318" Type="http://schemas.openxmlformats.org/officeDocument/2006/relationships/hyperlink" Target="https://sapmip.pge.com:50001/XMII/CM/PGE_ECAP_APP/PerformAction/ECAP.irpt?NotifNo=114752239" TargetMode="External"/><Relationship Id="rId99" Type="http://schemas.openxmlformats.org/officeDocument/2006/relationships/hyperlink" Target="http://event/elec/nwpe/show.asp?event_id=9453" TargetMode="External"/><Relationship Id="rId122" Type="http://schemas.openxmlformats.org/officeDocument/2006/relationships/hyperlink" Target="http://eo/event/elec/nwpe/show.asp?event_id=10042" TargetMode="External"/><Relationship Id="rId164" Type="http://schemas.openxmlformats.org/officeDocument/2006/relationships/hyperlink" Target="http://eo/event/elec/nwpe/show.asp?event_id=10888" TargetMode="External"/><Relationship Id="rId371" Type="http://schemas.openxmlformats.org/officeDocument/2006/relationships/hyperlink" Target="https://sapmip.pge.com:50001/XMII/CM/PGE_ECAP_APP/PerformAction/ECAP.irpt?NotifNo=000117713012" TargetMode="External"/><Relationship Id="rId427" Type="http://schemas.openxmlformats.org/officeDocument/2006/relationships/hyperlink" Target="https://sapmip.pge.com:50001/XMII/CM/PGE_ECAP_APP/PerformAction/ECAP.irpt?NotifNo=121960735" TargetMode="External"/><Relationship Id="rId26" Type="http://schemas.openxmlformats.org/officeDocument/2006/relationships/hyperlink" Target="http://event/elec/nwpe/show.asp?event_id=8007" TargetMode="External"/><Relationship Id="rId231" Type="http://schemas.openxmlformats.org/officeDocument/2006/relationships/hyperlink" Target="http://eo/event/elec/nwpe/show.asp?event_id=11941" TargetMode="External"/><Relationship Id="rId273" Type="http://schemas.openxmlformats.org/officeDocument/2006/relationships/hyperlink" Target="https://sapmip.pge.com:50001/XMII/CM/PGE_ECAP_APP/PerformAction/ECAP.irpt?NotifNo=000113061227" TargetMode="External"/><Relationship Id="rId329" Type="http://schemas.openxmlformats.org/officeDocument/2006/relationships/hyperlink" Target="https://sapmip.pge.com:50001/XMII/CM/PGE_ECAP_APP/PerformAction/ECAP.irpt?NotifNo=115024347" TargetMode="External"/><Relationship Id="rId68" Type="http://schemas.openxmlformats.org/officeDocument/2006/relationships/hyperlink" Target="http://event/elec/nwpe/show.asp?event_id=8892" TargetMode="External"/><Relationship Id="rId133" Type="http://schemas.openxmlformats.org/officeDocument/2006/relationships/hyperlink" Target="http://eo/event/elec/nwpe/show.asp?event_id=10301" TargetMode="External"/><Relationship Id="rId175" Type="http://schemas.openxmlformats.org/officeDocument/2006/relationships/hyperlink" Target="http://eo/event/elec/nwpe/show.asp?event_id=10902" TargetMode="External"/><Relationship Id="rId340" Type="http://schemas.openxmlformats.org/officeDocument/2006/relationships/hyperlink" Target="https://sapmip.pge.com:50001/XMII/CM/PGE_ECAP_APP/PerformAction/ECAP.irpt?NotifNo=000115700436" TargetMode="External"/><Relationship Id="rId200" Type="http://schemas.openxmlformats.org/officeDocument/2006/relationships/hyperlink" Target="http://eo/event/elec/nwpe/show.asp?event_id=11580" TargetMode="External"/><Relationship Id="rId382" Type="http://schemas.openxmlformats.org/officeDocument/2006/relationships/hyperlink" Target="https://sapmip.pge.com:50001/XMII/CM/PGE_ECAP_APP/PerformAction/ECAP.irpt?NotifNo=118593946" TargetMode="External"/><Relationship Id="rId242" Type="http://schemas.openxmlformats.org/officeDocument/2006/relationships/hyperlink" Target="http://eo/event/elec/nwpe/show.asp?event_id=12072" TargetMode="External"/><Relationship Id="rId284" Type="http://schemas.openxmlformats.org/officeDocument/2006/relationships/hyperlink" Target="https://sapmip.pge.com:50001/XMII/CM/PGE_ECAP_APP/PerformAction/ECAP.irpt?NotifNo=000113642191" TargetMode="External"/><Relationship Id="rId37" Type="http://schemas.openxmlformats.org/officeDocument/2006/relationships/hyperlink" Target="http://event/elec/nwpe/show.asp?event_id=8252" TargetMode="External"/><Relationship Id="rId79" Type="http://schemas.openxmlformats.org/officeDocument/2006/relationships/hyperlink" Target="http://event/elec/nwpe/show.asp?event_id=8970" TargetMode="External"/><Relationship Id="rId102" Type="http://schemas.openxmlformats.org/officeDocument/2006/relationships/hyperlink" Target="http://event/elec/nwpe/show.asp?event_id=9486" TargetMode="External"/><Relationship Id="rId144" Type="http://schemas.openxmlformats.org/officeDocument/2006/relationships/hyperlink" Target="http://eo/event/elec/nwpe/show.asp?event_id=10527" TargetMode="External"/><Relationship Id="rId90" Type="http://schemas.openxmlformats.org/officeDocument/2006/relationships/hyperlink" Target="http://event/elec/nwpe/show.asp?event_id=9268" TargetMode="External"/><Relationship Id="rId186" Type="http://schemas.openxmlformats.org/officeDocument/2006/relationships/hyperlink" Target="http://eo/event/elec/nwpe/show.asp?event_id=11098" TargetMode="External"/><Relationship Id="rId351" Type="http://schemas.openxmlformats.org/officeDocument/2006/relationships/hyperlink" Target="https://sapmip.pge.com:50001/XMII/CM/PGE_ECAP_APP/PerformAction/ECAP.irpt?NotifNo=000116487886" TargetMode="External"/><Relationship Id="rId393" Type="http://schemas.openxmlformats.org/officeDocument/2006/relationships/hyperlink" Target="https://sapmip.pge.com:50001/XMII/CM/PGE_ECAP_APP/PerformAction/ECAP.irpt?NotifNo=119660916" TargetMode="External"/><Relationship Id="rId407" Type="http://schemas.openxmlformats.org/officeDocument/2006/relationships/hyperlink" Target="https://sapmip.pge.com:50001/XMII/CM/PGE_ECAP_APP/PerformAction/ECAP.irpt?NotifNo=120475280" TargetMode="External"/><Relationship Id="rId211" Type="http://schemas.openxmlformats.org/officeDocument/2006/relationships/hyperlink" Target="http://eo/eventreporting/ViewEventReportingEngine.aspx?ID=11719" TargetMode="External"/><Relationship Id="rId253" Type="http://schemas.openxmlformats.org/officeDocument/2006/relationships/hyperlink" Target="http://eo/event/elec/nwpe/show.asp?event_id=12335" TargetMode="External"/><Relationship Id="rId295" Type="http://schemas.openxmlformats.org/officeDocument/2006/relationships/hyperlink" Target="http://sapmipdb1.comp.pge.com:50000/XMII/CM/PGE_ECAP_APP/PerformAction/ECAP.irpt?NotifNo=114120620" TargetMode="External"/><Relationship Id="rId309" Type="http://schemas.openxmlformats.org/officeDocument/2006/relationships/hyperlink" Target="https://sapmip.pge.com:50001/XMII/CM/PGE_ECAP_APP/PerformAction/ECAP.irpt?NotifNo=000114480878" TargetMode="External"/><Relationship Id="rId48" Type="http://schemas.openxmlformats.org/officeDocument/2006/relationships/hyperlink" Target="http://event/elec/nwpe/show.asp?event_id=8334" TargetMode="External"/><Relationship Id="rId113" Type="http://schemas.openxmlformats.org/officeDocument/2006/relationships/hyperlink" Target="http://eo/event/elec/nwpe/show.asp?event_id=9896" TargetMode="External"/><Relationship Id="rId320" Type="http://schemas.openxmlformats.org/officeDocument/2006/relationships/hyperlink" Target="https://sapmip.pge.com:50001/XMII/CM/PGE_ECAP_APP/PerformAction/ECAP.irpt?NotifNo=114811190" TargetMode="External"/><Relationship Id="rId155" Type="http://schemas.openxmlformats.org/officeDocument/2006/relationships/hyperlink" Target="http://eo/event/elec/nwpe/show.asp?event_id=10776" TargetMode="External"/><Relationship Id="rId197" Type="http://schemas.openxmlformats.org/officeDocument/2006/relationships/hyperlink" Target="http://eo/event/elec/nwpe/show.asp?event_id=11448" TargetMode="External"/><Relationship Id="rId362" Type="http://schemas.openxmlformats.org/officeDocument/2006/relationships/hyperlink" Target="https://sapmip.pge.com:50001/XMII/CM/PGE_ECAP_APP/PerformAction/ECAP.irpt?NotifNo=117066897" TargetMode="External"/><Relationship Id="rId418" Type="http://schemas.openxmlformats.org/officeDocument/2006/relationships/hyperlink" Target="https://sapmip.pge.com:50001/XMII/CM/PGE_ECAP_APP/PerformAction/ECAP.irpt?NotifNo=120671288" TargetMode="External"/><Relationship Id="rId222" Type="http://schemas.openxmlformats.org/officeDocument/2006/relationships/hyperlink" Target="http://eo/event/elec/nwpe/show.asp?event_id=11807" TargetMode="External"/><Relationship Id="rId264" Type="http://schemas.openxmlformats.org/officeDocument/2006/relationships/hyperlink" Target="http://eo/event/elec/nwpe/show.asp?event_id=12595" TargetMode="External"/><Relationship Id="rId17" Type="http://schemas.openxmlformats.org/officeDocument/2006/relationships/hyperlink" Target="http://event/elec/nwpe/show.asp?event_id=7862" TargetMode="External"/><Relationship Id="rId59" Type="http://schemas.openxmlformats.org/officeDocument/2006/relationships/hyperlink" Target="http://event/elec/nwpe/show.asp?event_id=8686" TargetMode="External"/><Relationship Id="rId124" Type="http://schemas.openxmlformats.org/officeDocument/2006/relationships/hyperlink" Target="http://eo/event/elec/nwpe/show.asp?event_id=10037" TargetMode="External"/><Relationship Id="rId70" Type="http://schemas.openxmlformats.org/officeDocument/2006/relationships/hyperlink" Target="http://event/elec/nwpe/show.asp?event_id=8921" TargetMode="External"/><Relationship Id="rId166" Type="http://schemas.openxmlformats.org/officeDocument/2006/relationships/hyperlink" Target="http://eo/event/elec/nwpe/show.asp?event_id=10886" TargetMode="External"/><Relationship Id="rId331" Type="http://schemas.openxmlformats.org/officeDocument/2006/relationships/hyperlink" Target="https://sapmip.pge.com:50001/XMII/CM/PGE_ECAP_APP/PerformAction/ECAP.irpt?NotifNo=115339804" TargetMode="External"/><Relationship Id="rId373" Type="http://schemas.openxmlformats.org/officeDocument/2006/relationships/hyperlink" Target="https://sapmip.pge.com:50001/XMII/CM/PGE_ECAP_APP/PerformAction/ECAP.irpt?NotifNo=000117807862" TargetMode="External"/><Relationship Id="rId429" Type="http://schemas.openxmlformats.org/officeDocument/2006/relationships/hyperlink" Target="https://sapmip.pge.com:50001/XMII/CM/PGE_ECAP_APP/PerformAction/ECAP.irpt?NotifNo=122031028" TargetMode="External"/><Relationship Id="rId1" Type="http://schemas.openxmlformats.org/officeDocument/2006/relationships/hyperlink" Target="http://event/wpereport.asp?event_id=7597" TargetMode="External"/><Relationship Id="rId233" Type="http://schemas.openxmlformats.org/officeDocument/2006/relationships/hyperlink" Target="http://eo/event/elec/nwpe/show.asp?event_id=1196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83408-6A82-45AD-BE8C-34EC73A72AD1}">
  <dimension ref="A1:I210"/>
  <sheetViews>
    <sheetView topLeftCell="A190" workbookViewId="0">
      <selection activeCell="K212" sqref="K212"/>
    </sheetView>
  </sheetViews>
  <sheetFormatPr defaultRowHeight="15"/>
  <sheetData>
    <row r="1" spans="1:9">
      <c r="A1" s="185"/>
      <c r="B1" s="185"/>
      <c r="C1" s="185"/>
      <c r="D1" s="185"/>
      <c r="E1" s="185"/>
      <c r="F1" s="185"/>
      <c r="G1" s="185"/>
      <c r="H1" s="185"/>
      <c r="I1" s="185"/>
    </row>
    <row r="2" spans="1:9">
      <c r="A2" s="185"/>
      <c r="B2" s="185"/>
      <c r="C2" s="185"/>
      <c r="D2" s="185"/>
      <c r="E2" s="185"/>
      <c r="F2" s="185"/>
      <c r="G2" s="185"/>
      <c r="H2" s="185"/>
      <c r="I2" s="185"/>
    </row>
    <row r="3" spans="1:9">
      <c r="A3" s="186" t="s">
        <v>0</v>
      </c>
      <c r="B3" s="186" t="s">
        <v>1</v>
      </c>
      <c r="C3" s="185"/>
      <c r="D3" s="185"/>
      <c r="E3" s="185"/>
      <c r="F3" s="185"/>
      <c r="G3" s="185"/>
      <c r="H3" s="185"/>
      <c r="I3" s="185"/>
    </row>
    <row r="4" spans="1:9">
      <c r="A4" s="187">
        <v>2011</v>
      </c>
      <c r="B4" s="187">
        <v>68</v>
      </c>
      <c r="C4" s="185"/>
      <c r="D4" s="185"/>
      <c r="E4" s="185"/>
      <c r="F4" s="185"/>
      <c r="G4" s="185"/>
      <c r="H4" s="185"/>
      <c r="I4" s="185"/>
    </row>
    <row r="5" spans="1:9">
      <c r="A5" s="188" t="s">
        <v>2</v>
      </c>
      <c r="B5" s="188">
        <v>42</v>
      </c>
      <c r="C5" s="185"/>
      <c r="D5" s="185"/>
      <c r="E5" s="185"/>
      <c r="F5" s="185"/>
      <c r="G5" s="185"/>
      <c r="H5" s="185"/>
      <c r="I5" s="185"/>
    </row>
    <row r="6" spans="1:9">
      <c r="A6" s="185" t="s">
        <v>3</v>
      </c>
      <c r="B6" s="185">
        <v>23</v>
      </c>
      <c r="C6" s="185"/>
      <c r="D6" s="185"/>
      <c r="E6" s="185"/>
      <c r="F6" s="185"/>
      <c r="G6" s="185"/>
      <c r="H6" s="185"/>
      <c r="I6" s="185"/>
    </row>
    <row r="7" spans="1:9">
      <c r="A7" s="185" t="s">
        <v>4</v>
      </c>
      <c r="B7" s="185">
        <v>15</v>
      </c>
      <c r="C7" s="185"/>
      <c r="D7" s="185"/>
      <c r="E7" s="185"/>
      <c r="F7" s="185"/>
      <c r="G7" s="185"/>
      <c r="H7" s="185"/>
      <c r="I7" s="185"/>
    </row>
    <row r="8" spans="1:9">
      <c r="A8" s="185" t="s">
        <v>5</v>
      </c>
      <c r="B8" s="185">
        <v>4</v>
      </c>
      <c r="C8" s="185"/>
      <c r="D8" s="185"/>
      <c r="E8" s="185"/>
      <c r="F8" s="185"/>
      <c r="G8" s="185"/>
      <c r="H8" s="185"/>
      <c r="I8" s="185"/>
    </row>
    <row r="9" spans="1:9">
      <c r="A9" s="188" t="s">
        <v>6</v>
      </c>
      <c r="B9" s="188">
        <v>26</v>
      </c>
      <c r="C9" s="185"/>
      <c r="D9" s="185"/>
      <c r="E9" s="185"/>
      <c r="F9" s="185"/>
      <c r="G9" s="185"/>
      <c r="H9" s="185"/>
      <c r="I9" s="185"/>
    </row>
    <row r="10" spans="1:9">
      <c r="A10" s="185" t="s">
        <v>3</v>
      </c>
      <c r="B10" s="185">
        <v>8</v>
      </c>
      <c r="C10" s="185"/>
      <c r="D10" s="185"/>
      <c r="E10" s="185"/>
      <c r="F10" s="185"/>
      <c r="G10" s="185"/>
      <c r="H10" s="185"/>
      <c r="I10" s="185"/>
    </row>
    <row r="11" spans="1:9">
      <c r="A11" s="185" t="s">
        <v>4</v>
      </c>
      <c r="B11" s="185">
        <v>10</v>
      </c>
      <c r="C11" s="185"/>
      <c r="D11" s="185"/>
      <c r="E11" s="185"/>
      <c r="F11" s="185"/>
      <c r="G11" s="185"/>
      <c r="H11" s="185"/>
      <c r="I11" s="185"/>
    </row>
    <row r="12" spans="1:9">
      <c r="A12" s="185" t="s">
        <v>5</v>
      </c>
      <c r="B12" s="185">
        <v>8</v>
      </c>
      <c r="C12" s="185"/>
      <c r="D12" s="185"/>
      <c r="E12" s="185"/>
      <c r="F12" s="185"/>
      <c r="G12" s="185"/>
      <c r="H12" s="185"/>
      <c r="I12" s="185"/>
    </row>
    <row r="13" spans="1:9">
      <c r="A13" s="187">
        <v>2012</v>
      </c>
      <c r="B13" s="187">
        <v>77</v>
      </c>
      <c r="C13" s="185"/>
      <c r="D13" s="185"/>
      <c r="E13" s="185"/>
      <c r="F13" s="185"/>
      <c r="G13" s="185"/>
      <c r="H13" s="185"/>
      <c r="I13" s="185"/>
    </row>
    <row r="14" spans="1:9">
      <c r="A14" s="188" t="s">
        <v>2</v>
      </c>
      <c r="B14" s="188">
        <v>65</v>
      </c>
      <c r="C14" s="185"/>
      <c r="D14" s="185"/>
      <c r="E14" s="185"/>
      <c r="F14" s="185"/>
      <c r="G14" s="185"/>
      <c r="H14" s="185"/>
      <c r="I14" s="185"/>
    </row>
    <row r="15" spans="1:9">
      <c r="A15" s="185" t="s">
        <v>3</v>
      </c>
      <c r="B15" s="185">
        <v>28</v>
      </c>
      <c r="C15" s="185"/>
      <c r="D15" s="185"/>
      <c r="E15" s="185"/>
      <c r="F15" s="185"/>
      <c r="G15" s="185"/>
      <c r="H15" s="185"/>
      <c r="I15" s="185"/>
    </row>
    <row r="16" spans="1:9">
      <c r="A16" s="185" t="s">
        <v>4</v>
      </c>
      <c r="B16" s="185">
        <v>34</v>
      </c>
      <c r="C16" s="185"/>
      <c r="D16" s="185"/>
      <c r="E16" s="185"/>
      <c r="F16" s="185"/>
      <c r="G16" s="185"/>
      <c r="H16" s="185"/>
      <c r="I16" s="185"/>
    </row>
    <row r="17" spans="1:9">
      <c r="A17" s="185" t="s">
        <v>5</v>
      </c>
      <c r="B17" s="185">
        <v>3</v>
      </c>
      <c r="C17" s="185"/>
      <c r="D17" s="185"/>
      <c r="E17" s="185"/>
      <c r="F17" s="185"/>
      <c r="G17" s="185"/>
      <c r="H17" s="185"/>
      <c r="I17" s="185"/>
    </row>
    <row r="18" spans="1:9">
      <c r="A18" s="188" t="s">
        <v>6</v>
      </c>
      <c r="B18" s="188">
        <v>12</v>
      </c>
      <c r="C18" s="185"/>
      <c r="D18" s="185"/>
      <c r="E18" s="185"/>
      <c r="F18" s="185"/>
      <c r="G18" s="185"/>
      <c r="H18" s="185"/>
      <c r="I18" s="185"/>
    </row>
    <row r="19" spans="1:9">
      <c r="A19" s="185" t="s">
        <v>3</v>
      </c>
      <c r="B19" s="185">
        <v>4</v>
      </c>
      <c r="C19" s="185"/>
      <c r="D19" s="185"/>
      <c r="E19" s="185"/>
      <c r="F19" s="185"/>
      <c r="G19" s="185"/>
      <c r="H19" s="185"/>
      <c r="I19" s="185"/>
    </row>
    <row r="20" spans="1:9">
      <c r="A20" s="185" t="s">
        <v>4</v>
      </c>
      <c r="B20" s="185">
        <v>6</v>
      </c>
      <c r="C20" s="185"/>
      <c r="D20" s="185"/>
      <c r="E20" s="185"/>
      <c r="F20" s="185"/>
      <c r="G20" s="185"/>
      <c r="H20" s="185"/>
      <c r="I20" s="185"/>
    </row>
    <row r="21" spans="1:9">
      <c r="A21" s="185" t="s">
        <v>5</v>
      </c>
      <c r="B21" s="185">
        <v>2</v>
      </c>
      <c r="C21" s="185"/>
      <c r="D21" s="185"/>
      <c r="E21" s="185"/>
      <c r="F21" s="185"/>
      <c r="G21" s="185"/>
      <c r="H21" s="185"/>
      <c r="I21" s="185"/>
    </row>
    <row r="22" spans="1:9">
      <c r="A22" s="187">
        <v>2013</v>
      </c>
      <c r="B22" s="187">
        <v>47</v>
      </c>
      <c r="C22" s="185"/>
      <c r="D22" s="185"/>
      <c r="E22" s="185"/>
      <c r="F22" s="185"/>
      <c r="G22" s="185"/>
      <c r="H22" s="185"/>
      <c r="I22" s="185"/>
    </row>
    <row r="23" spans="1:9">
      <c r="A23" s="188" t="s">
        <v>2</v>
      </c>
      <c r="B23" s="188">
        <v>43</v>
      </c>
      <c r="C23" s="185"/>
      <c r="D23" s="185"/>
      <c r="E23" s="185"/>
      <c r="F23" s="185"/>
      <c r="G23" s="185"/>
      <c r="H23" s="185"/>
      <c r="I23" s="185"/>
    </row>
    <row r="24" spans="1:9">
      <c r="A24" s="185" t="s">
        <v>3</v>
      </c>
      <c r="B24" s="185">
        <v>30</v>
      </c>
      <c r="C24" s="185"/>
      <c r="D24" s="185"/>
      <c r="E24" s="185"/>
      <c r="F24" s="185"/>
      <c r="G24" s="185"/>
      <c r="H24" s="185"/>
      <c r="I24" s="185"/>
    </row>
    <row r="25" spans="1:9">
      <c r="A25" s="185" t="s">
        <v>4</v>
      </c>
      <c r="B25" s="185">
        <v>12</v>
      </c>
      <c r="C25" s="185"/>
      <c r="D25" s="185"/>
      <c r="E25" s="185"/>
      <c r="F25" s="185"/>
      <c r="G25" s="185"/>
      <c r="H25" s="185"/>
      <c r="I25" s="185"/>
    </row>
    <row r="26" spans="1:9">
      <c r="A26" s="185" t="s">
        <v>5</v>
      </c>
      <c r="B26" s="185">
        <v>1</v>
      </c>
      <c r="C26" s="185"/>
      <c r="D26" s="185"/>
      <c r="E26" s="185"/>
      <c r="F26" s="185"/>
      <c r="G26" s="185"/>
      <c r="H26" s="185"/>
      <c r="I26" s="185"/>
    </row>
    <row r="27" spans="1:9">
      <c r="A27" s="188" t="s">
        <v>6</v>
      </c>
      <c r="B27" s="188">
        <v>4</v>
      </c>
      <c r="C27" s="185"/>
      <c r="D27" s="185"/>
      <c r="E27" s="185"/>
      <c r="F27" s="185"/>
      <c r="G27" s="185"/>
      <c r="H27" s="185"/>
      <c r="I27" s="185"/>
    </row>
    <row r="28" spans="1:9">
      <c r="A28" s="185" t="s">
        <v>3</v>
      </c>
      <c r="B28" s="185">
        <v>1</v>
      </c>
      <c r="C28" s="185"/>
      <c r="D28" s="185"/>
      <c r="E28" s="185"/>
      <c r="F28" s="185"/>
      <c r="G28" s="185"/>
      <c r="H28" s="185"/>
      <c r="I28" s="185"/>
    </row>
    <row r="29" spans="1:9">
      <c r="A29" s="185" t="s">
        <v>4</v>
      </c>
      <c r="B29" s="185">
        <v>1</v>
      </c>
      <c r="C29" s="185"/>
      <c r="D29" s="185"/>
      <c r="E29" s="185"/>
      <c r="F29" s="185"/>
      <c r="G29" s="185"/>
      <c r="H29" s="185"/>
      <c r="I29" s="185"/>
    </row>
    <row r="30" spans="1:9">
      <c r="A30" s="185" t="s">
        <v>5</v>
      </c>
      <c r="B30" s="185">
        <v>2</v>
      </c>
      <c r="C30" s="185"/>
      <c r="D30" s="185"/>
      <c r="E30" s="185"/>
      <c r="F30" s="185"/>
      <c r="G30" s="185"/>
      <c r="H30" s="185"/>
      <c r="I30" s="185"/>
    </row>
    <row r="31" spans="1:9">
      <c r="A31" s="187">
        <v>2014</v>
      </c>
      <c r="B31" s="187">
        <v>42</v>
      </c>
      <c r="C31" s="185"/>
      <c r="D31" s="185"/>
      <c r="E31" s="185"/>
      <c r="F31" s="185"/>
      <c r="G31" s="185"/>
      <c r="H31" s="185"/>
      <c r="I31" s="185"/>
    </row>
    <row r="32" spans="1:9">
      <c r="A32" s="188" t="s">
        <v>2</v>
      </c>
      <c r="B32" s="188">
        <v>32</v>
      </c>
      <c r="C32" s="185"/>
      <c r="D32" s="185"/>
      <c r="E32" s="185"/>
      <c r="F32" s="185"/>
      <c r="G32" s="185"/>
      <c r="H32" s="185"/>
      <c r="I32" s="185"/>
    </row>
    <row r="33" spans="1:9">
      <c r="A33" s="185" t="s">
        <v>3</v>
      </c>
      <c r="B33" s="185">
        <v>22</v>
      </c>
      <c r="C33" s="185"/>
      <c r="D33" s="185"/>
      <c r="E33" s="185"/>
      <c r="F33" s="185"/>
      <c r="G33" s="185"/>
      <c r="H33" s="185"/>
      <c r="I33" s="185"/>
    </row>
    <row r="34" spans="1:9">
      <c r="A34" s="185" t="s">
        <v>4</v>
      </c>
      <c r="B34" s="185">
        <v>5</v>
      </c>
      <c r="C34" s="185"/>
      <c r="D34" s="185"/>
      <c r="E34" s="185"/>
      <c r="F34" s="185"/>
      <c r="G34" s="185"/>
      <c r="H34" s="185"/>
      <c r="I34" s="185"/>
    </row>
    <row r="35" spans="1:9">
      <c r="A35" s="185" t="s">
        <v>5</v>
      </c>
      <c r="B35" s="185">
        <v>5</v>
      </c>
      <c r="C35" s="185"/>
      <c r="D35" s="185"/>
      <c r="E35" s="185"/>
      <c r="F35" s="185"/>
      <c r="G35" s="185"/>
      <c r="H35" s="185"/>
      <c r="I35" s="185"/>
    </row>
    <row r="36" spans="1:9">
      <c r="A36" s="188" t="s">
        <v>6</v>
      </c>
      <c r="B36" s="188">
        <v>10</v>
      </c>
      <c r="C36" s="185"/>
      <c r="D36" s="185"/>
      <c r="E36" s="185"/>
      <c r="F36" s="185"/>
      <c r="G36" s="185"/>
      <c r="H36" s="185"/>
      <c r="I36" s="185"/>
    </row>
    <row r="37" spans="1:9">
      <c r="A37" s="185" t="s">
        <v>3</v>
      </c>
      <c r="B37" s="185">
        <v>5</v>
      </c>
      <c r="C37" s="185"/>
      <c r="D37" s="185"/>
      <c r="E37" s="185"/>
      <c r="F37" s="185"/>
      <c r="G37" s="185"/>
      <c r="H37" s="185"/>
      <c r="I37" s="185"/>
    </row>
    <row r="38" spans="1:9">
      <c r="A38" s="185" t="s">
        <v>4</v>
      </c>
      <c r="B38" s="185">
        <v>5</v>
      </c>
      <c r="C38" s="185"/>
      <c r="D38" s="185"/>
      <c r="E38" s="185"/>
      <c r="F38" s="185"/>
      <c r="G38" s="185"/>
      <c r="H38" s="185"/>
      <c r="I38" s="185"/>
    </row>
    <row r="39" spans="1:9">
      <c r="A39" s="187">
        <v>2015</v>
      </c>
      <c r="B39" s="187">
        <v>65</v>
      </c>
      <c r="C39" s="185"/>
      <c r="D39" s="185"/>
      <c r="E39" s="185"/>
      <c r="F39" s="185"/>
      <c r="G39" s="185"/>
      <c r="H39" s="185"/>
      <c r="I39" s="185"/>
    </row>
    <row r="40" spans="1:9">
      <c r="A40" s="188" t="s">
        <v>2</v>
      </c>
      <c r="B40" s="188">
        <v>47</v>
      </c>
      <c r="C40" s="185"/>
      <c r="D40" s="185"/>
      <c r="E40" s="185"/>
      <c r="F40" s="185"/>
      <c r="G40" s="185"/>
      <c r="H40" s="185"/>
      <c r="I40" s="185"/>
    </row>
    <row r="41" spans="1:9">
      <c r="A41" s="185" t="s">
        <v>3</v>
      </c>
      <c r="B41" s="185">
        <v>33</v>
      </c>
      <c r="C41" s="185"/>
      <c r="D41" s="185"/>
      <c r="E41" s="185"/>
      <c r="F41" s="185"/>
      <c r="G41" s="185"/>
      <c r="H41" s="185"/>
      <c r="I41" s="185"/>
    </row>
    <row r="42" spans="1:9">
      <c r="A42" s="185" t="s">
        <v>4</v>
      </c>
      <c r="B42" s="185">
        <v>14</v>
      </c>
      <c r="C42" s="185"/>
      <c r="D42" s="185"/>
      <c r="E42" s="185"/>
      <c r="F42" s="185"/>
      <c r="G42" s="185"/>
      <c r="H42" s="185"/>
      <c r="I42" s="185"/>
    </row>
    <row r="43" spans="1:9">
      <c r="A43" s="188" t="s">
        <v>6</v>
      </c>
      <c r="B43" s="188">
        <v>18</v>
      </c>
      <c r="C43" s="185"/>
      <c r="D43" s="185"/>
      <c r="E43" s="185"/>
      <c r="F43" s="185"/>
      <c r="G43" s="185"/>
      <c r="H43" s="185"/>
      <c r="I43" s="185"/>
    </row>
    <row r="44" spans="1:9">
      <c r="A44" s="185" t="s">
        <v>3</v>
      </c>
      <c r="B44" s="185">
        <v>7</v>
      </c>
      <c r="C44" s="185"/>
      <c r="D44" s="185"/>
      <c r="E44" s="185"/>
      <c r="F44" s="185"/>
      <c r="G44" s="185"/>
      <c r="H44" s="185"/>
      <c r="I44" s="185"/>
    </row>
    <row r="45" spans="1:9">
      <c r="A45" s="185" t="s">
        <v>4</v>
      </c>
      <c r="B45" s="185">
        <v>8</v>
      </c>
      <c r="C45" s="185"/>
      <c r="D45" s="185"/>
      <c r="E45" s="185"/>
      <c r="F45" s="185"/>
      <c r="G45" s="185"/>
      <c r="H45" s="185"/>
      <c r="I45" s="185"/>
    </row>
    <row r="46" spans="1:9">
      <c r="A46" s="185" t="s">
        <v>5</v>
      </c>
      <c r="B46" s="185">
        <v>3</v>
      </c>
      <c r="C46" s="185"/>
      <c r="D46" s="185"/>
      <c r="E46" s="185"/>
      <c r="F46" s="185"/>
      <c r="G46" s="185"/>
      <c r="H46" s="185"/>
      <c r="I46" s="185"/>
    </row>
    <row r="47" spans="1:9">
      <c r="A47" s="187">
        <v>2016</v>
      </c>
      <c r="B47" s="187">
        <v>47</v>
      </c>
      <c r="C47" s="185"/>
      <c r="D47" s="185"/>
      <c r="E47" s="185"/>
      <c r="F47" s="185"/>
      <c r="G47" s="185"/>
      <c r="H47" s="185"/>
      <c r="I47" s="185"/>
    </row>
    <row r="48" spans="1:9">
      <c r="A48" s="188" t="s">
        <v>2</v>
      </c>
      <c r="B48" s="188">
        <v>44</v>
      </c>
      <c r="C48" s="185"/>
      <c r="D48" s="185"/>
      <c r="E48" s="185"/>
      <c r="F48" s="185"/>
      <c r="G48" s="185"/>
      <c r="H48" s="185"/>
      <c r="I48" s="185"/>
    </row>
    <row r="49" spans="1:9">
      <c r="A49" s="185" t="s">
        <v>3</v>
      </c>
      <c r="B49" s="185">
        <v>25</v>
      </c>
      <c r="C49" s="185"/>
      <c r="D49" s="185"/>
      <c r="E49" s="185"/>
      <c r="F49" s="185"/>
      <c r="G49" s="185"/>
      <c r="H49" s="185"/>
      <c r="I49" s="185"/>
    </row>
    <row r="50" spans="1:9">
      <c r="A50" s="185" t="s">
        <v>4</v>
      </c>
      <c r="B50" s="185">
        <v>12</v>
      </c>
      <c r="C50" s="185"/>
      <c r="D50" s="185"/>
      <c r="E50" s="185"/>
      <c r="F50" s="185"/>
      <c r="G50" s="185"/>
      <c r="H50" s="185"/>
      <c r="I50" s="185"/>
    </row>
    <row r="51" spans="1:9">
      <c r="A51" s="185" t="s">
        <v>5</v>
      </c>
      <c r="B51" s="185">
        <v>7</v>
      </c>
      <c r="C51" s="185"/>
      <c r="D51" s="185"/>
      <c r="E51" s="185"/>
      <c r="F51" s="185"/>
      <c r="G51" s="185"/>
      <c r="H51" s="185"/>
      <c r="I51" s="185"/>
    </row>
    <row r="52" spans="1:9">
      <c r="A52" s="188" t="s">
        <v>6</v>
      </c>
      <c r="B52" s="188">
        <v>3</v>
      </c>
      <c r="C52" s="185"/>
      <c r="D52" s="185"/>
      <c r="E52" s="185"/>
      <c r="F52" s="185"/>
      <c r="G52" s="185"/>
      <c r="H52" s="185"/>
      <c r="I52" s="185"/>
    </row>
    <row r="53" spans="1:9">
      <c r="A53" s="185" t="s">
        <v>3</v>
      </c>
      <c r="B53" s="185">
        <v>1</v>
      </c>
      <c r="C53" s="185"/>
      <c r="D53" s="185"/>
      <c r="E53" s="185"/>
      <c r="F53" s="185"/>
      <c r="G53" s="185"/>
      <c r="H53" s="185"/>
      <c r="I53" s="185"/>
    </row>
    <row r="54" spans="1:9">
      <c r="A54" s="185" t="s">
        <v>4</v>
      </c>
      <c r="B54" s="185">
        <v>1</v>
      </c>
      <c r="C54" s="185"/>
      <c r="D54" s="185"/>
      <c r="E54" s="185"/>
      <c r="F54" s="185"/>
      <c r="G54" s="185"/>
      <c r="H54" s="185"/>
      <c r="I54" s="185"/>
    </row>
    <row r="55" spans="1:9">
      <c r="A55" s="185" t="s">
        <v>5</v>
      </c>
      <c r="B55" s="185">
        <v>1</v>
      </c>
      <c r="C55" s="185"/>
      <c r="D55" s="185"/>
      <c r="E55" s="185"/>
      <c r="F55" s="185"/>
      <c r="G55" s="185"/>
      <c r="H55" s="185"/>
      <c r="I55" s="185"/>
    </row>
    <row r="56" spans="1:9">
      <c r="A56" s="187">
        <v>2017</v>
      </c>
      <c r="B56" s="187">
        <v>96</v>
      </c>
      <c r="C56" s="185"/>
      <c r="D56" s="185"/>
      <c r="E56" s="185"/>
      <c r="F56" s="185"/>
      <c r="G56" s="185"/>
      <c r="H56" s="185"/>
      <c r="I56" s="185"/>
    </row>
    <row r="57" spans="1:9">
      <c r="A57" s="188" t="s">
        <v>2</v>
      </c>
      <c r="B57" s="188">
        <v>52</v>
      </c>
      <c r="C57" s="185"/>
      <c r="D57" s="185"/>
      <c r="E57" s="185"/>
      <c r="F57" s="185"/>
      <c r="G57" s="185"/>
      <c r="H57" s="185"/>
      <c r="I57" s="185"/>
    </row>
    <row r="58" spans="1:9">
      <c r="A58" s="185" t="s">
        <v>3</v>
      </c>
      <c r="B58" s="185">
        <v>33</v>
      </c>
      <c r="C58" s="185"/>
      <c r="D58" s="185"/>
      <c r="E58" s="185"/>
      <c r="F58" s="185"/>
      <c r="G58" s="185"/>
      <c r="H58" s="185"/>
      <c r="I58" s="185"/>
    </row>
    <row r="59" spans="1:9">
      <c r="A59" s="185" t="s">
        <v>4</v>
      </c>
      <c r="B59" s="185">
        <v>12</v>
      </c>
      <c r="C59" s="185"/>
      <c r="D59" s="185"/>
      <c r="E59" s="185"/>
      <c r="F59" s="185"/>
      <c r="G59" s="185"/>
      <c r="H59" s="185"/>
      <c r="I59" s="185"/>
    </row>
    <row r="60" spans="1:9">
      <c r="A60" s="185" t="s">
        <v>5</v>
      </c>
      <c r="B60" s="185">
        <v>7</v>
      </c>
      <c r="C60" s="185"/>
      <c r="D60" s="185"/>
      <c r="E60" s="185"/>
      <c r="F60" s="185"/>
      <c r="G60" s="185"/>
      <c r="H60" s="185"/>
      <c r="I60" s="185"/>
    </row>
    <row r="61" spans="1:9">
      <c r="A61" s="188" t="s">
        <v>6</v>
      </c>
      <c r="B61" s="188">
        <v>44</v>
      </c>
      <c r="C61" s="185"/>
      <c r="D61" s="185"/>
      <c r="E61" s="185"/>
      <c r="F61" s="185"/>
      <c r="G61" s="185"/>
      <c r="H61" s="185"/>
      <c r="I61" s="185"/>
    </row>
    <row r="62" spans="1:9">
      <c r="A62" s="185" t="s">
        <v>3</v>
      </c>
      <c r="B62" s="185">
        <v>23</v>
      </c>
      <c r="C62" s="185"/>
      <c r="D62" s="185"/>
      <c r="E62" s="185"/>
      <c r="F62" s="185"/>
      <c r="G62" s="185"/>
      <c r="H62" s="185"/>
      <c r="I62" s="185"/>
    </row>
    <row r="63" spans="1:9">
      <c r="A63" s="185" t="s">
        <v>4</v>
      </c>
      <c r="B63" s="185">
        <v>11</v>
      </c>
      <c r="C63" s="185"/>
      <c r="D63" s="185"/>
      <c r="E63" s="185"/>
      <c r="F63" s="185"/>
      <c r="G63" s="185"/>
      <c r="H63" s="185"/>
      <c r="I63" s="185"/>
    </row>
    <row r="64" spans="1:9">
      <c r="A64" s="185" t="s">
        <v>5</v>
      </c>
      <c r="B64" s="185">
        <v>10</v>
      </c>
      <c r="C64" s="185"/>
      <c r="D64" s="185"/>
      <c r="E64" s="185"/>
      <c r="F64" s="185"/>
      <c r="G64" s="185"/>
      <c r="H64" s="185"/>
      <c r="I64" s="185"/>
    </row>
    <row r="65" spans="1:9">
      <c r="A65" s="187">
        <v>2018</v>
      </c>
      <c r="B65" s="187">
        <v>44</v>
      </c>
      <c r="C65" s="185"/>
      <c r="D65" s="185"/>
      <c r="E65" s="185"/>
      <c r="F65" s="185"/>
      <c r="G65" s="185"/>
      <c r="H65" s="185"/>
      <c r="I65" s="185"/>
    </row>
    <row r="66" spans="1:9">
      <c r="A66" s="188" t="s">
        <v>2</v>
      </c>
      <c r="B66" s="188">
        <v>42</v>
      </c>
      <c r="C66" s="185"/>
      <c r="D66" s="185"/>
      <c r="E66" s="185"/>
      <c r="F66" s="185"/>
      <c r="G66" s="185"/>
      <c r="H66" s="185"/>
      <c r="I66" s="185"/>
    </row>
    <row r="67" spans="1:9">
      <c r="A67" s="185" t="s">
        <v>3</v>
      </c>
      <c r="B67" s="185">
        <v>31</v>
      </c>
      <c r="C67" s="185"/>
      <c r="D67" s="185"/>
      <c r="E67" s="185"/>
      <c r="F67" s="185"/>
      <c r="G67" s="185"/>
      <c r="H67" s="185"/>
      <c r="I67" s="185"/>
    </row>
    <row r="68" spans="1:9">
      <c r="A68" s="185" t="s">
        <v>4</v>
      </c>
      <c r="B68" s="185">
        <v>9</v>
      </c>
      <c r="C68" s="185"/>
      <c r="D68" s="185"/>
      <c r="E68" s="185"/>
      <c r="F68" s="185"/>
      <c r="G68" s="185"/>
      <c r="H68" s="185"/>
      <c r="I68" s="185"/>
    </row>
    <row r="69" spans="1:9">
      <c r="A69" s="185" t="s">
        <v>5</v>
      </c>
      <c r="B69" s="185">
        <v>2</v>
      </c>
      <c r="C69" s="185"/>
      <c r="D69" s="185"/>
      <c r="E69" s="185"/>
      <c r="F69" s="185"/>
      <c r="G69" s="185"/>
      <c r="H69" s="185"/>
      <c r="I69" s="185"/>
    </row>
    <row r="70" spans="1:9">
      <c r="A70" s="188" t="s">
        <v>6</v>
      </c>
      <c r="B70" s="188">
        <v>2</v>
      </c>
      <c r="C70" s="185"/>
      <c r="D70" s="185"/>
      <c r="E70" s="185"/>
      <c r="F70" s="185"/>
      <c r="G70" s="185"/>
      <c r="H70" s="185"/>
      <c r="I70" s="185"/>
    </row>
    <row r="71" spans="1:9">
      <c r="A71" s="185" t="s">
        <v>3</v>
      </c>
      <c r="B71" s="185">
        <v>1</v>
      </c>
      <c r="C71" s="185"/>
      <c r="D71" s="185"/>
      <c r="E71" s="185"/>
      <c r="F71" s="185"/>
      <c r="G71" s="185"/>
      <c r="H71" s="185"/>
      <c r="I71" s="185"/>
    </row>
    <row r="72" spans="1:9">
      <c r="A72" s="185" t="s">
        <v>4</v>
      </c>
      <c r="B72" s="185">
        <v>1</v>
      </c>
      <c r="C72" s="185"/>
      <c r="D72" s="185"/>
      <c r="E72" s="185"/>
      <c r="F72" s="185"/>
      <c r="G72" s="185"/>
      <c r="H72" s="185"/>
      <c r="I72" s="185"/>
    </row>
    <row r="73" spans="1:9">
      <c r="A73" s="187">
        <v>2019</v>
      </c>
      <c r="B73" s="187">
        <v>77</v>
      </c>
      <c r="C73" s="185"/>
      <c r="D73" s="185"/>
      <c r="E73" s="185"/>
      <c r="F73" s="185"/>
      <c r="G73" s="185"/>
      <c r="H73" s="185"/>
      <c r="I73" s="185"/>
    </row>
    <row r="74" spans="1:9">
      <c r="A74" s="188" t="s">
        <v>2</v>
      </c>
      <c r="B74" s="188">
        <v>40</v>
      </c>
      <c r="C74" s="185"/>
      <c r="D74" s="185"/>
      <c r="E74" s="185"/>
      <c r="F74" s="185"/>
      <c r="G74" s="185"/>
      <c r="H74" s="185"/>
      <c r="I74" s="185"/>
    </row>
    <row r="75" spans="1:9">
      <c r="A75" s="185" t="s">
        <v>3</v>
      </c>
      <c r="B75" s="185">
        <v>26</v>
      </c>
      <c r="C75" s="185"/>
      <c r="D75" s="185"/>
      <c r="E75" s="185"/>
      <c r="F75" s="185"/>
      <c r="G75" s="185"/>
      <c r="H75" s="185"/>
      <c r="I75" s="185"/>
    </row>
    <row r="76" spans="1:9">
      <c r="A76" s="185" t="s">
        <v>4</v>
      </c>
      <c r="B76" s="185">
        <v>11</v>
      </c>
      <c r="C76" s="185"/>
      <c r="D76" s="185"/>
      <c r="E76" s="185"/>
      <c r="F76" s="185"/>
      <c r="G76" s="185"/>
      <c r="H76" s="185"/>
      <c r="I76" s="185"/>
    </row>
    <row r="77" spans="1:9">
      <c r="A77" s="185" t="s">
        <v>5</v>
      </c>
      <c r="B77" s="185">
        <v>3</v>
      </c>
      <c r="C77" s="185"/>
      <c r="D77" s="185"/>
      <c r="E77" s="185"/>
      <c r="F77" s="185"/>
      <c r="G77" s="185"/>
      <c r="H77" s="185"/>
      <c r="I77" s="185"/>
    </row>
    <row r="78" spans="1:9">
      <c r="A78" s="188" t="s">
        <v>6</v>
      </c>
      <c r="B78" s="188">
        <v>37</v>
      </c>
      <c r="C78" s="185"/>
      <c r="D78" s="185"/>
      <c r="E78" s="185"/>
      <c r="F78" s="185"/>
      <c r="G78" s="185"/>
      <c r="H78" s="185"/>
      <c r="I78" s="185"/>
    </row>
    <row r="79" spans="1:9">
      <c r="A79" s="185" t="s">
        <v>3</v>
      </c>
      <c r="B79" s="185">
        <v>13</v>
      </c>
      <c r="C79" s="185"/>
      <c r="D79" s="185"/>
      <c r="E79" s="185"/>
      <c r="F79" s="185"/>
      <c r="G79" s="185"/>
      <c r="H79" s="185"/>
      <c r="I79" s="185"/>
    </row>
    <row r="80" spans="1:9">
      <c r="A80" s="185" t="s">
        <v>4</v>
      </c>
      <c r="B80" s="185">
        <v>13</v>
      </c>
      <c r="C80" s="185"/>
      <c r="D80" s="185"/>
      <c r="E80" s="185"/>
      <c r="F80" s="185"/>
      <c r="G80" s="185"/>
      <c r="H80" s="185"/>
      <c r="I80" s="185"/>
    </row>
    <row r="81" spans="1:9">
      <c r="A81" s="185" t="s">
        <v>5</v>
      </c>
      <c r="B81" s="185">
        <v>11</v>
      </c>
      <c r="C81" s="185"/>
      <c r="D81" s="185"/>
      <c r="E81" s="185"/>
      <c r="F81" s="185"/>
      <c r="G81" s="185"/>
      <c r="H81" s="185"/>
      <c r="I81" s="185"/>
    </row>
    <row r="82" spans="1:9">
      <c r="A82" s="187">
        <v>2020</v>
      </c>
      <c r="B82" s="187">
        <v>44</v>
      </c>
      <c r="C82" s="185"/>
      <c r="D82" s="185"/>
      <c r="E82" s="185"/>
      <c r="F82" s="185"/>
      <c r="G82" s="185"/>
      <c r="H82" s="185"/>
      <c r="I82" s="185"/>
    </row>
    <row r="83" spans="1:9">
      <c r="A83" s="188" t="s">
        <v>2</v>
      </c>
      <c r="B83" s="188">
        <v>29</v>
      </c>
      <c r="C83" s="185"/>
      <c r="D83" s="185"/>
      <c r="E83" s="185"/>
      <c r="F83" s="185"/>
      <c r="G83" s="185"/>
      <c r="H83" s="185"/>
      <c r="I83" s="185"/>
    </row>
    <row r="84" spans="1:9">
      <c r="A84" s="185" t="s">
        <v>3</v>
      </c>
      <c r="B84" s="185">
        <v>21</v>
      </c>
      <c r="C84" s="185"/>
      <c r="D84" s="185"/>
      <c r="E84" s="185"/>
      <c r="F84" s="185"/>
      <c r="G84" s="185"/>
      <c r="H84" s="185"/>
      <c r="I84" s="185"/>
    </row>
    <row r="85" spans="1:9">
      <c r="A85" s="185" t="s">
        <v>4</v>
      </c>
      <c r="B85" s="185">
        <v>6</v>
      </c>
      <c r="C85" s="185"/>
      <c r="D85" s="185"/>
      <c r="E85" s="185"/>
      <c r="F85" s="185"/>
      <c r="G85" s="185"/>
      <c r="H85" s="185"/>
      <c r="I85" s="185"/>
    </row>
    <row r="86" spans="1:9">
      <c r="A86" s="185" t="s">
        <v>5</v>
      </c>
      <c r="B86" s="185">
        <v>2</v>
      </c>
      <c r="C86" s="185"/>
      <c r="D86" s="185"/>
      <c r="E86" s="185"/>
      <c r="F86" s="185"/>
      <c r="G86" s="185"/>
      <c r="H86" s="185"/>
      <c r="I86" s="185"/>
    </row>
    <row r="87" spans="1:9">
      <c r="A87" s="188" t="s">
        <v>6</v>
      </c>
      <c r="B87" s="188">
        <v>15</v>
      </c>
      <c r="C87" s="185"/>
      <c r="D87" s="185"/>
      <c r="E87" s="185"/>
      <c r="F87" s="185"/>
      <c r="G87" s="185"/>
      <c r="H87" s="185"/>
      <c r="I87" s="185"/>
    </row>
    <row r="88" spans="1:9">
      <c r="A88" s="185" t="s">
        <v>3</v>
      </c>
      <c r="B88" s="185">
        <v>4</v>
      </c>
      <c r="C88" s="185"/>
      <c r="D88" s="185"/>
      <c r="E88" s="185"/>
      <c r="F88" s="185"/>
      <c r="G88" s="185"/>
      <c r="H88" s="185"/>
      <c r="I88" s="185"/>
    </row>
    <row r="89" spans="1:9">
      <c r="A89" s="185" t="s">
        <v>4</v>
      </c>
      <c r="B89" s="185">
        <v>4</v>
      </c>
      <c r="C89" s="185"/>
      <c r="D89" s="185"/>
      <c r="E89" s="185"/>
      <c r="F89" s="185"/>
      <c r="G89" s="185"/>
      <c r="H89" s="185"/>
      <c r="I89" s="185"/>
    </row>
    <row r="90" spans="1:9">
      <c r="A90" s="185" t="s">
        <v>5</v>
      </c>
      <c r="B90" s="185">
        <v>7</v>
      </c>
      <c r="C90" s="185"/>
      <c r="D90" s="185"/>
      <c r="E90" s="185"/>
      <c r="F90" s="185"/>
      <c r="G90" s="185"/>
      <c r="H90" s="185"/>
      <c r="I90" s="185"/>
    </row>
    <row r="91" spans="1:9">
      <c r="A91" s="187">
        <v>2021</v>
      </c>
      <c r="B91" s="187">
        <v>91</v>
      </c>
      <c r="C91" s="185"/>
      <c r="D91" s="185"/>
      <c r="E91" s="185"/>
      <c r="F91" s="185"/>
      <c r="G91" s="185"/>
      <c r="H91" s="185"/>
      <c r="I91" s="185"/>
    </row>
    <row r="92" spans="1:9">
      <c r="A92" s="188" t="s">
        <v>2</v>
      </c>
      <c r="B92" s="188">
        <v>39</v>
      </c>
      <c r="C92" s="185"/>
      <c r="D92" s="185"/>
      <c r="E92" s="185"/>
      <c r="F92" s="185"/>
      <c r="G92" s="185"/>
      <c r="H92" s="185"/>
      <c r="I92" s="185"/>
    </row>
    <row r="93" spans="1:9">
      <c r="A93" s="185" t="s">
        <v>3</v>
      </c>
      <c r="B93" s="185">
        <v>28</v>
      </c>
      <c r="C93" s="185"/>
      <c r="D93" s="185"/>
      <c r="E93" s="185"/>
      <c r="F93" s="185"/>
      <c r="G93" s="185"/>
      <c r="H93" s="185"/>
      <c r="I93" s="185"/>
    </row>
    <row r="94" spans="1:9">
      <c r="A94" s="185" t="s">
        <v>4</v>
      </c>
      <c r="B94" s="185">
        <v>6</v>
      </c>
      <c r="C94" s="185"/>
      <c r="D94" s="185"/>
      <c r="E94" s="185"/>
      <c r="F94" s="185"/>
      <c r="G94" s="185"/>
      <c r="H94" s="185"/>
      <c r="I94" s="185"/>
    </row>
    <row r="95" spans="1:9">
      <c r="A95" s="185" t="s">
        <v>5</v>
      </c>
      <c r="B95" s="185">
        <v>5</v>
      </c>
      <c r="C95" s="185"/>
      <c r="D95" s="185" t="s">
        <v>7</v>
      </c>
      <c r="E95" s="189"/>
      <c r="F95" s="189"/>
      <c r="G95" s="189"/>
      <c r="H95" s="189"/>
      <c r="I95" s="185"/>
    </row>
    <row r="96" spans="1:9">
      <c r="A96" s="188" t="s">
        <v>6</v>
      </c>
      <c r="B96" s="188">
        <v>52</v>
      </c>
      <c r="C96" s="185"/>
      <c r="D96" s="185"/>
      <c r="E96" s="185"/>
      <c r="F96" s="185"/>
      <c r="G96" s="185"/>
      <c r="H96" s="185"/>
      <c r="I96" s="185"/>
    </row>
    <row r="97" spans="1:9">
      <c r="A97" s="185" t="s">
        <v>3</v>
      </c>
      <c r="B97" s="185">
        <v>17</v>
      </c>
      <c r="C97" s="185"/>
      <c r="D97" s="185"/>
      <c r="E97" s="185"/>
      <c r="F97" s="185"/>
      <c r="G97" s="185"/>
      <c r="H97" s="185"/>
      <c r="I97" s="185"/>
    </row>
    <row r="98" spans="1:9">
      <c r="A98" s="185" t="s">
        <v>4</v>
      </c>
      <c r="B98" s="185">
        <v>21</v>
      </c>
      <c r="C98" s="185"/>
      <c r="D98" s="185"/>
      <c r="E98" s="185"/>
      <c r="F98" s="185"/>
      <c r="G98" s="185"/>
      <c r="H98" s="185"/>
      <c r="I98" s="185"/>
    </row>
    <row r="99" spans="1:9">
      <c r="A99" s="185" t="s">
        <v>5</v>
      </c>
      <c r="B99" s="185">
        <v>14</v>
      </c>
      <c r="C99" s="185"/>
      <c r="D99" s="185"/>
      <c r="E99" s="185"/>
      <c r="F99" s="185"/>
      <c r="G99" s="185"/>
      <c r="H99" s="185"/>
      <c r="I99" s="185"/>
    </row>
    <row r="100" spans="1:9">
      <c r="A100" s="190" t="s">
        <v>8</v>
      </c>
      <c r="B100" s="190">
        <v>698</v>
      </c>
      <c r="C100" s="185"/>
      <c r="D100" s="185"/>
      <c r="E100" s="185"/>
      <c r="F100" s="185"/>
      <c r="G100" s="185"/>
      <c r="H100" s="185"/>
      <c r="I100" s="185"/>
    </row>
    <row r="101" spans="1:9">
      <c r="A101" s="185"/>
      <c r="B101" s="185"/>
      <c r="C101" s="185"/>
      <c r="D101" s="191">
        <v>2011</v>
      </c>
      <c r="E101" s="191">
        <v>68</v>
      </c>
      <c r="F101" s="185"/>
      <c r="G101" s="185"/>
      <c r="H101" s="185"/>
      <c r="I101" s="185"/>
    </row>
    <row r="102" spans="1:9">
      <c r="A102" s="185"/>
      <c r="B102" s="185"/>
      <c r="C102" s="185"/>
      <c r="D102" s="191" t="s">
        <v>2</v>
      </c>
      <c r="E102" s="191">
        <v>42</v>
      </c>
      <c r="F102" s="185"/>
      <c r="G102" s="185"/>
      <c r="H102" s="185"/>
      <c r="I102" s="185"/>
    </row>
    <row r="103" spans="1:9">
      <c r="A103" s="185"/>
      <c r="B103" s="185"/>
      <c r="C103" s="185"/>
      <c r="D103" s="191" t="s">
        <v>3</v>
      </c>
      <c r="E103" s="191">
        <v>23</v>
      </c>
      <c r="F103" s="185"/>
      <c r="G103" s="185"/>
      <c r="H103" s="185"/>
      <c r="I103" s="185"/>
    </row>
    <row r="104" spans="1:9">
      <c r="A104" s="185"/>
      <c r="B104" s="185"/>
      <c r="C104" s="185"/>
      <c r="D104" s="191" t="s">
        <v>4</v>
      </c>
      <c r="E104" s="191">
        <v>15</v>
      </c>
      <c r="F104" s="185"/>
      <c r="G104" s="185"/>
      <c r="H104" s="185"/>
      <c r="I104" s="185"/>
    </row>
    <row r="105" spans="1:9">
      <c r="A105" s="185"/>
      <c r="B105" s="185"/>
      <c r="C105" s="185"/>
      <c r="D105" s="191" t="s">
        <v>5</v>
      </c>
      <c r="E105" s="191">
        <v>4</v>
      </c>
      <c r="F105" s="185"/>
      <c r="G105" s="185"/>
      <c r="H105" s="185"/>
      <c r="I105" s="185"/>
    </row>
    <row r="106" spans="1:9">
      <c r="A106" s="185"/>
      <c r="B106" s="185"/>
      <c r="C106" s="185"/>
      <c r="D106" s="191" t="s">
        <v>6</v>
      </c>
      <c r="E106" s="191">
        <v>26</v>
      </c>
      <c r="F106" s="185"/>
      <c r="G106" s="185"/>
      <c r="H106" s="185"/>
      <c r="I106" s="185"/>
    </row>
    <row r="107" spans="1:9">
      <c r="A107" s="185"/>
      <c r="B107" s="185"/>
      <c r="C107" s="185"/>
      <c r="D107" s="191" t="s">
        <v>3</v>
      </c>
      <c r="E107" s="191">
        <v>8</v>
      </c>
      <c r="F107" s="185"/>
      <c r="G107" s="185"/>
      <c r="H107" s="185"/>
      <c r="I107" s="185"/>
    </row>
    <row r="108" spans="1:9">
      <c r="A108" s="185"/>
      <c r="B108" s="185"/>
      <c r="C108" s="185"/>
      <c r="D108" s="191" t="s">
        <v>4</v>
      </c>
      <c r="E108" s="191">
        <v>10</v>
      </c>
      <c r="F108" s="185"/>
      <c r="G108" s="185"/>
      <c r="H108" s="185"/>
      <c r="I108" s="185"/>
    </row>
    <row r="109" spans="1:9">
      <c r="A109" s="185"/>
      <c r="B109" s="185"/>
      <c r="C109" s="185"/>
      <c r="D109" s="191" t="s">
        <v>5</v>
      </c>
      <c r="E109" s="191">
        <v>8</v>
      </c>
      <c r="F109" s="185"/>
      <c r="G109" s="185"/>
      <c r="H109" s="185"/>
      <c r="I109" s="185"/>
    </row>
    <row r="110" spans="1:9">
      <c r="A110" s="185"/>
      <c r="B110" s="185"/>
      <c r="C110" s="185"/>
      <c r="D110" s="191">
        <v>2012</v>
      </c>
      <c r="E110" s="191">
        <v>77</v>
      </c>
      <c r="F110" s="185"/>
      <c r="G110" s="185"/>
      <c r="H110" s="185"/>
      <c r="I110" s="185"/>
    </row>
    <row r="111" spans="1:9">
      <c r="A111" s="185"/>
      <c r="B111" s="185"/>
      <c r="C111" s="185"/>
      <c r="D111" s="191" t="s">
        <v>2</v>
      </c>
      <c r="E111" s="191">
        <v>65</v>
      </c>
      <c r="F111" s="185"/>
      <c r="G111" s="185"/>
      <c r="H111" s="185"/>
      <c r="I111" s="185"/>
    </row>
    <row r="112" spans="1:9">
      <c r="A112" s="185"/>
      <c r="B112" s="185"/>
      <c r="C112" s="185"/>
      <c r="D112" s="191" t="s">
        <v>3</v>
      </c>
      <c r="E112" s="191">
        <v>28</v>
      </c>
      <c r="F112" s="185"/>
      <c r="G112" s="185"/>
      <c r="H112" s="185"/>
      <c r="I112" s="185"/>
    </row>
    <row r="113" spans="1:9">
      <c r="A113" s="185"/>
      <c r="B113" s="185"/>
      <c r="C113" s="185"/>
      <c r="D113" s="191" t="s">
        <v>4</v>
      </c>
      <c r="E113" s="191">
        <v>34</v>
      </c>
      <c r="F113" s="185"/>
      <c r="G113" s="185"/>
      <c r="H113" s="185"/>
      <c r="I113" s="185"/>
    </row>
    <row r="114" spans="1:9">
      <c r="A114" s="185"/>
      <c r="B114" s="185"/>
      <c r="C114" s="185"/>
      <c r="D114" s="191" t="s">
        <v>5</v>
      </c>
      <c r="E114" s="191">
        <v>3</v>
      </c>
      <c r="F114" s="185"/>
      <c r="G114" s="185"/>
      <c r="H114" s="185"/>
      <c r="I114" s="185"/>
    </row>
    <row r="115" spans="1:9">
      <c r="A115" s="185"/>
      <c r="B115" s="185"/>
      <c r="C115" s="185"/>
      <c r="D115" s="191" t="s">
        <v>6</v>
      </c>
      <c r="E115" s="191">
        <v>12</v>
      </c>
      <c r="F115" s="185"/>
      <c r="G115" s="185"/>
      <c r="H115" s="185"/>
      <c r="I115" s="185"/>
    </row>
    <row r="116" spans="1:9">
      <c r="A116" s="185"/>
      <c r="B116" s="185"/>
      <c r="C116" s="185"/>
      <c r="D116" s="191" t="s">
        <v>3</v>
      </c>
      <c r="E116" s="191">
        <v>4</v>
      </c>
      <c r="F116" s="185"/>
      <c r="G116" s="185"/>
      <c r="H116" s="185"/>
      <c r="I116" s="185"/>
    </row>
    <row r="117" spans="1:9">
      <c r="A117" s="185"/>
      <c r="B117" s="185"/>
      <c r="C117" s="185"/>
      <c r="D117" s="191" t="s">
        <v>4</v>
      </c>
      <c r="E117" s="191">
        <v>6</v>
      </c>
      <c r="F117" s="185"/>
      <c r="G117" s="185"/>
      <c r="H117" s="185"/>
      <c r="I117" s="185"/>
    </row>
    <row r="118" spans="1:9">
      <c r="A118" s="185"/>
      <c r="B118" s="185"/>
      <c r="C118" s="185"/>
      <c r="D118" s="191" t="s">
        <v>5</v>
      </c>
      <c r="E118" s="191">
        <v>2</v>
      </c>
      <c r="F118" s="185"/>
      <c r="G118" s="185"/>
      <c r="H118" s="185"/>
      <c r="I118" s="185"/>
    </row>
    <row r="119" spans="1:9">
      <c r="A119" s="185"/>
      <c r="B119" s="185"/>
      <c r="C119" s="185"/>
      <c r="D119" s="191">
        <v>2013</v>
      </c>
      <c r="E119" s="191">
        <v>47</v>
      </c>
      <c r="F119" s="185"/>
      <c r="G119" s="185"/>
      <c r="H119" s="185"/>
      <c r="I119" s="185"/>
    </row>
    <row r="120" spans="1:9">
      <c r="A120" s="185"/>
      <c r="B120" s="185"/>
      <c r="C120" s="185"/>
      <c r="D120" s="192" t="s">
        <v>2</v>
      </c>
      <c r="E120" s="191">
        <v>43</v>
      </c>
      <c r="F120" s="185"/>
      <c r="G120" s="185"/>
      <c r="H120" s="185"/>
      <c r="I120" s="185"/>
    </row>
    <row r="121" spans="1:9">
      <c r="A121" s="185"/>
      <c r="B121" s="185"/>
      <c r="C121" s="185"/>
      <c r="D121" s="191" t="s">
        <v>3</v>
      </c>
      <c r="E121" s="191">
        <v>30</v>
      </c>
      <c r="F121" s="185"/>
      <c r="G121" s="185"/>
      <c r="H121" s="185"/>
      <c r="I121" s="185"/>
    </row>
    <row r="122" spans="1:9">
      <c r="A122" s="185"/>
      <c r="B122" s="185"/>
      <c r="C122" s="185"/>
      <c r="D122" s="192" t="s">
        <v>4</v>
      </c>
      <c r="E122" s="192">
        <v>12</v>
      </c>
      <c r="F122" s="185"/>
      <c r="G122" s="185"/>
      <c r="H122" s="185"/>
      <c r="I122" s="185"/>
    </row>
    <row r="123" spans="1:9">
      <c r="A123" s="185"/>
      <c r="B123" s="185"/>
      <c r="C123" s="185"/>
      <c r="D123" s="192" t="s">
        <v>5</v>
      </c>
      <c r="E123" s="192">
        <v>1</v>
      </c>
      <c r="F123" s="185"/>
      <c r="G123" s="185"/>
      <c r="H123" s="185"/>
      <c r="I123" s="185"/>
    </row>
    <row r="124" spans="1:9">
      <c r="A124" s="185"/>
      <c r="B124" s="185"/>
      <c r="C124" s="185"/>
      <c r="D124" s="193" t="s">
        <v>6</v>
      </c>
      <c r="E124" s="191">
        <v>4</v>
      </c>
      <c r="F124" s="185"/>
      <c r="G124" s="185"/>
      <c r="H124" s="185"/>
      <c r="I124" s="185"/>
    </row>
    <row r="125" spans="1:9">
      <c r="A125" s="185"/>
      <c r="B125" s="185"/>
      <c r="C125" s="185"/>
      <c r="D125" s="191" t="s">
        <v>3</v>
      </c>
      <c r="E125" s="191">
        <v>1</v>
      </c>
      <c r="F125" s="185"/>
      <c r="G125" s="185"/>
      <c r="H125" s="185"/>
      <c r="I125" s="185"/>
    </row>
    <row r="126" spans="1:9">
      <c r="A126" s="185"/>
      <c r="B126" s="185"/>
      <c r="C126" s="185"/>
      <c r="D126" s="193" t="s">
        <v>4</v>
      </c>
      <c r="E126" s="193">
        <v>1</v>
      </c>
      <c r="F126" s="185"/>
      <c r="G126" s="185"/>
      <c r="H126" s="185"/>
      <c r="I126" s="185"/>
    </row>
    <row r="127" spans="1:9">
      <c r="A127" s="185"/>
      <c r="B127" s="185"/>
      <c r="C127" s="185"/>
      <c r="D127" s="193" t="s">
        <v>5</v>
      </c>
      <c r="E127" s="193">
        <v>2</v>
      </c>
      <c r="F127" s="185"/>
      <c r="G127" s="185"/>
      <c r="H127" s="185"/>
      <c r="I127" s="185"/>
    </row>
    <row r="128" spans="1:9">
      <c r="A128" s="185"/>
      <c r="B128" s="185"/>
      <c r="C128" s="185"/>
      <c r="D128" s="191">
        <v>2014</v>
      </c>
      <c r="E128" s="191">
        <v>42</v>
      </c>
      <c r="F128" s="185"/>
      <c r="G128" s="185"/>
      <c r="H128" s="185"/>
      <c r="I128" s="185"/>
    </row>
    <row r="129" spans="1:9">
      <c r="A129" s="185"/>
      <c r="B129" s="185"/>
      <c r="C129" s="185"/>
      <c r="D129" s="194" t="s">
        <v>2</v>
      </c>
      <c r="E129" s="191">
        <v>32</v>
      </c>
      <c r="F129" s="185"/>
      <c r="G129" s="185"/>
      <c r="H129" s="185"/>
      <c r="I129" s="185"/>
    </row>
    <row r="130" spans="1:9">
      <c r="A130" s="185"/>
      <c r="B130" s="185"/>
      <c r="C130" s="185"/>
      <c r="D130" s="191" t="s">
        <v>3</v>
      </c>
      <c r="E130" s="191">
        <v>22</v>
      </c>
      <c r="F130" s="185"/>
      <c r="G130" s="185"/>
      <c r="H130" s="185"/>
      <c r="I130" s="185"/>
    </row>
    <row r="131" spans="1:9">
      <c r="A131" s="185"/>
      <c r="B131" s="185"/>
      <c r="C131" s="185"/>
      <c r="D131" s="194" t="s">
        <v>4</v>
      </c>
      <c r="E131" s="194">
        <v>5</v>
      </c>
      <c r="F131" s="185"/>
      <c r="G131" s="185"/>
      <c r="H131" s="185"/>
      <c r="I131" s="185"/>
    </row>
    <row r="132" spans="1:9">
      <c r="A132" s="185"/>
      <c r="B132" s="185"/>
      <c r="C132" s="185"/>
      <c r="D132" s="194" t="s">
        <v>5</v>
      </c>
      <c r="E132" s="194">
        <v>5</v>
      </c>
      <c r="F132" s="185"/>
      <c r="G132" s="185"/>
      <c r="H132" s="185"/>
      <c r="I132" s="185"/>
    </row>
    <row r="133" spans="1:9">
      <c r="A133" s="185"/>
      <c r="B133" s="185"/>
      <c r="C133" s="185"/>
      <c r="D133" s="191" t="s">
        <v>6</v>
      </c>
      <c r="E133" s="191">
        <v>10</v>
      </c>
      <c r="F133" s="185"/>
      <c r="G133" s="185"/>
      <c r="H133" s="185"/>
      <c r="I133" s="185"/>
    </row>
    <row r="134" spans="1:9">
      <c r="A134" s="185"/>
      <c r="B134" s="185"/>
      <c r="C134" s="185"/>
      <c r="D134" s="191" t="s">
        <v>3</v>
      </c>
      <c r="E134" s="191">
        <v>5</v>
      </c>
      <c r="F134" s="185"/>
      <c r="G134" s="185"/>
      <c r="H134" s="185"/>
      <c r="I134" s="185"/>
    </row>
    <row r="135" spans="1:9">
      <c r="A135" s="185"/>
      <c r="B135" s="185"/>
      <c r="C135" s="185"/>
      <c r="D135" s="191" t="s">
        <v>4</v>
      </c>
      <c r="E135" s="191">
        <v>5</v>
      </c>
      <c r="F135" s="185"/>
      <c r="G135" s="185"/>
      <c r="H135" s="185"/>
      <c r="I135" s="185"/>
    </row>
    <row r="136" spans="1:9">
      <c r="A136" s="185"/>
      <c r="B136" s="185"/>
      <c r="C136" s="185"/>
      <c r="D136" s="191">
        <v>2015</v>
      </c>
      <c r="E136" s="191">
        <v>65</v>
      </c>
      <c r="F136" s="185"/>
      <c r="G136" s="185"/>
      <c r="H136" s="185"/>
      <c r="I136" s="185"/>
    </row>
    <row r="137" spans="1:9">
      <c r="A137" s="185"/>
      <c r="B137" s="185"/>
      <c r="C137" s="185"/>
      <c r="D137" s="193" t="s">
        <v>2</v>
      </c>
      <c r="E137" s="191">
        <v>47</v>
      </c>
      <c r="F137" s="185"/>
      <c r="G137" s="185"/>
      <c r="H137" s="185"/>
      <c r="I137" s="185"/>
    </row>
    <row r="138" spans="1:9">
      <c r="A138" s="185"/>
      <c r="B138" s="185"/>
      <c r="C138" s="185"/>
      <c r="D138" s="191" t="s">
        <v>3</v>
      </c>
      <c r="E138" s="191">
        <v>33</v>
      </c>
      <c r="F138" s="185"/>
      <c r="G138" s="185"/>
      <c r="H138" s="185"/>
      <c r="I138" s="185"/>
    </row>
    <row r="139" spans="1:9">
      <c r="A139" s="185"/>
      <c r="B139" s="185"/>
      <c r="C139" s="185"/>
      <c r="D139" s="193" t="s">
        <v>4</v>
      </c>
      <c r="E139" s="193">
        <v>14</v>
      </c>
      <c r="F139" s="185"/>
      <c r="G139" s="185"/>
      <c r="H139" s="185"/>
      <c r="I139" s="185"/>
    </row>
    <row r="140" spans="1:9">
      <c r="A140" s="185"/>
      <c r="B140" s="185"/>
      <c r="C140" s="185"/>
      <c r="D140" s="195" t="s">
        <v>6</v>
      </c>
      <c r="E140" s="191">
        <v>18</v>
      </c>
      <c r="F140" s="185"/>
      <c r="G140" s="185"/>
      <c r="H140" s="185"/>
      <c r="I140" s="185"/>
    </row>
    <row r="141" spans="1:9">
      <c r="A141" s="185"/>
      <c r="B141" s="185"/>
      <c r="C141" s="185"/>
      <c r="D141" s="191" t="s">
        <v>3</v>
      </c>
      <c r="E141" s="191">
        <v>7</v>
      </c>
      <c r="F141" s="185"/>
      <c r="G141" s="185"/>
      <c r="H141" s="185"/>
      <c r="I141" s="185"/>
    </row>
    <row r="142" spans="1:9">
      <c r="A142" s="185"/>
      <c r="B142" s="185"/>
      <c r="C142" s="185"/>
      <c r="D142" s="195" t="s">
        <v>4</v>
      </c>
      <c r="E142" s="195">
        <v>8</v>
      </c>
      <c r="F142" s="185"/>
      <c r="G142" s="185"/>
      <c r="H142" s="185"/>
      <c r="I142" s="185"/>
    </row>
    <row r="143" spans="1:9">
      <c r="A143" s="185"/>
      <c r="B143" s="185"/>
      <c r="C143" s="185"/>
      <c r="D143" s="195" t="s">
        <v>5</v>
      </c>
      <c r="E143" s="195">
        <v>3</v>
      </c>
      <c r="F143" s="185"/>
      <c r="G143" s="185"/>
      <c r="H143" s="185"/>
      <c r="I143" s="185"/>
    </row>
    <row r="144" spans="1:9">
      <c r="A144" s="185"/>
      <c r="B144" s="185"/>
      <c r="C144" s="185"/>
      <c r="D144" s="191">
        <v>2016</v>
      </c>
      <c r="E144" s="191">
        <v>47</v>
      </c>
      <c r="F144" s="185"/>
      <c r="G144" s="185"/>
      <c r="H144" s="185"/>
      <c r="I144" s="185"/>
    </row>
    <row r="145" spans="1:9">
      <c r="A145" s="185"/>
      <c r="B145" s="185"/>
      <c r="C145" s="185"/>
      <c r="D145" s="194" t="s">
        <v>2</v>
      </c>
      <c r="E145" s="191">
        <v>44</v>
      </c>
      <c r="F145" s="185"/>
      <c r="G145" s="185"/>
      <c r="H145" s="185"/>
      <c r="I145" s="185"/>
    </row>
    <row r="146" spans="1:9">
      <c r="A146" s="185"/>
      <c r="B146" s="185"/>
      <c r="C146" s="185"/>
      <c r="D146" s="191" t="s">
        <v>3</v>
      </c>
      <c r="E146" s="191">
        <v>25</v>
      </c>
      <c r="F146" s="185"/>
      <c r="G146" s="185"/>
      <c r="H146" s="185"/>
      <c r="I146" s="185"/>
    </row>
    <row r="147" spans="1:9">
      <c r="A147" s="185"/>
      <c r="B147" s="185"/>
      <c r="C147" s="185"/>
      <c r="D147" s="194" t="s">
        <v>4</v>
      </c>
      <c r="E147" s="194">
        <v>12</v>
      </c>
      <c r="F147" s="185"/>
      <c r="G147" s="185"/>
      <c r="H147" s="185"/>
      <c r="I147" s="185"/>
    </row>
    <row r="148" spans="1:9">
      <c r="A148" s="185"/>
      <c r="B148" s="185"/>
      <c r="C148" s="185"/>
      <c r="D148" s="194" t="s">
        <v>5</v>
      </c>
      <c r="E148" s="194">
        <v>7</v>
      </c>
      <c r="F148" s="185"/>
      <c r="G148" s="185"/>
      <c r="H148" s="185"/>
      <c r="I148" s="185"/>
    </row>
    <row r="149" spans="1:9">
      <c r="A149" s="185"/>
      <c r="B149" s="185"/>
      <c r="C149" s="185"/>
      <c r="D149" s="196" t="s">
        <v>6</v>
      </c>
      <c r="E149" s="191">
        <v>3</v>
      </c>
      <c r="F149" s="185"/>
      <c r="G149" s="185"/>
      <c r="H149" s="185"/>
      <c r="I149" s="185"/>
    </row>
    <row r="150" spans="1:9">
      <c r="A150" s="185"/>
      <c r="B150" s="185"/>
      <c r="C150" s="185"/>
      <c r="D150" s="191" t="s">
        <v>3</v>
      </c>
      <c r="E150" s="191">
        <v>1</v>
      </c>
      <c r="F150" s="185"/>
      <c r="G150" s="185"/>
      <c r="H150" s="185"/>
      <c r="I150" s="185"/>
    </row>
    <row r="151" spans="1:9">
      <c r="A151" s="185"/>
      <c r="B151" s="185"/>
      <c r="C151" s="185"/>
      <c r="D151" s="196" t="s">
        <v>4</v>
      </c>
      <c r="E151" s="196">
        <v>1</v>
      </c>
      <c r="F151" s="185"/>
      <c r="G151" s="185"/>
      <c r="H151" s="185"/>
      <c r="I151" s="185"/>
    </row>
    <row r="152" spans="1:9">
      <c r="A152" s="185"/>
      <c r="B152" s="185"/>
      <c r="C152" s="185"/>
      <c r="D152" s="196" t="s">
        <v>5</v>
      </c>
      <c r="E152" s="196">
        <v>1</v>
      </c>
      <c r="F152" s="185"/>
      <c r="G152" s="185"/>
      <c r="H152" s="185"/>
      <c r="I152" s="185"/>
    </row>
    <row r="153" spans="1:9">
      <c r="A153" s="185"/>
      <c r="B153" s="185"/>
      <c r="C153" s="185"/>
      <c r="D153" s="191">
        <v>2017</v>
      </c>
      <c r="E153" s="191">
        <v>96</v>
      </c>
      <c r="F153" s="185"/>
      <c r="G153" s="185"/>
      <c r="H153" s="185"/>
      <c r="I153" s="185"/>
    </row>
    <row r="154" spans="1:9">
      <c r="A154" s="185"/>
      <c r="B154" s="185"/>
      <c r="C154" s="185"/>
      <c r="D154" s="195" t="s">
        <v>2</v>
      </c>
      <c r="E154" s="191">
        <v>52</v>
      </c>
      <c r="F154" s="185"/>
      <c r="G154" s="185"/>
      <c r="H154" s="185"/>
      <c r="I154" s="185"/>
    </row>
    <row r="155" spans="1:9">
      <c r="A155" s="185"/>
      <c r="B155" s="185"/>
      <c r="C155" s="185"/>
      <c r="D155" s="191" t="s">
        <v>3</v>
      </c>
      <c r="E155" s="191">
        <v>33</v>
      </c>
      <c r="F155" s="185"/>
      <c r="G155" s="185"/>
      <c r="H155" s="185"/>
      <c r="I155" s="185"/>
    </row>
    <row r="156" spans="1:9">
      <c r="A156" s="185"/>
      <c r="B156" s="185"/>
      <c r="C156" s="185"/>
      <c r="D156" s="195" t="s">
        <v>4</v>
      </c>
      <c r="E156" s="195">
        <v>12</v>
      </c>
      <c r="F156" s="185"/>
      <c r="G156" s="185"/>
      <c r="H156" s="185"/>
      <c r="I156" s="185"/>
    </row>
    <row r="157" spans="1:9">
      <c r="A157" s="185"/>
      <c r="B157" s="185"/>
      <c r="C157" s="185"/>
      <c r="D157" s="195" t="s">
        <v>5</v>
      </c>
      <c r="E157" s="195">
        <v>7</v>
      </c>
      <c r="F157" s="185"/>
      <c r="G157" s="185"/>
      <c r="H157" s="185"/>
      <c r="I157" s="185"/>
    </row>
    <row r="158" spans="1:9">
      <c r="A158" s="185"/>
      <c r="B158" s="185"/>
      <c r="C158" s="185"/>
      <c r="D158" s="197" t="s">
        <v>6</v>
      </c>
      <c r="E158" s="191">
        <v>44</v>
      </c>
      <c r="F158" s="185"/>
      <c r="G158" s="185"/>
      <c r="H158" s="185"/>
      <c r="I158" s="185"/>
    </row>
    <row r="159" spans="1:9">
      <c r="A159" s="185"/>
      <c r="B159" s="185"/>
      <c r="C159" s="185"/>
      <c r="D159" s="191" t="s">
        <v>3</v>
      </c>
      <c r="E159" s="191">
        <v>23</v>
      </c>
      <c r="F159" s="185"/>
      <c r="G159" s="185"/>
      <c r="H159" s="185"/>
      <c r="I159" s="185"/>
    </row>
    <row r="160" spans="1:9">
      <c r="A160" s="185"/>
      <c r="B160" s="185"/>
      <c r="C160" s="185"/>
      <c r="D160" s="197" t="s">
        <v>4</v>
      </c>
      <c r="E160" s="197">
        <v>11</v>
      </c>
      <c r="F160" s="185"/>
      <c r="G160" s="185"/>
      <c r="H160" s="185"/>
      <c r="I160" s="185"/>
    </row>
    <row r="161" spans="1:9">
      <c r="A161" s="185"/>
      <c r="B161" s="185"/>
      <c r="C161" s="185"/>
      <c r="D161" s="197" t="s">
        <v>5</v>
      </c>
      <c r="E161" s="197">
        <v>10</v>
      </c>
      <c r="F161" s="185"/>
      <c r="G161" s="185"/>
      <c r="H161" s="185"/>
      <c r="I161" s="185"/>
    </row>
    <row r="162" spans="1:9">
      <c r="A162" s="185"/>
      <c r="B162" s="185"/>
      <c r="C162" s="185"/>
      <c r="D162" s="191">
        <v>2018</v>
      </c>
      <c r="E162" s="191">
        <v>44</v>
      </c>
      <c r="F162" s="185"/>
      <c r="G162" s="185"/>
      <c r="H162" s="185"/>
      <c r="I162" s="185"/>
    </row>
    <row r="163" spans="1:9">
      <c r="A163" s="185"/>
      <c r="B163" s="185"/>
      <c r="C163" s="185"/>
      <c r="D163" s="198" t="s">
        <v>2</v>
      </c>
      <c r="E163" s="191">
        <v>42</v>
      </c>
      <c r="F163" s="185"/>
      <c r="G163" s="185"/>
      <c r="H163" s="185"/>
      <c r="I163" s="185"/>
    </row>
    <row r="164" spans="1:9">
      <c r="A164" s="185"/>
      <c r="B164" s="185"/>
      <c r="C164" s="185"/>
      <c r="D164" s="191" t="s">
        <v>3</v>
      </c>
      <c r="E164" s="191">
        <v>31</v>
      </c>
      <c r="F164" s="185"/>
      <c r="G164" s="185"/>
      <c r="H164" s="185"/>
      <c r="I164" s="185"/>
    </row>
    <row r="165" spans="1:9">
      <c r="A165" s="185"/>
      <c r="B165" s="185"/>
      <c r="C165" s="185"/>
      <c r="D165" s="198" t="s">
        <v>4</v>
      </c>
      <c r="E165" s="198">
        <v>9</v>
      </c>
      <c r="F165" s="185"/>
      <c r="G165" s="185"/>
      <c r="H165" s="185"/>
      <c r="I165" s="185"/>
    </row>
    <row r="166" spans="1:9">
      <c r="A166" s="185"/>
      <c r="B166" s="185"/>
      <c r="C166" s="185"/>
      <c r="D166" s="198" t="s">
        <v>5</v>
      </c>
      <c r="E166" s="198">
        <v>2</v>
      </c>
      <c r="F166" s="185"/>
      <c r="G166" s="185"/>
      <c r="H166" s="185"/>
      <c r="I166" s="185"/>
    </row>
    <row r="167" spans="1:9">
      <c r="A167" s="185"/>
      <c r="B167" s="185"/>
      <c r="C167" s="185"/>
      <c r="D167" s="195" t="s">
        <v>6</v>
      </c>
      <c r="E167" s="191">
        <v>2</v>
      </c>
      <c r="F167" s="185"/>
      <c r="G167" s="185"/>
      <c r="H167" s="185"/>
      <c r="I167" s="185"/>
    </row>
    <row r="168" spans="1:9">
      <c r="A168" s="185"/>
      <c r="B168" s="185"/>
      <c r="C168" s="185"/>
      <c r="D168" s="191" t="s">
        <v>3</v>
      </c>
      <c r="E168" s="191">
        <v>1</v>
      </c>
      <c r="F168" s="185"/>
      <c r="G168" s="185"/>
      <c r="H168" s="185"/>
      <c r="I168" s="185"/>
    </row>
    <row r="169" spans="1:9">
      <c r="A169" s="185"/>
      <c r="B169" s="185"/>
      <c r="C169" s="185"/>
      <c r="D169" s="195" t="s">
        <v>4</v>
      </c>
      <c r="E169" s="195">
        <v>1</v>
      </c>
      <c r="F169" s="185"/>
      <c r="G169" s="185"/>
      <c r="H169" s="185"/>
      <c r="I169" s="185"/>
    </row>
    <row r="170" spans="1:9">
      <c r="A170" s="185"/>
      <c r="B170" s="185"/>
      <c r="C170" s="185"/>
      <c r="D170" s="191">
        <v>2019</v>
      </c>
      <c r="E170" s="191">
        <v>77</v>
      </c>
      <c r="F170" s="185"/>
      <c r="G170" s="185"/>
      <c r="H170" s="185"/>
      <c r="I170" s="185"/>
    </row>
    <row r="171" spans="1:9">
      <c r="A171" s="185"/>
      <c r="B171" s="185"/>
      <c r="C171" s="185"/>
      <c r="D171" s="192" t="s">
        <v>2</v>
      </c>
      <c r="E171" s="191">
        <v>40</v>
      </c>
      <c r="F171" s="185"/>
      <c r="G171" s="185"/>
      <c r="H171" s="185"/>
      <c r="I171" s="185"/>
    </row>
    <row r="172" spans="1:9">
      <c r="A172" s="185"/>
      <c r="B172" s="185"/>
      <c r="C172" s="185"/>
      <c r="D172" s="191" t="s">
        <v>3</v>
      </c>
      <c r="E172" s="191">
        <v>26</v>
      </c>
      <c r="F172" s="185"/>
      <c r="G172" s="185"/>
      <c r="H172" s="185"/>
      <c r="I172" s="185"/>
    </row>
    <row r="173" spans="1:9">
      <c r="A173" s="185"/>
      <c r="B173" s="185"/>
      <c r="C173" s="185"/>
      <c r="D173" s="192" t="s">
        <v>4</v>
      </c>
      <c r="E173" s="192">
        <v>11</v>
      </c>
      <c r="F173" s="185"/>
      <c r="G173" s="185"/>
      <c r="H173" s="185"/>
      <c r="I173" s="185"/>
    </row>
    <row r="174" spans="1:9">
      <c r="A174" s="185"/>
      <c r="B174" s="185"/>
      <c r="C174" s="185"/>
      <c r="D174" s="192" t="s">
        <v>5</v>
      </c>
      <c r="E174" s="192">
        <v>3</v>
      </c>
      <c r="F174" s="185"/>
      <c r="G174" s="185"/>
      <c r="H174" s="185"/>
      <c r="I174" s="185"/>
    </row>
    <row r="175" spans="1:9">
      <c r="A175" s="185"/>
      <c r="B175" s="185"/>
      <c r="C175" s="185"/>
      <c r="D175" s="196" t="s">
        <v>6</v>
      </c>
      <c r="E175" s="191">
        <v>37</v>
      </c>
      <c r="F175" s="185"/>
      <c r="G175" s="185"/>
      <c r="H175" s="185"/>
      <c r="I175" s="185"/>
    </row>
    <row r="176" spans="1:9">
      <c r="A176" s="185"/>
      <c r="B176" s="185"/>
      <c r="C176" s="185"/>
      <c r="D176" s="191" t="s">
        <v>3</v>
      </c>
      <c r="E176" s="191">
        <v>13</v>
      </c>
      <c r="F176" s="185"/>
      <c r="G176" s="185"/>
      <c r="H176" s="185"/>
      <c r="I176" s="185"/>
    </row>
    <row r="177" spans="1:9">
      <c r="A177" s="185"/>
      <c r="B177" s="185"/>
      <c r="C177" s="185"/>
      <c r="D177" s="196" t="s">
        <v>4</v>
      </c>
      <c r="E177" s="196">
        <v>13</v>
      </c>
      <c r="F177" s="185"/>
      <c r="G177" s="185"/>
      <c r="H177" s="185"/>
      <c r="I177" s="185"/>
    </row>
    <row r="178" spans="1:9">
      <c r="A178" s="185"/>
      <c r="B178" s="185"/>
      <c r="C178" s="185"/>
      <c r="D178" s="196" t="s">
        <v>5</v>
      </c>
      <c r="E178" s="196">
        <v>11</v>
      </c>
      <c r="F178" s="185"/>
      <c r="G178" s="185"/>
      <c r="H178" s="185"/>
      <c r="I178" s="185"/>
    </row>
    <row r="179" spans="1:9">
      <c r="A179" s="185"/>
      <c r="B179" s="185"/>
      <c r="C179" s="185"/>
      <c r="D179" s="191">
        <v>2020</v>
      </c>
      <c r="E179" s="191">
        <v>44</v>
      </c>
      <c r="F179" s="185"/>
      <c r="G179" s="185"/>
      <c r="H179" s="185"/>
      <c r="I179" s="185"/>
    </row>
    <row r="180" spans="1:9">
      <c r="A180" s="185"/>
      <c r="B180" s="185"/>
      <c r="C180" s="185"/>
      <c r="D180" s="199" t="s">
        <v>2</v>
      </c>
      <c r="E180" s="191">
        <v>29</v>
      </c>
      <c r="F180" s="185"/>
      <c r="G180" s="185"/>
      <c r="H180" s="185"/>
      <c r="I180" s="185"/>
    </row>
    <row r="181" spans="1:9">
      <c r="A181" s="185"/>
      <c r="B181" s="185"/>
      <c r="C181" s="185"/>
      <c r="D181" s="191" t="s">
        <v>3</v>
      </c>
      <c r="E181" s="191">
        <v>21</v>
      </c>
      <c r="F181" s="185"/>
      <c r="G181" s="185"/>
      <c r="H181" s="185"/>
      <c r="I181" s="185"/>
    </row>
    <row r="182" spans="1:9">
      <c r="A182" s="185"/>
      <c r="B182" s="185"/>
      <c r="C182" s="185"/>
      <c r="D182" s="199" t="s">
        <v>4</v>
      </c>
      <c r="E182" s="199">
        <v>6</v>
      </c>
      <c r="F182" s="185"/>
      <c r="G182" s="185"/>
      <c r="H182" s="185"/>
      <c r="I182" s="185"/>
    </row>
    <row r="183" spans="1:9">
      <c r="A183" s="185"/>
      <c r="B183" s="185"/>
      <c r="C183" s="185"/>
      <c r="D183" s="199" t="s">
        <v>5</v>
      </c>
      <c r="E183" s="199">
        <v>2</v>
      </c>
      <c r="F183" s="185"/>
      <c r="G183" s="185"/>
      <c r="H183" s="185"/>
      <c r="I183" s="185"/>
    </row>
    <row r="184" spans="1:9">
      <c r="A184" s="185"/>
      <c r="B184" s="185"/>
      <c r="C184" s="185"/>
      <c r="D184" s="200" t="s">
        <v>6</v>
      </c>
      <c r="E184" s="191">
        <v>15</v>
      </c>
      <c r="F184" s="185"/>
      <c r="G184" s="185"/>
      <c r="H184" s="185"/>
      <c r="I184" s="185"/>
    </row>
    <row r="185" spans="1:9">
      <c r="A185" s="185"/>
      <c r="B185" s="185"/>
      <c r="C185" s="185"/>
      <c r="D185" s="191" t="s">
        <v>3</v>
      </c>
      <c r="E185" s="191">
        <v>4</v>
      </c>
      <c r="F185" s="185"/>
      <c r="G185" s="185"/>
      <c r="H185" s="185"/>
      <c r="I185" s="185"/>
    </row>
    <row r="186" spans="1:9">
      <c r="A186" s="185"/>
      <c r="B186" s="185"/>
      <c r="C186" s="185"/>
      <c r="D186" s="200" t="s">
        <v>4</v>
      </c>
      <c r="E186" s="200">
        <v>4</v>
      </c>
      <c r="F186" s="185"/>
      <c r="G186" s="185"/>
      <c r="H186" s="185"/>
      <c r="I186" s="185"/>
    </row>
    <row r="187" spans="1:9">
      <c r="A187" s="185"/>
      <c r="B187" s="185"/>
      <c r="C187" s="185"/>
      <c r="D187" s="200" t="s">
        <v>5</v>
      </c>
      <c r="E187" s="200">
        <v>7</v>
      </c>
      <c r="F187" s="185"/>
      <c r="G187" s="185"/>
      <c r="H187" s="185"/>
      <c r="I187" s="185"/>
    </row>
    <row r="188" spans="1:9">
      <c r="A188" s="185"/>
      <c r="B188" s="185"/>
      <c r="C188" s="185"/>
      <c r="D188" s="191">
        <v>2021</v>
      </c>
      <c r="E188" s="191">
        <v>91</v>
      </c>
      <c r="F188" s="185"/>
      <c r="G188" s="185"/>
      <c r="H188" s="185"/>
      <c r="I188" s="185"/>
    </row>
    <row r="189" spans="1:9">
      <c r="A189" s="185"/>
      <c r="B189" s="185"/>
      <c r="C189" s="185"/>
      <c r="D189" s="191" t="s">
        <v>2</v>
      </c>
      <c r="E189" s="191">
        <v>40</v>
      </c>
      <c r="F189" s="185"/>
      <c r="G189" s="185"/>
      <c r="H189" s="185"/>
      <c r="I189" s="185"/>
    </row>
    <row r="190" spans="1:9">
      <c r="A190" s="185"/>
      <c r="B190" s="185"/>
      <c r="C190" s="185"/>
      <c r="D190" s="191" t="s">
        <v>3</v>
      </c>
      <c r="E190" s="191">
        <v>28</v>
      </c>
      <c r="F190" s="185"/>
      <c r="G190" s="185"/>
      <c r="H190" s="185"/>
      <c r="I190" s="185"/>
    </row>
    <row r="191" spans="1:9">
      <c r="A191" s="185"/>
      <c r="B191" s="185"/>
      <c r="C191" s="185"/>
      <c r="D191" s="191" t="s">
        <v>4</v>
      </c>
      <c r="E191" s="191">
        <v>6</v>
      </c>
      <c r="F191" s="185"/>
      <c r="G191" s="185"/>
      <c r="H191" s="185"/>
      <c r="I191" s="185"/>
    </row>
    <row r="192" spans="1:9">
      <c r="A192" s="185"/>
      <c r="B192" s="185"/>
      <c r="C192" s="185"/>
      <c r="D192" s="191" t="s">
        <v>5</v>
      </c>
      <c r="E192" s="191">
        <v>5</v>
      </c>
      <c r="F192" s="185"/>
      <c r="G192" s="185"/>
      <c r="H192" s="185"/>
      <c r="I192" s="185"/>
    </row>
    <row r="193" spans="1:9">
      <c r="A193" s="185"/>
      <c r="B193" s="185"/>
      <c r="C193" s="185"/>
      <c r="D193" s="191" t="s">
        <v>6</v>
      </c>
      <c r="E193" s="191">
        <v>51</v>
      </c>
      <c r="F193" s="185"/>
      <c r="G193" s="185"/>
      <c r="H193" s="185"/>
      <c r="I193" s="185"/>
    </row>
    <row r="194" spans="1:9">
      <c r="A194" s="185"/>
      <c r="B194" s="185"/>
      <c r="C194" s="185"/>
      <c r="D194" s="191" t="s">
        <v>3</v>
      </c>
      <c r="E194" s="191">
        <v>17</v>
      </c>
      <c r="F194" s="185"/>
      <c r="G194" s="185"/>
      <c r="H194" s="185"/>
      <c r="I194" s="185"/>
    </row>
    <row r="195" spans="1:9">
      <c r="A195" s="185"/>
      <c r="B195" s="185"/>
      <c r="C195" s="185"/>
      <c r="D195" s="191" t="s">
        <v>4</v>
      </c>
      <c r="E195" s="191">
        <v>21</v>
      </c>
      <c r="F195" s="185"/>
      <c r="G195" s="185"/>
      <c r="H195" s="185"/>
      <c r="I195" s="185"/>
    </row>
    <row r="196" spans="1:9">
      <c r="A196" s="185"/>
      <c r="B196" s="185"/>
      <c r="C196" s="185"/>
      <c r="D196" s="191" t="s">
        <v>5</v>
      </c>
      <c r="E196" s="191">
        <v>14</v>
      </c>
      <c r="F196" s="185"/>
      <c r="G196" s="185"/>
      <c r="H196" s="185"/>
      <c r="I196" s="185"/>
    </row>
    <row r="197" spans="1:9">
      <c r="A197" s="185"/>
      <c r="B197" s="185"/>
      <c r="C197" s="185"/>
      <c r="D197" s="191" t="s">
        <v>8</v>
      </c>
      <c r="E197" s="191">
        <v>698</v>
      </c>
      <c r="F197" s="185"/>
      <c r="G197" s="185"/>
      <c r="H197" s="185"/>
      <c r="I197" s="185"/>
    </row>
    <row r="198" spans="1:9">
      <c r="A198" s="185"/>
      <c r="B198" s="185"/>
      <c r="C198" s="185"/>
      <c r="D198" s="185"/>
      <c r="E198" s="185"/>
      <c r="F198" s="185"/>
      <c r="G198" s="201" t="s">
        <v>9</v>
      </c>
      <c r="H198" s="202"/>
      <c r="I198" s="203"/>
    </row>
    <row r="199" spans="1:9">
      <c r="A199" s="185"/>
      <c r="B199" s="185"/>
      <c r="C199" s="185"/>
      <c r="D199" s="185"/>
      <c r="E199" s="185"/>
      <c r="F199" s="185"/>
      <c r="G199" s="204" t="s">
        <v>10</v>
      </c>
      <c r="H199" s="205" t="s">
        <v>11</v>
      </c>
      <c r="I199" s="205" t="s">
        <v>12</v>
      </c>
    </row>
    <row r="200" spans="1:9">
      <c r="A200" s="185"/>
      <c r="B200" s="185"/>
      <c r="C200" s="185"/>
      <c r="D200" s="185"/>
      <c r="E200" s="185"/>
      <c r="F200" s="185"/>
      <c r="G200" s="206">
        <v>2011</v>
      </c>
      <c r="H200" s="207">
        <v>19</v>
      </c>
      <c r="I200" s="207">
        <v>18</v>
      </c>
    </row>
    <row r="201" spans="1:9">
      <c r="A201" s="185"/>
      <c r="B201" s="185"/>
      <c r="C201" s="185"/>
      <c r="D201" s="185"/>
      <c r="E201" s="185"/>
      <c r="F201" s="185"/>
      <c r="G201" s="206">
        <v>2012</v>
      </c>
      <c r="H201" s="207">
        <v>37</v>
      </c>
      <c r="I201" s="207">
        <v>8</v>
      </c>
    </row>
    <row r="202" spans="1:9">
      <c r="A202" s="185"/>
      <c r="B202" s="185"/>
      <c r="C202" s="185"/>
      <c r="D202" s="185"/>
      <c r="E202" s="185"/>
      <c r="F202" s="185"/>
      <c r="G202" s="206">
        <v>2013</v>
      </c>
      <c r="H202" s="207">
        <v>13</v>
      </c>
      <c r="I202" s="207">
        <v>3</v>
      </c>
    </row>
    <row r="203" spans="1:9">
      <c r="A203" s="185"/>
      <c r="B203" s="185"/>
      <c r="C203" s="185"/>
      <c r="D203" s="185"/>
      <c r="E203" s="185"/>
      <c r="F203" s="185"/>
      <c r="G203" s="206">
        <v>2014</v>
      </c>
      <c r="H203" s="207">
        <v>10</v>
      </c>
      <c r="I203" s="207">
        <v>5</v>
      </c>
    </row>
    <row r="204" spans="1:9">
      <c r="A204" s="185"/>
      <c r="B204" s="185"/>
      <c r="C204" s="185"/>
      <c r="D204" s="185"/>
      <c r="E204" s="185"/>
      <c r="F204" s="185"/>
      <c r="G204" s="206">
        <v>2015</v>
      </c>
      <c r="H204" s="207">
        <v>14</v>
      </c>
      <c r="I204" s="207">
        <v>11</v>
      </c>
    </row>
    <row r="205" spans="1:9">
      <c r="A205" s="185"/>
      <c r="B205" s="185"/>
      <c r="C205" s="185"/>
      <c r="D205" s="185"/>
      <c r="E205" s="185"/>
      <c r="F205" s="185"/>
      <c r="G205" s="206">
        <v>2016</v>
      </c>
      <c r="H205" s="207">
        <v>19</v>
      </c>
      <c r="I205" s="207">
        <v>2</v>
      </c>
    </row>
    <row r="206" spans="1:9">
      <c r="A206" s="185"/>
      <c r="B206" s="185"/>
      <c r="C206" s="185"/>
      <c r="D206" s="185"/>
      <c r="E206" s="185"/>
      <c r="F206" s="185"/>
      <c r="G206" s="206">
        <v>2017</v>
      </c>
      <c r="H206" s="207">
        <v>19</v>
      </c>
      <c r="I206" s="207">
        <v>21</v>
      </c>
    </row>
    <row r="207" spans="1:9">
      <c r="A207" s="185"/>
      <c r="B207" s="185"/>
      <c r="C207" s="185"/>
      <c r="D207" s="185"/>
      <c r="E207" s="185"/>
      <c r="F207" s="185"/>
      <c r="G207" s="206">
        <v>2018</v>
      </c>
      <c r="H207" s="207">
        <v>11</v>
      </c>
      <c r="I207" s="207">
        <v>1</v>
      </c>
    </row>
    <row r="208" spans="1:9">
      <c r="A208" s="185"/>
      <c r="B208" s="185"/>
      <c r="C208" s="185"/>
      <c r="D208" s="185"/>
      <c r="E208" s="185"/>
      <c r="F208" s="185"/>
      <c r="G208" s="206">
        <v>2019</v>
      </c>
      <c r="H208" s="207">
        <v>14</v>
      </c>
      <c r="I208" s="207">
        <v>24</v>
      </c>
    </row>
    <row r="209" spans="1:9">
      <c r="A209" s="185"/>
      <c r="B209" s="185"/>
      <c r="C209" s="185"/>
      <c r="D209" s="185"/>
      <c r="E209" s="185"/>
      <c r="F209" s="185"/>
      <c r="G209" s="206">
        <v>2020</v>
      </c>
      <c r="H209" s="207">
        <v>8</v>
      </c>
      <c r="I209" s="207">
        <v>11</v>
      </c>
    </row>
    <row r="210" spans="1:9">
      <c r="A210" s="185"/>
      <c r="B210" s="185"/>
      <c r="C210" s="185"/>
      <c r="D210" s="185"/>
      <c r="E210" s="185"/>
      <c r="F210" s="185"/>
      <c r="G210" s="208">
        <v>2021</v>
      </c>
      <c r="H210" s="209">
        <v>11</v>
      </c>
      <c r="I210" s="209">
        <v>35</v>
      </c>
    </row>
  </sheetData>
  <mergeCells count="1">
    <mergeCell ref="G198:I19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092F3-F13A-4CFF-B62E-AA3C8172ED4C}">
  <dimension ref="A1:AQ699"/>
  <sheetViews>
    <sheetView tabSelected="1" workbookViewId="0">
      <selection activeCell="E9" sqref="E9"/>
    </sheetView>
  </sheetViews>
  <sheetFormatPr defaultRowHeight="15"/>
  <cols>
    <col min="23" max="23" width="10.85546875" bestFit="1" customWidth="1"/>
  </cols>
  <sheetData>
    <row r="1" spans="1:43" ht="34.5">
      <c r="A1" s="210" t="s">
        <v>13</v>
      </c>
      <c r="B1" s="211" t="s">
        <v>14</v>
      </c>
      <c r="C1" s="212" t="s">
        <v>15</v>
      </c>
      <c r="D1" s="212" t="s">
        <v>16</v>
      </c>
      <c r="E1" s="213" t="s">
        <v>17</v>
      </c>
      <c r="F1" s="213" t="s">
        <v>18</v>
      </c>
      <c r="G1" s="213" t="s">
        <v>19</v>
      </c>
      <c r="H1" s="213" t="s">
        <v>20</v>
      </c>
      <c r="I1" s="213" t="s">
        <v>21</v>
      </c>
      <c r="J1" s="212" t="s">
        <v>22</v>
      </c>
      <c r="K1" s="212" t="s">
        <v>12</v>
      </c>
      <c r="L1" s="212" t="s">
        <v>23</v>
      </c>
      <c r="M1" s="212" t="s">
        <v>24</v>
      </c>
      <c r="N1" s="212" t="s">
        <v>25</v>
      </c>
      <c r="O1" s="212" t="s">
        <v>26</v>
      </c>
      <c r="P1" s="212" t="s">
        <v>27</v>
      </c>
      <c r="Q1" s="212" t="s">
        <v>28</v>
      </c>
      <c r="R1" s="212" t="s">
        <v>29</v>
      </c>
      <c r="S1" s="212" t="s">
        <v>30</v>
      </c>
      <c r="T1" s="212" t="s">
        <v>31</v>
      </c>
      <c r="U1" s="212" t="s">
        <v>32</v>
      </c>
      <c r="V1" s="212" t="s">
        <v>33</v>
      </c>
      <c r="W1" s="214" t="s">
        <v>34</v>
      </c>
      <c r="X1" s="213" t="s">
        <v>35</v>
      </c>
      <c r="Y1" s="212" t="s">
        <v>36</v>
      </c>
      <c r="Z1" s="215" t="s">
        <v>37</v>
      </c>
      <c r="AA1" s="216" t="s">
        <v>38</v>
      </c>
      <c r="AB1" s="216" t="s">
        <v>39</v>
      </c>
      <c r="AC1" s="216" t="s">
        <v>40</v>
      </c>
      <c r="AD1" s="216" t="s">
        <v>41</v>
      </c>
      <c r="AE1" s="216" t="s">
        <v>42</v>
      </c>
      <c r="AF1" s="216" t="s">
        <v>43</v>
      </c>
      <c r="AG1" s="217" t="s">
        <v>44</v>
      </c>
      <c r="AH1" s="217" t="s">
        <v>45</v>
      </c>
      <c r="AI1" s="217" t="s">
        <v>46</v>
      </c>
      <c r="AJ1" s="218" t="s">
        <v>47</v>
      </c>
      <c r="AK1" s="219" t="s">
        <v>48</v>
      </c>
      <c r="AL1" s="220" t="s">
        <v>49</v>
      </c>
      <c r="AM1" s="221" t="s">
        <v>50</v>
      </c>
      <c r="AN1" s="221" t="s">
        <v>51</v>
      </c>
      <c r="AO1" s="221" t="s">
        <v>52</v>
      </c>
      <c r="AP1" s="221" t="s">
        <v>53</v>
      </c>
      <c r="AQ1" s="221" t="s">
        <v>54</v>
      </c>
    </row>
    <row r="2" spans="1:43" ht="23.25">
      <c r="A2" s="222" t="s">
        <v>55</v>
      </c>
      <c r="B2" s="223" t="s">
        <v>56</v>
      </c>
      <c r="C2" s="224">
        <v>69</v>
      </c>
      <c r="D2" s="224">
        <v>70</v>
      </c>
      <c r="E2" s="223" t="s">
        <v>57</v>
      </c>
      <c r="F2" s="223">
        <v>70081</v>
      </c>
      <c r="G2" s="223" t="s">
        <v>58</v>
      </c>
      <c r="H2" s="223">
        <v>2011</v>
      </c>
      <c r="I2" s="225">
        <v>40553</v>
      </c>
      <c r="J2" s="226">
        <v>0.20416666666666666</v>
      </c>
      <c r="K2" s="223" t="s">
        <v>2</v>
      </c>
      <c r="L2" s="227" t="s">
        <v>6</v>
      </c>
      <c r="M2" s="223" t="s">
        <v>2</v>
      </c>
      <c r="N2" s="228">
        <v>0.41319444444444442</v>
      </c>
      <c r="O2" s="229">
        <v>595</v>
      </c>
      <c r="P2" s="230">
        <v>40553</v>
      </c>
      <c r="Q2" s="231">
        <v>0.61736111111111114</v>
      </c>
      <c r="R2" s="223" t="s">
        <v>59</v>
      </c>
      <c r="S2" s="224" t="s">
        <v>60</v>
      </c>
      <c r="T2" s="224" t="s">
        <v>61</v>
      </c>
      <c r="U2" s="224" t="s">
        <v>62</v>
      </c>
      <c r="V2" s="224" t="s">
        <v>63</v>
      </c>
      <c r="W2" s="232">
        <v>7597</v>
      </c>
      <c r="X2" s="223" t="s">
        <v>64</v>
      </c>
      <c r="Y2" s="224" t="s">
        <v>65</v>
      </c>
      <c r="Z2" s="224">
        <v>290</v>
      </c>
      <c r="AA2" s="222" t="s">
        <v>66</v>
      </c>
      <c r="AB2" s="222" t="s">
        <v>66</v>
      </c>
      <c r="AC2" s="222" t="s">
        <v>66</v>
      </c>
      <c r="AD2" s="222" t="s">
        <v>66</v>
      </c>
      <c r="AE2" s="222" t="s">
        <v>66</v>
      </c>
      <c r="AF2" s="233">
        <v>5411331</v>
      </c>
      <c r="AG2" s="234" t="s">
        <v>67</v>
      </c>
      <c r="AH2" s="234" t="s">
        <v>67</v>
      </c>
      <c r="AI2" s="223" t="s">
        <v>68</v>
      </c>
      <c r="AJ2" s="223" t="s">
        <v>69</v>
      </c>
      <c r="AK2" s="223" t="s">
        <v>70</v>
      </c>
      <c r="AL2" s="223" t="s">
        <v>3</v>
      </c>
      <c r="AM2" s="234"/>
      <c r="AN2" s="234"/>
      <c r="AO2" s="234"/>
      <c r="AP2" s="222" t="s">
        <v>66</v>
      </c>
      <c r="AQ2" s="222" t="s">
        <v>66</v>
      </c>
    </row>
    <row r="3" spans="1:43" ht="23.25">
      <c r="A3" s="222" t="s">
        <v>71</v>
      </c>
      <c r="B3" s="235" t="s">
        <v>72</v>
      </c>
      <c r="C3" s="224">
        <v>69</v>
      </c>
      <c r="D3" s="224">
        <v>60</v>
      </c>
      <c r="E3" s="223" t="s">
        <v>73</v>
      </c>
      <c r="F3" s="223">
        <v>60080</v>
      </c>
      <c r="G3" s="223" t="s">
        <v>74</v>
      </c>
      <c r="H3" s="223">
        <v>2011</v>
      </c>
      <c r="I3" s="225">
        <v>40560</v>
      </c>
      <c r="J3" s="226">
        <v>0.70138888888888884</v>
      </c>
      <c r="K3" s="223" t="s">
        <v>2</v>
      </c>
      <c r="L3" s="227" t="s">
        <v>6</v>
      </c>
      <c r="M3" s="223" t="s">
        <v>2</v>
      </c>
      <c r="N3" s="228">
        <v>0.77986111111111112</v>
      </c>
      <c r="O3" s="236">
        <v>1123</v>
      </c>
      <c r="P3" s="230">
        <v>40561</v>
      </c>
      <c r="Q3" s="231">
        <v>0.48125000000000001</v>
      </c>
      <c r="R3" s="223" t="s">
        <v>59</v>
      </c>
      <c r="S3" s="224" t="s">
        <v>75</v>
      </c>
      <c r="T3" s="224" t="s">
        <v>76</v>
      </c>
      <c r="U3" s="224" t="s">
        <v>62</v>
      </c>
      <c r="V3" s="224" t="s">
        <v>77</v>
      </c>
      <c r="W3" s="232">
        <v>7668</v>
      </c>
      <c r="X3" s="223" t="s">
        <v>78</v>
      </c>
      <c r="Y3" s="224" t="s">
        <v>79</v>
      </c>
      <c r="Z3" s="224">
        <v>0</v>
      </c>
      <c r="AA3" s="222" t="s">
        <v>66</v>
      </c>
      <c r="AB3" s="222" t="s">
        <v>66</v>
      </c>
      <c r="AC3" s="222" t="s">
        <v>66</v>
      </c>
      <c r="AD3" s="222" t="s">
        <v>66</v>
      </c>
      <c r="AE3" s="222" t="s">
        <v>66</v>
      </c>
      <c r="AF3" s="233">
        <v>5411331</v>
      </c>
      <c r="AG3" s="234" t="s">
        <v>67</v>
      </c>
      <c r="AH3" s="234" t="s">
        <v>67</v>
      </c>
      <c r="AI3" s="223" t="s">
        <v>68</v>
      </c>
      <c r="AJ3" s="223" t="s">
        <v>69</v>
      </c>
      <c r="AK3" s="223" t="s">
        <v>80</v>
      </c>
      <c r="AL3" s="223" t="s">
        <v>3</v>
      </c>
      <c r="AM3" s="234"/>
      <c r="AN3" s="234"/>
      <c r="AO3" s="234"/>
      <c r="AP3" s="222" t="s">
        <v>66</v>
      </c>
      <c r="AQ3" s="222" t="s">
        <v>66</v>
      </c>
    </row>
    <row r="4" spans="1:43" ht="34.5">
      <c r="A4" s="222" t="s">
        <v>81</v>
      </c>
      <c r="B4" s="235" t="s">
        <v>72</v>
      </c>
      <c r="C4" s="224">
        <v>69</v>
      </c>
      <c r="D4" s="224">
        <v>60</v>
      </c>
      <c r="E4" s="223" t="s">
        <v>82</v>
      </c>
      <c r="F4" s="223">
        <v>60095</v>
      </c>
      <c r="G4" s="223" t="s">
        <v>83</v>
      </c>
      <c r="H4" s="223">
        <v>2011</v>
      </c>
      <c r="I4" s="225">
        <v>40590</v>
      </c>
      <c r="J4" s="226">
        <v>8.2638888888888887E-2</v>
      </c>
      <c r="K4" s="227" t="s">
        <v>6</v>
      </c>
      <c r="L4" s="227" t="s">
        <v>6</v>
      </c>
      <c r="M4" s="223" t="s">
        <v>2</v>
      </c>
      <c r="N4" s="228">
        <v>0.77847222222222223</v>
      </c>
      <c r="O4" s="236">
        <v>1121</v>
      </c>
      <c r="P4" s="230">
        <v>40590</v>
      </c>
      <c r="Q4" s="231">
        <v>0.86111111111111116</v>
      </c>
      <c r="R4" s="223" t="s">
        <v>59</v>
      </c>
      <c r="S4" s="224" t="s">
        <v>84</v>
      </c>
      <c r="T4" s="224" t="s">
        <v>85</v>
      </c>
      <c r="U4" s="224" t="s">
        <v>86</v>
      </c>
      <c r="V4" s="224" t="s">
        <v>87</v>
      </c>
      <c r="W4" s="232">
        <v>7633</v>
      </c>
      <c r="X4" s="223" t="s">
        <v>88</v>
      </c>
      <c r="Y4" s="224" t="s">
        <v>89</v>
      </c>
      <c r="Z4" s="237">
        <v>1680</v>
      </c>
      <c r="AA4" s="222" t="s">
        <v>66</v>
      </c>
      <c r="AB4" s="222" t="s">
        <v>66</v>
      </c>
      <c r="AC4" s="222" t="s">
        <v>66</v>
      </c>
      <c r="AD4" s="222" t="s">
        <v>66</v>
      </c>
      <c r="AE4" s="222" t="s">
        <v>66</v>
      </c>
      <c r="AF4" s="233">
        <v>5411331</v>
      </c>
      <c r="AG4" s="234" t="s">
        <v>67</v>
      </c>
      <c r="AH4" s="234" t="s">
        <v>67</v>
      </c>
      <c r="AI4" s="223" t="s">
        <v>68</v>
      </c>
      <c r="AJ4" s="223" t="s">
        <v>69</v>
      </c>
      <c r="AK4" s="223" t="s">
        <v>90</v>
      </c>
      <c r="AL4" s="223" t="s">
        <v>4</v>
      </c>
      <c r="AM4" s="234"/>
      <c r="AN4" s="234"/>
      <c r="AO4" s="234"/>
      <c r="AP4" s="222" t="s">
        <v>66</v>
      </c>
      <c r="AQ4" s="222" t="s">
        <v>66</v>
      </c>
    </row>
    <row r="5" spans="1:43" ht="34.5">
      <c r="A5" s="222" t="s">
        <v>81</v>
      </c>
      <c r="B5" s="235" t="s">
        <v>72</v>
      </c>
      <c r="C5" s="224">
        <v>69</v>
      </c>
      <c r="D5" s="224">
        <v>60</v>
      </c>
      <c r="E5" s="223" t="s">
        <v>91</v>
      </c>
      <c r="F5" s="223">
        <v>60017</v>
      </c>
      <c r="G5" s="223" t="s">
        <v>92</v>
      </c>
      <c r="H5" s="223">
        <v>2011</v>
      </c>
      <c r="I5" s="225">
        <v>40590</v>
      </c>
      <c r="J5" s="226">
        <v>0.13750000000000001</v>
      </c>
      <c r="K5" s="227" t="s">
        <v>6</v>
      </c>
      <c r="L5" s="227" t="s">
        <v>6</v>
      </c>
      <c r="M5" s="223" t="s">
        <v>2</v>
      </c>
      <c r="N5" s="238">
        <v>4.6027777777777779</v>
      </c>
      <c r="O5" s="236">
        <v>6628</v>
      </c>
      <c r="P5" s="230">
        <v>40594</v>
      </c>
      <c r="Q5" s="231">
        <v>0.74027777777777781</v>
      </c>
      <c r="R5" s="223" t="s">
        <v>59</v>
      </c>
      <c r="S5" s="224" t="s">
        <v>60</v>
      </c>
      <c r="T5" s="224" t="s">
        <v>93</v>
      </c>
      <c r="U5" s="224" t="s">
        <v>62</v>
      </c>
      <c r="V5" s="224" t="s">
        <v>94</v>
      </c>
      <c r="W5" s="223" t="s">
        <v>95</v>
      </c>
      <c r="X5" s="223" t="s">
        <v>88</v>
      </c>
      <c r="Y5" s="224" t="s">
        <v>96</v>
      </c>
      <c r="Z5" s="237">
        <v>1500</v>
      </c>
      <c r="AA5" s="222" t="s">
        <v>66</v>
      </c>
      <c r="AB5" s="222" t="s">
        <v>66</v>
      </c>
      <c r="AC5" s="222" t="s">
        <v>66</v>
      </c>
      <c r="AD5" s="222" t="s">
        <v>66</v>
      </c>
      <c r="AE5" s="222" t="s">
        <v>66</v>
      </c>
      <c r="AF5" s="233">
        <v>5411331</v>
      </c>
      <c r="AG5" s="234" t="s">
        <v>67</v>
      </c>
      <c r="AH5" s="234" t="s">
        <v>67</v>
      </c>
      <c r="AI5" s="223" t="s">
        <v>68</v>
      </c>
      <c r="AJ5" s="223" t="s">
        <v>69</v>
      </c>
      <c r="AK5" s="223" t="s">
        <v>97</v>
      </c>
      <c r="AL5" s="223" t="s">
        <v>4</v>
      </c>
      <c r="AM5" s="234"/>
      <c r="AN5" s="234"/>
      <c r="AO5" s="234"/>
      <c r="AP5" s="222" t="s">
        <v>66</v>
      </c>
      <c r="AQ5" s="222" t="s">
        <v>66</v>
      </c>
    </row>
    <row r="6" spans="1:43" ht="34.5">
      <c r="A6" s="222" t="s">
        <v>81</v>
      </c>
      <c r="B6" s="235" t="s">
        <v>72</v>
      </c>
      <c r="C6" s="224">
        <v>69</v>
      </c>
      <c r="D6" s="224">
        <v>60</v>
      </c>
      <c r="E6" s="223" t="s">
        <v>98</v>
      </c>
      <c r="F6" s="223">
        <v>60070</v>
      </c>
      <c r="G6" s="223" t="s">
        <v>99</v>
      </c>
      <c r="H6" s="223">
        <v>2011</v>
      </c>
      <c r="I6" s="225">
        <v>40591</v>
      </c>
      <c r="J6" s="226">
        <v>0.60902777777777772</v>
      </c>
      <c r="K6" s="227" t="s">
        <v>6</v>
      </c>
      <c r="L6" s="227" t="s">
        <v>6</v>
      </c>
      <c r="M6" s="223" t="s">
        <v>2</v>
      </c>
      <c r="N6" s="238">
        <v>3.2270833333333333</v>
      </c>
      <c r="O6" s="236">
        <v>4647</v>
      </c>
      <c r="P6" s="230">
        <v>40594</v>
      </c>
      <c r="Q6" s="231">
        <v>0.83611111111111114</v>
      </c>
      <c r="R6" s="223" t="s">
        <v>59</v>
      </c>
      <c r="S6" s="224" t="s">
        <v>60</v>
      </c>
      <c r="T6" s="224" t="s">
        <v>100</v>
      </c>
      <c r="U6" s="224" t="s">
        <v>62</v>
      </c>
      <c r="V6" s="224" t="s">
        <v>101</v>
      </c>
      <c r="W6" s="223" t="s">
        <v>95</v>
      </c>
      <c r="X6" s="223" t="s">
        <v>88</v>
      </c>
      <c r="Y6" s="224" t="s">
        <v>102</v>
      </c>
      <c r="Z6" s="237">
        <v>3641</v>
      </c>
      <c r="AA6" s="222" t="s">
        <v>66</v>
      </c>
      <c r="AB6" s="222" t="s">
        <v>66</v>
      </c>
      <c r="AC6" s="222" t="s">
        <v>66</v>
      </c>
      <c r="AD6" s="222" t="s">
        <v>66</v>
      </c>
      <c r="AE6" s="222" t="s">
        <v>66</v>
      </c>
      <c r="AF6" s="233">
        <v>5411331</v>
      </c>
      <c r="AG6" s="234" t="s">
        <v>67</v>
      </c>
      <c r="AH6" s="234" t="s">
        <v>67</v>
      </c>
      <c r="AI6" s="223" t="s">
        <v>68</v>
      </c>
      <c r="AJ6" s="223" t="s">
        <v>69</v>
      </c>
      <c r="AK6" s="223" t="s">
        <v>103</v>
      </c>
      <c r="AL6" s="223" t="s">
        <v>5</v>
      </c>
      <c r="AM6" s="234"/>
      <c r="AN6" s="234"/>
      <c r="AO6" s="234"/>
      <c r="AP6" s="222" t="s">
        <v>66</v>
      </c>
      <c r="AQ6" s="222" t="s">
        <v>66</v>
      </c>
    </row>
    <row r="7" spans="1:43" ht="23.25">
      <c r="A7" s="222" t="s">
        <v>55</v>
      </c>
      <c r="B7" s="223" t="s">
        <v>104</v>
      </c>
      <c r="C7" s="224">
        <v>115</v>
      </c>
      <c r="D7" s="224">
        <v>115</v>
      </c>
      <c r="E7" s="223" t="s">
        <v>105</v>
      </c>
      <c r="F7" s="223">
        <v>10448</v>
      </c>
      <c r="G7" s="223" t="s">
        <v>106</v>
      </c>
      <c r="H7" s="223">
        <v>2011</v>
      </c>
      <c r="I7" s="225">
        <v>40591</v>
      </c>
      <c r="J7" s="226">
        <v>0.81805555555555554</v>
      </c>
      <c r="K7" s="227" t="s">
        <v>6</v>
      </c>
      <c r="L7" s="227" t="s">
        <v>6</v>
      </c>
      <c r="M7" s="223" t="s">
        <v>2</v>
      </c>
      <c r="N7" s="238">
        <v>2.8451388888888891</v>
      </c>
      <c r="O7" s="236">
        <v>4097</v>
      </c>
      <c r="P7" s="230">
        <v>40594</v>
      </c>
      <c r="Q7" s="231">
        <v>0.66319444444444442</v>
      </c>
      <c r="R7" s="223" t="s">
        <v>59</v>
      </c>
      <c r="S7" s="224" t="s">
        <v>60</v>
      </c>
      <c r="T7" s="224" t="s">
        <v>100</v>
      </c>
      <c r="U7" s="224" t="s">
        <v>62</v>
      </c>
      <c r="V7" s="224" t="s">
        <v>107</v>
      </c>
      <c r="W7" s="223" t="s">
        <v>95</v>
      </c>
      <c r="X7" s="223" t="s">
        <v>108</v>
      </c>
      <c r="Y7" s="224" t="s">
        <v>109</v>
      </c>
      <c r="Z7" s="224">
        <v>1</v>
      </c>
      <c r="AA7" s="222" t="s">
        <v>66</v>
      </c>
      <c r="AB7" s="222" t="s">
        <v>66</v>
      </c>
      <c r="AC7" s="222" t="s">
        <v>66</v>
      </c>
      <c r="AD7" s="222" t="s">
        <v>66</v>
      </c>
      <c r="AE7" s="222" t="s">
        <v>66</v>
      </c>
      <c r="AF7" s="233">
        <v>5411331</v>
      </c>
      <c r="AG7" s="234" t="s">
        <v>67</v>
      </c>
      <c r="AH7" s="234" t="s">
        <v>67</v>
      </c>
      <c r="AI7" s="223" t="s">
        <v>68</v>
      </c>
      <c r="AJ7" s="223" t="s">
        <v>69</v>
      </c>
      <c r="AK7" s="223" t="s">
        <v>110</v>
      </c>
      <c r="AL7" s="223" t="s">
        <v>4</v>
      </c>
      <c r="AM7" s="234"/>
      <c r="AN7" s="234"/>
      <c r="AO7" s="234"/>
      <c r="AP7" s="222" t="s">
        <v>66</v>
      </c>
      <c r="AQ7" s="222" t="s">
        <v>66</v>
      </c>
    </row>
    <row r="8" spans="1:43" ht="23.25">
      <c r="A8" s="222" t="s">
        <v>55</v>
      </c>
      <c r="B8" s="224" t="s">
        <v>104</v>
      </c>
      <c r="C8" s="224">
        <v>69</v>
      </c>
      <c r="D8" s="224">
        <v>60</v>
      </c>
      <c r="E8" s="223" t="s">
        <v>111</v>
      </c>
      <c r="F8" s="223">
        <v>60236</v>
      </c>
      <c r="G8" s="223" t="s">
        <v>112</v>
      </c>
      <c r="H8" s="223">
        <v>2011</v>
      </c>
      <c r="I8" s="225">
        <v>40592</v>
      </c>
      <c r="J8" s="226">
        <v>0.26805555555555555</v>
      </c>
      <c r="K8" s="227" t="s">
        <v>6</v>
      </c>
      <c r="L8" s="227" t="s">
        <v>6</v>
      </c>
      <c r="M8" s="223" t="s">
        <v>2</v>
      </c>
      <c r="N8" s="238">
        <v>1.1402777777777777</v>
      </c>
      <c r="O8" s="236">
        <v>1642</v>
      </c>
      <c r="P8" s="230">
        <v>40593</v>
      </c>
      <c r="Q8" s="231">
        <v>0.40833333333333333</v>
      </c>
      <c r="R8" s="223" t="s">
        <v>59</v>
      </c>
      <c r="S8" s="224" t="s">
        <v>84</v>
      </c>
      <c r="T8" s="224" t="s">
        <v>85</v>
      </c>
      <c r="U8" s="224" t="s">
        <v>86</v>
      </c>
      <c r="V8" s="224" t="s">
        <v>113</v>
      </c>
      <c r="W8" s="223" t="s">
        <v>95</v>
      </c>
      <c r="X8" s="223" t="s">
        <v>108</v>
      </c>
      <c r="Y8" s="224" t="s">
        <v>114</v>
      </c>
      <c r="Z8" s="237">
        <v>13543</v>
      </c>
      <c r="AA8" s="222" t="s">
        <v>66</v>
      </c>
      <c r="AB8" s="222" t="s">
        <v>66</v>
      </c>
      <c r="AC8" s="222" t="s">
        <v>66</v>
      </c>
      <c r="AD8" s="222" t="s">
        <v>66</v>
      </c>
      <c r="AE8" s="222" t="s">
        <v>66</v>
      </c>
      <c r="AF8" s="233">
        <v>5411331</v>
      </c>
      <c r="AG8" s="234" t="s">
        <v>67</v>
      </c>
      <c r="AH8" s="234" t="s">
        <v>67</v>
      </c>
      <c r="AI8" s="223" t="s">
        <v>68</v>
      </c>
      <c r="AJ8" s="223" t="s">
        <v>69</v>
      </c>
      <c r="AK8" s="223" t="s">
        <v>115</v>
      </c>
      <c r="AL8" s="223" t="s">
        <v>5</v>
      </c>
      <c r="AM8" s="234"/>
      <c r="AN8" s="234"/>
      <c r="AO8" s="234"/>
      <c r="AP8" s="222" t="s">
        <v>66</v>
      </c>
      <c r="AQ8" s="222" t="s">
        <v>66</v>
      </c>
    </row>
    <row r="9" spans="1:43" ht="34.5">
      <c r="A9" s="222" t="s">
        <v>81</v>
      </c>
      <c r="B9" s="223" t="s">
        <v>72</v>
      </c>
      <c r="C9" s="224">
        <v>69</v>
      </c>
      <c r="D9" s="224">
        <v>60</v>
      </c>
      <c r="E9" s="223" t="s">
        <v>116</v>
      </c>
      <c r="F9" s="223">
        <v>60081</v>
      </c>
      <c r="G9" s="223" t="s">
        <v>117</v>
      </c>
      <c r="H9" s="223">
        <v>2011</v>
      </c>
      <c r="I9" s="225">
        <v>40592</v>
      </c>
      <c r="J9" s="226">
        <v>0.47916666666666669</v>
      </c>
      <c r="K9" s="227" t="s">
        <v>6</v>
      </c>
      <c r="L9" s="227" t="s">
        <v>6</v>
      </c>
      <c r="M9" s="223" t="s">
        <v>2</v>
      </c>
      <c r="N9" s="238">
        <v>3.9243055555555557</v>
      </c>
      <c r="O9" s="236">
        <v>5651</v>
      </c>
      <c r="P9" s="230">
        <v>40596</v>
      </c>
      <c r="Q9" s="231">
        <v>0.40347222222222223</v>
      </c>
      <c r="R9" s="223" t="s">
        <v>118</v>
      </c>
      <c r="S9" s="224" t="s">
        <v>84</v>
      </c>
      <c r="T9" s="224" t="s">
        <v>85</v>
      </c>
      <c r="U9" s="224" t="s">
        <v>62</v>
      </c>
      <c r="V9" s="224" t="s">
        <v>119</v>
      </c>
      <c r="W9" s="223" t="s">
        <v>95</v>
      </c>
      <c r="X9" s="223" t="s">
        <v>88</v>
      </c>
      <c r="Y9" s="224" t="s">
        <v>120</v>
      </c>
      <c r="Z9" s="224">
        <v>2</v>
      </c>
      <c r="AA9" s="222" t="s">
        <v>66</v>
      </c>
      <c r="AB9" s="222" t="s">
        <v>66</v>
      </c>
      <c r="AC9" s="222" t="s">
        <v>66</v>
      </c>
      <c r="AD9" s="222" t="s">
        <v>66</v>
      </c>
      <c r="AE9" s="222" t="s">
        <v>66</v>
      </c>
      <c r="AF9" s="233">
        <v>5411331</v>
      </c>
      <c r="AG9" s="234" t="s">
        <v>67</v>
      </c>
      <c r="AH9" s="234" t="s">
        <v>67</v>
      </c>
      <c r="AI9" s="223" t="s">
        <v>68</v>
      </c>
      <c r="AJ9" s="223" t="s">
        <v>69</v>
      </c>
      <c r="AK9" s="223" t="s">
        <v>121</v>
      </c>
      <c r="AL9" s="223" t="s">
        <v>5</v>
      </c>
      <c r="AM9" s="234"/>
      <c r="AN9" s="234"/>
      <c r="AO9" s="234"/>
      <c r="AP9" s="222" t="s">
        <v>66</v>
      </c>
      <c r="AQ9" s="222" t="s">
        <v>66</v>
      </c>
    </row>
    <row r="10" spans="1:43" ht="34.5">
      <c r="A10" s="222" t="s">
        <v>81</v>
      </c>
      <c r="B10" s="223" t="s">
        <v>72</v>
      </c>
      <c r="C10" s="224">
        <v>69</v>
      </c>
      <c r="D10" s="224">
        <v>60</v>
      </c>
      <c r="E10" s="223" t="s">
        <v>98</v>
      </c>
      <c r="F10" s="223">
        <v>60070</v>
      </c>
      <c r="G10" s="223" t="s">
        <v>99</v>
      </c>
      <c r="H10" s="223">
        <v>2011</v>
      </c>
      <c r="I10" s="225">
        <v>40598</v>
      </c>
      <c r="J10" s="226">
        <v>0.99861111111111112</v>
      </c>
      <c r="K10" s="227" t="s">
        <v>6</v>
      </c>
      <c r="L10" s="227" t="s">
        <v>6</v>
      </c>
      <c r="M10" s="223" t="s">
        <v>2</v>
      </c>
      <c r="N10" s="238">
        <v>2.6388888888888888</v>
      </c>
      <c r="O10" s="236">
        <v>3800</v>
      </c>
      <c r="P10" s="230">
        <v>40601</v>
      </c>
      <c r="Q10" s="231">
        <v>0.63749999999999996</v>
      </c>
      <c r="R10" s="223" t="s">
        <v>59</v>
      </c>
      <c r="S10" s="224" t="s">
        <v>84</v>
      </c>
      <c r="T10" s="224" t="s">
        <v>85</v>
      </c>
      <c r="U10" s="224" t="s">
        <v>62</v>
      </c>
      <c r="V10" s="224" t="s">
        <v>122</v>
      </c>
      <c r="W10" s="223" t="s">
        <v>95</v>
      </c>
      <c r="X10" s="223" t="s">
        <v>88</v>
      </c>
      <c r="Y10" s="224" t="s">
        <v>123</v>
      </c>
      <c r="Z10" s="237">
        <v>3650</v>
      </c>
      <c r="AA10" s="222" t="s">
        <v>66</v>
      </c>
      <c r="AB10" s="222" t="s">
        <v>66</v>
      </c>
      <c r="AC10" s="222" t="s">
        <v>66</v>
      </c>
      <c r="AD10" s="222" t="s">
        <v>66</v>
      </c>
      <c r="AE10" s="222" t="s">
        <v>66</v>
      </c>
      <c r="AF10" s="233">
        <v>5411331</v>
      </c>
      <c r="AG10" s="234" t="s">
        <v>67</v>
      </c>
      <c r="AH10" s="234" t="s">
        <v>67</v>
      </c>
      <c r="AI10" s="223" t="s">
        <v>68</v>
      </c>
      <c r="AJ10" s="223" t="s">
        <v>69</v>
      </c>
      <c r="AK10" s="223" t="s">
        <v>124</v>
      </c>
      <c r="AL10" s="223" t="s">
        <v>5</v>
      </c>
      <c r="AM10" s="234"/>
      <c r="AN10" s="234"/>
      <c r="AO10" s="234"/>
      <c r="AP10" s="222" t="s">
        <v>66</v>
      </c>
      <c r="AQ10" s="222" t="s">
        <v>66</v>
      </c>
    </row>
    <row r="11" spans="1:43" ht="23.25">
      <c r="A11" s="222" t="s">
        <v>55</v>
      </c>
      <c r="B11" s="224" t="s">
        <v>104</v>
      </c>
      <c r="C11" s="224">
        <v>69</v>
      </c>
      <c r="D11" s="224">
        <v>60</v>
      </c>
      <c r="E11" s="223" t="s">
        <v>111</v>
      </c>
      <c r="F11" s="223">
        <v>60236</v>
      </c>
      <c r="G11" s="223" t="s">
        <v>112</v>
      </c>
      <c r="H11" s="223">
        <v>2011</v>
      </c>
      <c r="I11" s="225">
        <v>40599</v>
      </c>
      <c r="J11" s="226">
        <v>7.7777777777777779E-2</v>
      </c>
      <c r="K11" s="227" t="s">
        <v>6</v>
      </c>
      <c r="L11" s="227" t="s">
        <v>6</v>
      </c>
      <c r="M11" s="223" t="s">
        <v>2</v>
      </c>
      <c r="N11" s="228">
        <v>0.57361111111111107</v>
      </c>
      <c r="O11" s="229">
        <v>826</v>
      </c>
      <c r="P11" s="230">
        <v>40599</v>
      </c>
      <c r="Q11" s="231">
        <v>0.65138888888888891</v>
      </c>
      <c r="R11" s="223" t="s">
        <v>59</v>
      </c>
      <c r="S11" s="224" t="s">
        <v>60</v>
      </c>
      <c r="T11" s="224" t="s">
        <v>125</v>
      </c>
      <c r="U11" s="224" t="s">
        <v>126</v>
      </c>
      <c r="V11" s="224" t="s">
        <v>127</v>
      </c>
      <c r="W11" s="223" t="s">
        <v>95</v>
      </c>
      <c r="X11" s="223" t="s">
        <v>108</v>
      </c>
      <c r="Y11" s="224" t="s">
        <v>128</v>
      </c>
      <c r="Z11" s="237">
        <v>13949</v>
      </c>
      <c r="AA11" s="222" t="s">
        <v>66</v>
      </c>
      <c r="AB11" s="222" t="s">
        <v>66</v>
      </c>
      <c r="AC11" s="222" t="s">
        <v>66</v>
      </c>
      <c r="AD11" s="222" t="s">
        <v>66</v>
      </c>
      <c r="AE11" s="222" t="s">
        <v>66</v>
      </c>
      <c r="AF11" s="233">
        <v>5411331</v>
      </c>
      <c r="AG11" s="234" t="s">
        <v>67</v>
      </c>
      <c r="AH11" s="234" t="s">
        <v>67</v>
      </c>
      <c r="AI11" s="223" t="s">
        <v>68</v>
      </c>
      <c r="AJ11" s="223" t="s">
        <v>69</v>
      </c>
      <c r="AK11" s="223" t="s">
        <v>129</v>
      </c>
      <c r="AL11" s="223" t="s">
        <v>5</v>
      </c>
      <c r="AM11" s="234"/>
      <c r="AN11" s="234"/>
      <c r="AO11" s="234"/>
      <c r="AP11" s="222" t="s">
        <v>66</v>
      </c>
      <c r="AQ11" s="222" t="s">
        <v>66</v>
      </c>
    </row>
    <row r="12" spans="1:43" ht="34.5">
      <c r="A12" s="222" t="s">
        <v>81</v>
      </c>
      <c r="B12" s="223" t="s">
        <v>72</v>
      </c>
      <c r="C12" s="224">
        <v>69</v>
      </c>
      <c r="D12" s="224">
        <v>60</v>
      </c>
      <c r="E12" s="223" t="s">
        <v>130</v>
      </c>
      <c r="F12" s="223">
        <v>60099</v>
      </c>
      <c r="G12" s="223" t="s">
        <v>131</v>
      </c>
      <c r="H12" s="223">
        <v>2011</v>
      </c>
      <c r="I12" s="225">
        <v>40599</v>
      </c>
      <c r="J12" s="226">
        <v>0.15277777777777779</v>
      </c>
      <c r="K12" s="227" t="s">
        <v>6</v>
      </c>
      <c r="L12" s="227" t="s">
        <v>6</v>
      </c>
      <c r="M12" s="223" t="s">
        <v>2</v>
      </c>
      <c r="N12" s="238">
        <v>1.5944444444444446</v>
      </c>
      <c r="O12" s="236">
        <v>2296</v>
      </c>
      <c r="P12" s="230">
        <v>40600</v>
      </c>
      <c r="Q12" s="231">
        <v>0.74722222222222223</v>
      </c>
      <c r="R12" s="223" t="s">
        <v>59</v>
      </c>
      <c r="S12" s="224" t="s">
        <v>60</v>
      </c>
      <c r="T12" s="224" t="s">
        <v>100</v>
      </c>
      <c r="U12" s="224" t="s">
        <v>62</v>
      </c>
      <c r="V12" s="224" t="s">
        <v>132</v>
      </c>
      <c r="W12" s="223" t="s">
        <v>95</v>
      </c>
      <c r="X12" s="223" t="s">
        <v>88</v>
      </c>
      <c r="Y12" s="224" t="s">
        <v>133</v>
      </c>
      <c r="Z12" s="237">
        <v>2422</v>
      </c>
      <c r="AA12" s="222" t="s">
        <v>66</v>
      </c>
      <c r="AB12" s="222" t="s">
        <v>66</v>
      </c>
      <c r="AC12" s="222" t="s">
        <v>66</v>
      </c>
      <c r="AD12" s="222" t="s">
        <v>66</v>
      </c>
      <c r="AE12" s="222" t="s">
        <v>66</v>
      </c>
      <c r="AF12" s="233">
        <v>5411331</v>
      </c>
      <c r="AG12" s="234" t="s">
        <v>67</v>
      </c>
      <c r="AH12" s="234" t="s">
        <v>67</v>
      </c>
      <c r="AI12" s="223" t="s">
        <v>68</v>
      </c>
      <c r="AJ12" s="223" t="s">
        <v>69</v>
      </c>
      <c r="AK12" s="223" t="s">
        <v>134</v>
      </c>
      <c r="AL12" s="223" t="s">
        <v>4</v>
      </c>
      <c r="AM12" s="234"/>
      <c r="AN12" s="234"/>
      <c r="AO12" s="234"/>
      <c r="AP12" s="222" t="s">
        <v>66</v>
      </c>
      <c r="AQ12" s="222" t="s">
        <v>66</v>
      </c>
    </row>
    <row r="13" spans="1:43" ht="23.25">
      <c r="A13" s="222" t="s">
        <v>55</v>
      </c>
      <c r="B13" s="223" t="s">
        <v>104</v>
      </c>
      <c r="C13" s="224">
        <v>115</v>
      </c>
      <c r="D13" s="224">
        <v>115</v>
      </c>
      <c r="E13" s="223" t="s">
        <v>135</v>
      </c>
      <c r="F13" s="223">
        <v>10317</v>
      </c>
      <c r="G13" s="223" t="s">
        <v>136</v>
      </c>
      <c r="H13" s="223">
        <v>2011</v>
      </c>
      <c r="I13" s="225">
        <v>40602</v>
      </c>
      <c r="J13" s="226">
        <v>0.31388888888888888</v>
      </c>
      <c r="K13" s="223" t="s">
        <v>2</v>
      </c>
      <c r="L13" s="227" t="s">
        <v>6</v>
      </c>
      <c r="M13" s="223" t="s">
        <v>2</v>
      </c>
      <c r="N13" s="228">
        <v>0.54374999999999996</v>
      </c>
      <c r="O13" s="229">
        <v>783</v>
      </c>
      <c r="P13" s="230">
        <v>40602</v>
      </c>
      <c r="Q13" s="231">
        <v>0.85763888888888884</v>
      </c>
      <c r="R13" s="223" t="s">
        <v>59</v>
      </c>
      <c r="S13" s="224" t="s">
        <v>60</v>
      </c>
      <c r="T13" s="224" t="s">
        <v>100</v>
      </c>
      <c r="U13" s="224" t="s">
        <v>62</v>
      </c>
      <c r="V13" s="224" t="s">
        <v>137</v>
      </c>
      <c r="W13" s="223" t="s">
        <v>95</v>
      </c>
      <c r="X13" s="223" t="s">
        <v>108</v>
      </c>
      <c r="Y13" s="224" t="s">
        <v>138</v>
      </c>
      <c r="Z13" s="237">
        <v>8505</v>
      </c>
      <c r="AA13" s="222" t="s">
        <v>66</v>
      </c>
      <c r="AB13" s="222" t="s">
        <v>66</v>
      </c>
      <c r="AC13" s="222" t="s">
        <v>66</v>
      </c>
      <c r="AD13" s="222" t="s">
        <v>66</v>
      </c>
      <c r="AE13" s="222" t="s">
        <v>66</v>
      </c>
      <c r="AF13" s="233">
        <v>5411331</v>
      </c>
      <c r="AG13" s="234" t="s">
        <v>67</v>
      </c>
      <c r="AH13" s="234" t="s">
        <v>67</v>
      </c>
      <c r="AI13" s="223" t="s">
        <v>68</v>
      </c>
      <c r="AJ13" s="223" t="s">
        <v>69</v>
      </c>
      <c r="AK13" s="223" t="s">
        <v>139</v>
      </c>
      <c r="AL13" s="223" t="s">
        <v>3</v>
      </c>
      <c r="AM13" s="234"/>
      <c r="AN13" s="234"/>
      <c r="AO13" s="234"/>
      <c r="AP13" s="222" t="s">
        <v>66</v>
      </c>
      <c r="AQ13" s="222" t="s">
        <v>66</v>
      </c>
    </row>
    <row r="14" spans="1:43" ht="23.25">
      <c r="A14" s="222" t="s">
        <v>55</v>
      </c>
      <c r="B14" s="223" t="s">
        <v>104</v>
      </c>
      <c r="C14" s="224">
        <v>69</v>
      </c>
      <c r="D14" s="224">
        <v>60</v>
      </c>
      <c r="E14" s="223" t="s">
        <v>140</v>
      </c>
      <c r="F14" s="223">
        <v>60214</v>
      </c>
      <c r="G14" s="223" t="s">
        <v>141</v>
      </c>
      <c r="H14" s="223">
        <v>2011</v>
      </c>
      <c r="I14" s="225">
        <v>40603</v>
      </c>
      <c r="J14" s="226">
        <v>0.93263888888888891</v>
      </c>
      <c r="K14" s="223" t="s">
        <v>2</v>
      </c>
      <c r="L14" s="227" t="s">
        <v>6</v>
      </c>
      <c r="M14" s="223" t="s">
        <v>2</v>
      </c>
      <c r="N14" s="228">
        <v>0.44513888888888886</v>
      </c>
      <c r="O14" s="229">
        <v>641</v>
      </c>
      <c r="P14" s="230">
        <v>40604</v>
      </c>
      <c r="Q14" s="231">
        <v>0.37777777777777777</v>
      </c>
      <c r="R14" s="223" t="s">
        <v>59</v>
      </c>
      <c r="S14" s="224" t="s">
        <v>75</v>
      </c>
      <c r="T14" s="224" t="s">
        <v>142</v>
      </c>
      <c r="U14" s="224" t="s">
        <v>86</v>
      </c>
      <c r="V14" s="224" t="s">
        <v>143</v>
      </c>
      <c r="W14" s="223" t="s">
        <v>95</v>
      </c>
      <c r="X14" s="223" t="s">
        <v>108</v>
      </c>
      <c r="Y14" s="224" t="s">
        <v>144</v>
      </c>
      <c r="Z14" s="237">
        <v>11802</v>
      </c>
      <c r="AA14" s="222" t="s">
        <v>66</v>
      </c>
      <c r="AB14" s="222" t="s">
        <v>66</v>
      </c>
      <c r="AC14" s="222" t="s">
        <v>66</v>
      </c>
      <c r="AD14" s="222" t="s">
        <v>66</v>
      </c>
      <c r="AE14" s="222" t="s">
        <v>66</v>
      </c>
      <c r="AF14" s="233">
        <v>5411331</v>
      </c>
      <c r="AG14" s="234" t="s">
        <v>67</v>
      </c>
      <c r="AH14" s="234" t="s">
        <v>67</v>
      </c>
      <c r="AI14" s="223" t="s">
        <v>68</v>
      </c>
      <c r="AJ14" s="223" t="s">
        <v>69</v>
      </c>
      <c r="AK14" s="223" t="s">
        <v>145</v>
      </c>
      <c r="AL14" s="223" t="s">
        <v>3</v>
      </c>
      <c r="AM14" s="234"/>
      <c r="AN14" s="234"/>
      <c r="AO14" s="234"/>
      <c r="AP14" s="222" t="s">
        <v>66</v>
      </c>
      <c r="AQ14" s="222" t="s">
        <v>66</v>
      </c>
    </row>
    <row r="15" spans="1:43" ht="23.25">
      <c r="A15" s="222" t="s">
        <v>71</v>
      </c>
      <c r="B15" s="223" t="s">
        <v>72</v>
      </c>
      <c r="C15" s="224">
        <v>69</v>
      </c>
      <c r="D15" s="224">
        <v>60</v>
      </c>
      <c r="E15" s="223" t="s">
        <v>146</v>
      </c>
      <c r="F15" s="223">
        <v>60075</v>
      </c>
      <c r="G15" s="223" t="s">
        <v>147</v>
      </c>
      <c r="H15" s="223">
        <v>2011</v>
      </c>
      <c r="I15" s="225">
        <v>40604</v>
      </c>
      <c r="J15" s="226">
        <v>2.0833333333333332E-2</v>
      </c>
      <c r="K15" s="223" t="s">
        <v>2</v>
      </c>
      <c r="L15" s="227" t="s">
        <v>6</v>
      </c>
      <c r="M15" s="223" t="s">
        <v>2</v>
      </c>
      <c r="N15" s="228">
        <v>0.48888888888888887</v>
      </c>
      <c r="O15" s="229">
        <v>704</v>
      </c>
      <c r="P15" s="230">
        <v>40604</v>
      </c>
      <c r="Q15" s="231">
        <v>0.50972222222222219</v>
      </c>
      <c r="R15" s="223" t="s">
        <v>59</v>
      </c>
      <c r="S15" s="224" t="s">
        <v>84</v>
      </c>
      <c r="T15" s="224" t="s">
        <v>85</v>
      </c>
      <c r="U15" s="224" t="s">
        <v>126</v>
      </c>
      <c r="V15" s="224" t="s">
        <v>148</v>
      </c>
      <c r="W15" s="232">
        <v>7673</v>
      </c>
      <c r="X15" s="223" t="s">
        <v>88</v>
      </c>
      <c r="Y15" s="224" t="s">
        <v>149</v>
      </c>
      <c r="Z15" s="237">
        <v>2055</v>
      </c>
      <c r="AA15" s="222" t="s">
        <v>66</v>
      </c>
      <c r="AB15" s="222" t="s">
        <v>66</v>
      </c>
      <c r="AC15" s="222" t="s">
        <v>66</v>
      </c>
      <c r="AD15" s="222" t="s">
        <v>66</v>
      </c>
      <c r="AE15" s="222" t="s">
        <v>66</v>
      </c>
      <c r="AF15" s="233">
        <v>5411331</v>
      </c>
      <c r="AG15" s="234" t="s">
        <v>67</v>
      </c>
      <c r="AH15" s="234" t="s">
        <v>67</v>
      </c>
      <c r="AI15" s="223" t="s">
        <v>68</v>
      </c>
      <c r="AJ15" s="223" t="s">
        <v>69</v>
      </c>
      <c r="AK15" s="223" t="s">
        <v>150</v>
      </c>
      <c r="AL15" s="223" t="s">
        <v>3</v>
      </c>
      <c r="AM15" s="234"/>
      <c r="AN15" s="234"/>
      <c r="AO15" s="234"/>
      <c r="AP15" s="222" t="s">
        <v>66</v>
      </c>
      <c r="AQ15" s="222" t="s">
        <v>66</v>
      </c>
    </row>
    <row r="16" spans="1:43" ht="46.5">
      <c r="A16" s="222" t="s">
        <v>151</v>
      </c>
      <c r="B16" s="223" t="s">
        <v>56</v>
      </c>
      <c r="C16" s="224">
        <v>115</v>
      </c>
      <c r="D16" s="224">
        <v>115</v>
      </c>
      <c r="E16" s="223" t="s">
        <v>152</v>
      </c>
      <c r="F16" s="223">
        <v>10028</v>
      </c>
      <c r="G16" s="223" t="s">
        <v>153</v>
      </c>
      <c r="H16" s="223">
        <v>2011</v>
      </c>
      <c r="I16" s="225">
        <v>40612</v>
      </c>
      <c r="J16" s="226">
        <v>0.70486111111111116</v>
      </c>
      <c r="K16" s="223" t="s">
        <v>2</v>
      </c>
      <c r="L16" s="227" t="s">
        <v>6</v>
      </c>
      <c r="M16" s="223" t="s">
        <v>2</v>
      </c>
      <c r="N16" s="228">
        <v>0.45208333333333334</v>
      </c>
      <c r="O16" s="229">
        <v>651</v>
      </c>
      <c r="P16" s="230">
        <v>40613</v>
      </c>
      <c r="Q16" s="231">
        <v>0.15694444444444444</v>
      </c>
      <c r="R16" s="223" t="s">
        <v>59</v>
      </c>
      <c r="S16" s="224" t="s">
        <v>60</v>
      </c>
      <c r="T16" s="224" t="s">
        <v>100</v>
      </c>
      <c r="U16" s="224" t="s">
        <v>154</v>
      </c>
      <c r="V16" s="224" t="s">
        <v>155</v>
      </c>
      <c r="W16" s="232">
        <v>7690</v>
      </c>
      <c r="X16" s="223" t="s">
        <v>156</v>
      </c>
      <c r="Y16" s="224" t="s">
        <v>157</v>
      </c>
      <c r="Z16" s="237">
        <v>5799</v>
      </c>
      <c r="AA16" s="222" t="s">
        <v>66</v>
      </c>
      <c r="AB16" s="222" t="s">
        <v>66</v>
      </c>
      <c r="AC16" s="222" t="s">
        <v>66</v>
      </c>
      <c r="AD16" s="222" t="s">
        <v>66</v>
      </c>
      <c r="AE16" s="222" t="s">
        <v>66</v>
      </c>
      <c r="AF16" s="233">
        <v>5411331</v>
      </c>
      <c r="AG16" s="234" t="s">
        <v>67</v>
      </c>
      <c r="AH16" s="234" t="s">
        <v>67</v>
      </c>
      <c r="AI16" s="223" t="s">
        <v>68</v>
      </c>
      <c r="AJ16" s="223" t="s">
        <v>69</v>
      </c>
      <c r="AK16" s="223" t="s">
        <v>158</v>
      </c>
      <c r="AL16" s="223" t="s">
        <v>4</v>
      </c>
      <c r="AM16" s="234"/>
      <c r="AN16" s="234"/>
      <c r="AO16" s="234"/>
      <c r="AP16" s="222" t="s">
        <v>66</v>
      </c>
      <c r="AQ16" s="222" t="s">
        <v>66</v>
      </c>
    </row>
    <row r="17" spans="1:43" ht="23.25">
      <c r="A17" s="222" t="s">
        <v>55</v>
      </c>
      <c r="B17" s="224" t="s">
        <v>104</v>
      </c>
      <c r="C17" s="224">
        <v>69</v>
      </c>
      <c r="D17" s="224">
        <v>60</v>
      </c>
      <c r="E17" s="223" t="s">
        <v>159</v>
      </c>
      <c r="F17" s="223">
        <v>60234</v>
      </c>
      <c r="G17" s="223" t="s">
        <v>160</v>
      </c>
      <c r="H17" s="223">
        <v>2011</v>
      </c>
      <c r="I17" s="225">
        <v>40619</v>
      </c>
      <c r="J17" s="226">
        <v>0.46250000000000002</v>
      </c>
      <c r="K17" s="223" t="s">
        <v>2</v>
      </c>
      <c r="L17" s="227" t="s">
        <v>6</v>
      </c>
      <c r="M17" s="223" t="s">
        <v>2</v>
      </c>
      <c r="N17" s="228">
        <v>0.28680555555555554</v>
      </c>
      <c r="O17" s="229">
        <v>413</v>
      </c>
      <c r="P17" s="230">
        <v>40619</v>
      </c>
      <c r="Q17" s="231">
        <v>0.74930555555555556</v>
      </c>
      <c r="R17" s="223" t="s">
        <v>59</v>
      </c>
      <c r="S17" s="224" t="s">
        <v>161</v>
      </c>
      <c r="T17" s="224" t="s">
        <v>162</v>
      </c>
      <c r="U17" s="224" t="s">
        <v>163</v>
      </c>
      <c r="V17" s="224" t="s">
        <v>164</v>
      </c>
      <c r="W17" s="223" t="s">
        <v>95</v>
      </c>
      <c r="X17" s="223" t="s">
        <v>108</v>
      </c>
      <c r="Y17" s="224" t="s">
        <v>165</v>
      </c>
      <c r="Z17" s="237">
        <v>5583</v>
      </c>
      <c r="AA17" s="222" t="s">
        <v>66</v>
      </c>
      <c r="AB17" s="222" t="s">
        <v>66</v>
      </c>
      <c r="AC17" s="222" t="s">
        <v>66</v>
      </c>
      <c r="AD17" s="222" t="s">
        <v>66</v>
      </c>
      <c r="AE17" s="222" t="s">
        <v>66</v>
      </c>
      <c r="AF17" s="233">
        <v>5411331</v>
      </c>
      <c r="AG17" s="234" t="s">
        <v>67</v>
      </c>
      <c r="AH17" s="234" t="s">
        <v>67</v>
      </c>
      <c r="AI17" s="223" t="s">
        <v>68</v>
      </c>
      <c r="AJ17" s="223" t="s">
        <v>69</v>
      </c>
      <c r="AK17" s="223" t="s">
        <v>166</v>
      </c>
      <c r="AL17" s="223" t="s">
        <v>3</v>
      </c>
      <c r="AM17" s="234"/>
      <c r="AN17" s="234"/>
      <c r="AO17" s="234"/>
      <c r="AP17" s="222" t="s">
        <v>66</v>
      </c>
      <c r="AQ17" s="222" t="s">
        <v>66</v>
      </c>
    </row>
    <row r="18" spans="1:43" ht="23.25">
      <c r="A18" s="222" t="s">
        <v>55</v>
      </c>
      <c r="B18" s="223" t="s">
        <v>104</v>
      </c>
      <c r="C18" s="224">
        <v>115</v>
      </c>
      <c r="D18" s="224">
        <v>115</v>
      </c>
      <c r="E18" s="223" t="s">
        <v>135</v>
      </c>
      <c r="F18" s="223">
        <v>10317</v>
      </c>
      <c r="G18" s="223" t="s">
        <v>136</v>
      </c>
      <c r="H18" s="223">
        <v>2011</v>
      </c>
      <c r="I18" s="225">
        <v>40620</v>
      </c>
      <c r="J18" s="226">
        <v>0.83194444444444449</v>
      </c>
      <c r="K18" s="223" t="s">
        <v>2</v>
      </c>
      <c r="L18" s="227" t="s">
        <v>6</v>
      </c>
      <c r="M18" s="223" t="s">
        <v>2</v>
      </c>
      <c r="N18" s="228">
        <v>0.87430555555555556</v>
      </c>
      <c r="O18" s="236">
        <v>1259</v>
      </c>
      <c r="P18" s="230">
        <v>40621</v>
      </c>
      <c r="Q18" s="231">
        <v>0.70625000000000004</v>
      </c>
      <c r="R18" s="223" t="s">
        <v>59</v>
      </c>
      <c r="S18" s="224" t="s">
        <v>60</v>
      </c>
      <c r="T18" s="224" t="s">
        <v>61</v>
      </c>
      <c r="U18" s="224" t="s">
        <v>62</v>
      </c>
      <c r="V18" s="224" t="s">
        <v>167</v>
      </c>
      <c r="W18" s="223" t="s">
        <v>95</v>
      </c>
      <c r="X18" s="223" t="s">
        <v>108</v>
      </c>
      <c r="Y18" s="224" t="s">
        <v>168</v>
      </c>
      <c r="Z18" s="237">
        <v>5583</v>
      </c>
      <c r="AA18" s="222" t="s">
        <v>66</v>
      </c>
      <c r="AB18" s="222" t="s">
        <v>66</v>
      </c>
      <c r="AC18" s="222" t="s">
        <v>66</v>
      </c>
      <c r="AD18" s="222" t="s">
        <v>66</v>
      </c>
      <c r="AE18" s="222" t="s">
        <v>66</v>
      </c>
      <c r="AF18" s="233">
        <v>5411331</v>
      </c>
      <c r="AG18" s="234" t="s">
        <v>67</v>
      </c>
      <c r="AH18" s="234" t="s">
        <v>67</v>
      </c>
      <c r="AI18" s="223" t="s">
        <v>68</v>
      </c>
      <c r="AJ18" s="223" t="s">
        <v>69</v>
      </c>
      <c r="AK18" s="223" t="s">
        <v>169</v>
      </c>
      <c r="AL18" s="223" t="s">
        <v>4</v>
      </c>
      <c r="AM18" s="234"/>
      <c r="AN18" s="234"/>
      <c r="AO18" s="234"/>
      <c r="AP18" s="222" t="s">
        <v>66</v>
      </c>
      <c r="AQ18" s="222" t="s">
        <v>66</v>
      </c>
    </row>
    <row r="19" spans="1:43" ht="34.5">
      <c r="A19" s="222" t="s">
        <v>81</v>
      </c>
      <c r="B19" s="223" t="s">
        <v>72</v>
      </c>
      <c r="C19" s="224">
        <v>115</v>
      </c>
      <c r="D19" s="224">
        <v>115</v>
      </c>
      <c r="E19" s="223" t="s">
        <v>170</v>
      </c>
      <c r="F19" s="223">
        <v>10459</v>
      </c>
      <c r="G19" s="223" t="s">
        <v>171</v>
      </c>
      <c r="H19" s="223">
        <v>2011</v>
      </c>
      <c r="I19" s="225">
        <v>40621</v>
      </c>
      <c r="J19" s="226">
        <v>0.31805555555555554</v>
      </c>
      <c r="K19" s="227" t="s">
        <v>6</v>
      </c>
      <c r="L19" s="227" t="s">
        <v>6</v>
      </c>
      <c r="M19" s="223" t="s">
        <v>2</v>
      </c>
      <c r="N19" s="238">
        <v>3.4361111111111109</v>
      </c>
      <c r="O19" s="236">
        <v>4948</v>
      </c>
      <c r="P19" s="230">
        <v>40624</v>
      </c>
      <c r="Q19" s="231">
        <v>0.75416666666666665</v>
      </c>
      <c r="R19" s="223" t="s">
        <v>118</v>
      </c>
      <c r="S19" s="224" t="s">
        <v>60</v>
      </c>
      <c r="T19" s="224" t="s">
        <v>93</v>
      </c>
      <c r="U19" s="224" t="s">
        <v>86</v>
      </c>
      <c r="V19" s="224" t="s">
        <v>172</v>
      </c>
      <c r="W19" s="223" t="s">
        <v>95</v>
      </c>
      <c r="X19" s="223" t="s">
        <v>88</v>
      </c>
      <c r="Y19" s="224" t="s">
        <v>173</v>
      </c>
      <c r="Z19" s="224">
        <v>0</v>
      </c>
      <c r="AA19" s="222" t="s">
        <v>66</v>
      </c>
      <c r="AB19" s="222" t="s">
        <v>66</v>
      </c>
      <c r="AC19" s="222" t="s">
        <v>66</v>
      </c>
      <c r="AD19" s="222" t="s">
        <v>66</v>
      </c>
      <c r="AE19" s="222" t="s">
        <v>66</v>
      </c>
      <c r="AF19" s="233">
        <v>5411331</v>
      </c>
      <c r="AG19" s="234" t="s">
        <v>67</v>
      </c>
      <c r="AH19" s="234" t="s">
        <v>67</v>
      </c>
      <c r="AI19" s="223" t="s">
        <v>68</v>
      </c>
      <c r="AJ19" s="223" t="s">
        <v>69</v>
      </c>
      <c r="AK19" s="223" t="s">
        <v>174</v>
      </c>
      <c r="AL19" s="223" t="s">
        <v>5</v>
      </c>
      <c r="AM19" s="234"/>
      <c r="AN19" s="234"/>
      <c r="AO19" s="234"/>
      <c r="AP19" s="222" t="s">
        <v>66</v>
      </c>
      <c r="AQ19" s="222" t="s">
        <v>66</v>
      </c>
    </row>
    <row r="20" spans="1:43" ht="34.5">
      <c r="A20" s="222" t="s">
        <v>81</v>
      </c>
      <c r="B20" s="223" t="s">
        <v>72</v>
      </c>
      <c r="C20" s="224">
        <v>69</v>
      </c>
      <c r="D20" s="224">
        <v>60</v>
      </c>
      <c r="E20" s="223" t="s">
        <v>175</v>
      </c>
      <c r="F20" s="223">
        <v>60094</v>
      </c>
      <c r="G20" s="223" t="s">
        <v>176</v>
      </c>
      <c r="H20" s="223">
        <v>2011</v>
      </c>
      <c r="I20" s="225">
        <v>40622</v>
      </c>
      <c r="J20" s="226">
        <v>0.12222222222222222</v>
      </c>
      <c r="K20" s="227" t="s">
        <v>6</v>
      </c>
      <c r="L20" s="227" t="s">
        <v>6</v>
      </c>
      <c r="M20" s="223" t="s">
        <v>2</v>
      </c>
      <c r="N20" s="228">
        <v>0.52361111111111114</v>
      </c>
      <c r="O20" s="229">
        <v>754</v>
      </c>
      <c r="P20" s="230">
        <v>40622</v>
      </c>
      <c r="Q20" s="231">
        <v>0.64583333333333337</v>
      </c>
      <c r="R20" s="223" t="s">
        <v>59</v>
      </c>
      <c r="S20" s="224" t="s">
        <v>60</v>
      </c>
      <c r="T20" s="224" t="s">
        <v>100</v>
      </c>
      <c r="U20" s="224" t="s">
        <v>62</v>
      </c>
      <c r="V20" s="224" t="s">
        <v>177</v>
      </c>
      <c r="W20" s="223" t="s">
        <v>95</v>
      </c>
      <c r="X20" s="223" t="s">
        <v>88</v>
      </c>
      <c r="Y20" s="224" t="s">
        <v>178</v>
      </c>
      <c r="Z20" s="237">
        <v>4350</v>
      </c>
      <c r="AA20" s="222" t="s">
        <v>66</v>
      </c>
      <c r="AB20" s="222" t="s">
        <v>66</v>
      </c>
      <c r="AC20" s="222" t="s">
        <v>66</v>
      </c>
      <c r="AD20" s="222" t="s">
        <v>66</v>
      </c>
      <c r="AE20" s="222" t="s">
        <v>66</v>
      </c>
      <c r="AF20" s="233">
        <v>5411331</v>
      </c>
      <c r="AG20" s="234" t="s">
        <v>67</v>
      </c>
      <c r="AH20" s="234" t="s">
        <v>67</v>
      </c>
      <c r="AI20" s="223" t="s">
        <v>68</v>
      </c>
      <c r="AJ20" s="223" t="s">
        <v>69</v>
      </c>
      <c r="AK20" s="223" t="s">
        <v>179</v>
      </c>
      <c r="AL20" s="223" t="s">
        <v>4</v>
      </c>
      <c r="AM20" s="234"/>
      <c r="AN20" s="234"/>
      <c r="AO20" s="234"/>
      <c r="AP20" s="222" t="s">
        <v>66</v>
      </c>
      <c r="AQ20" s="222" t="s">
        <v>66</v>
      </c>
    </row>
    <row r="21" spans="1:43" ht="34.5">
      <c r="A21" s="222" t="s">
        <v>81</v>
      </c>
      <c r="B21" s="223" t="s">
        <v>72</v>
      </c>
      <c r="C21" s="224">
        <v>69</v>
      </c>
      <c r="D21" s="224">
        <v>60</v>
      </c>
      <c r="E21" s="223" t="s">
        <v>180</v>
      </c>
      <c r="F21" s="223">
        <v>60122</v>
      </c>
      <c r="G21" s="223" t="s">
        <v>181</v>
      </c>
      <c r="H21" s="223">
        <v>2011</v>
      </c>
      <c r="I21" s="225">
        <v>40622</v>
      </c>
      <c r="J21" s="226">
        <v>0.35486111111111113</v>
      </c>
      <c r="K21" s="227" t="s">
        <v>6</v>
      </c>
      <c r="L21" s="227" t="s">
        <v>6</v>
      </c>
      <c r="M21" s="223" t="s">
        <v>2</v>
      </c>
      <c r="N21" s="238">
        <v>1.0979166666666667</v>
      </c>
      <c r="O21" s="236">
        <v>1581</v>
      </c>
      <c r="P21" s="230">
        <v>40623</v>
      </c>
      <c r="Q21" s="231">
        <v>0.45277777777777778</v>
      </c>
      <c r="R21" s="223" t="s">
        <v>59</v>
      </c>
      <c r="S21" s="224" t="s">
        <v>60</v>
      </c>
      <c r="T21" s="224" t="s">
        <v>61</v>
      </c>
      <c r="U21" s="224" t="s">
        <v>62</v>
      </c>
      <c r="V21" s="224" t="s">
        <v>182</v>
      </c>
      <c r="W21" s="232">
        <v>7718</v>
      </c>
      <c r="X21" s="223" t="s">
        <v>88</v>
      </c>
      <c r="Y21" s="224" t="s">
        <v>183</v>
      </c>
      <c r="Z21" s="224">
        <v>342</v>
      </c>
      <c r="AA21" s="222" t="s">
        <v>66</v>
      </c>
      <c r="AB21" s="222" t="s">
        <v>66</v>
      </c>
      <c r="AC21" s="222" t="s">
        <v>66</v>
      </c>
      <c r="AD21" s="222" t="s">
        <v>66</v>
      </c>
      <c r="AE21" s="222" t="s">
        <v>66</v>
      </c>
      <c r="AF21" s="233">
        <v>5411331</v>
      </c>
      <c r="AG21" s="234" t="s">
        <v>67</v>
      </c>
      <c r="AH21" s="234" t="s">
        <v>67</v>
      </c>
      <c r="AI21" s="223" t="s">
        <v>68</v>
      </c>
      <c r="AJ21" s="223" t="s">
        <v>69</v>
      </c>
      <c r="AK21" s="223" t="s">
        <v>184</v>
      </c>
      <c r="AL21" s="223" t="s">
        <v>4</v>
      </c>
      <c r="AM21" s="234" t="s">
        <v>185</v>
      </c>
      <c r="AN21" s="234">
        <v>40.718510000000002</v>
      </c>
      <c r="AO21" s="234">
        <v>-122.67876</v>
      </c>
      <c r="AP21" s="222" t="s">
        <v>66</v>
      </c>
      <c r="AQ21" s="222" t="s">
        <v>66</v>
      </c>
    </row>
    <row r="22" spans="1:43" ht="23.25">
      <c r="A22" s="222" t="s">
        <v>55</v>
      </c>
      <c r="B22" s="224" t="s">
        <v>56</v>
      </c>
      <c r="C22" s="224">
        <v>69</v>
      </c>
      <c r="D22" s="224">
        <v>70</v>
      </c>
      <c r="E22" s="223" t="s">
        <v>186</v>
      </c>
      <c r="F22" s="223">
        <v>70094</v>
      </c>
      <c r="G22" s="223" t="s">
        <v>187</v>
      </c>
      <c r="H22" s="223">
        <v>2011</v>
      </c>
      <c r="I22" s="225">
        <v>40623</v>
      </c>
      <c r="J22" s="226">
        <v>0.27847222222222223</v>
      </c>
      <c r="K22" s="227" t="s">
        <v>6</v>
      </c>
      <c r="L22" s="227" t="s">
        <v>6</v>
      </c>
      <c r="M22" s="223" t="s">
        <v>2</v>
      </c>
      <c r="N22" s="238">
        <v>1.2236111111111112</v>
      </c>
      <c r="O22" s="236">
        <v>1762</v>
      </c>
      <c r="P22" s="230">
        <v>40624</v>
      </c>
      <c r="Q22" s="231">
        <v>0.50208333333333333</v>
      </c>
      <c r="R22" s="223" t="s">
        <v>59</v>
      </c>
      <c r="S22" s="224" t="s">
        <v>84</v>
      </c>
      <c r="T22" s="224" t="s">
        <v>85</v>
      </c>
      <c r="U22" s="224" t="s">
        <v>62</v>
      </c>
      <c r="V22" s="224" t="s">
        <v>188</v>
      </c>
      <c r="W22" s="232">
        <v>7753</v>
      </c>
      <c r="X22" s="223" t="s">
        <v>64</v>
      </c>
      <c r="Y22" s="224" t="s">
        <v>189</v>
      </c>
      <c r="Z22" s="237">
        <v>3500</v>
      </c>
      <c r="AA22" s="222" t="s">
        <v>66</v>
      </c>
      <c r="AB22" s="222" t="s">
        <v>66</v>
      </c>
      <c r="AC22" s="222" t="s">
        <v>66</v>
      </c>
      <c r="AD22" s="222" t="s">
        <v>66</v>
      </c>
      <c r="AE22" s="222" t="s">
        <v>66</v>
      </c>
      <c r="AF22" s="233">
        <v>5411331</v>
      </c>
      <c r="AG22" s="234" t="s">
        <v>67</v>
      </c>
      <c r="AH22" s="234" t="s">
        <v>67</v>
      </c>
      <c r="AI22" s="223" t="s">
        <v>68</v>
      </c>
      <c r="AJ22" s="223" t="s">
        <v>69</v>
      </c>
      <c r="AK22" s="223" t="s">
        <v>190</v>
      </c>
      <c r="AL22" s="223" t="s">
        <v>4</v>
      </c>
      <c r="AM22" s="234"/>
      <c r="AN22" s="234"/>
      <c r="AO22" s="234"/>
      <c r="AP22" s="222" t="s">
        <v>66</v>
      </c>
      <c r="AQ22" s="222" t="s">
        <v>66</v>
      </c>
    </row>
    <row r="23" spans="1:43" ht="23.25">
      <c r="A23" s="222" t="s">
        <v>55</v>
      </c>
      <c r="B23" s="223" t="s">
        <v>56</v>
      </c>
      <c r="C23" s="224">
        <v>69</v>
      </c>
      <c r="D23" s="224">
        <v>70</v>
      </c>
      <c r="E23" s="223" t="s">
        <v>191</v>
      </c>
      <c r="F23" s="223">
        <v>70024</v>
      </c>
      <c r="G23" s="223" t="s">
        <v>192</v>
      </c>
      <c r="H23" s="223">
        <v>2011</v>
      </c>
      <c r="I23" s="225">
        <v>40624</v>
      </c>
      <c r="J23" s="226">
        <v>0.59166666666666667</v>
      </c>
      <c r="K23" s="223" t="s">
        <v>2</v>
      </c>
      <c r="L23" s="227" t="s">
        <v>6</v>
      </c>
      <c r="M23" s="223" t="s">
        <v>2</v>
      </c>
      <c r="N23" s="238">
        <v>4.2208333333333332</v>
      </c>
      <c r="O23" s="236">
        <v>6078</v>
      </c>
      <c r="P23" s="230">
        <v>40628</v>
      </c>
      <c r="Q23" s="231">
        <v>0.8125</v>
      </c>
      <c r="R23" s="223" t="s">
        <v>118</v>
      </c>
      <c r="S23" s="224" t="s">
        <v>193</v>
      </c>
      <c r="T23" s="224" t="s">
        <v>194</v>
      </c>
      <c r="U23" s="224" t="s">
        <v>86</v>
      </c>
      <c r="V23" s="224" t="s">
        <v>195</v>
      </c>
      <c r="W23" s="232">
        <v>7751</v>
      </c>
      <c r="X23" s="223" t="s">
        <v>64</v>
      </c>
      <c r="Y23" s="224" t="s">
        <v>196</v>
      </c>
      <c r="Z23" s="224">
        <v>0</v>
      </c>
      <c r="AA23" s="222" t="s">
        <v>66</v>
      </c>
      <c r="AB23" s="222" t="s">
        <v>66</v>
      </c>
      <c r="AC23" s="222" t="s">
        <v>66</v>
      </c>
      <c r="AD23" s="222" t="s">
        <v>66</v>
      </c>
      <c r="AE23" s="222" t="s">
        <v>66</v>
      </c>
      <c r="AF23" s="233">
        <v>5411331</v>
      </c>
      <c r="AG23" s="234" t="s">
        <v>67</v>
      </c>
      <c r="AH23" s="234" t="s">
        <v>67</v>
      </c>
      <c r="AI23" s="223" t="s">
        <v>197</v>
      </c>
      <c r="AJ23" s="223" t="s">
        <v>69</v>
      </c>
      <c r="AK23" s="223" t="s">
        <v>198</v>
      </c>
      <c r="AL23" s="223" t="s">
        <v>4</v>
      </c>
      <c r="AM23" s="234"/>
      <c r="AN23" s="234"/>
      <c r="AO23" s="234"/>
      <c r="AP23" s="222" t="s">
        <v>66</v>
      </c>
      <c r="AQ23" s="222" t="s">
        <v>66</v>
      </c>
    </row>
    <row r="24" spans="1:43" ht="23.25">
      <c r="A24" s="222" t="s">
        <v>71</v>
      </c>
      <c r="B24" s="223" t="s">
        <v>72</v>
      </c>
      <c r="C24" s="224">
        <v>69</v>
      </c>
      <c r="D24" s="224">
        <v>60</v>
      </c>
      <c r="E24" s="223" t="s">
        <v>199</v>
      </c>
      <c r="F24" s="223">
        <v>60389</v>
      </c>
      <c r="G24" s="223" t="s">
        <v>200</v>
      </c>
      <c r="H24" s="223">
        <v>2011</v>
      </c>
      <c r="I24" s="225">
        <v>40625</v>
      </c>
      <c r="J24" s="226">
        <v>0.60624999999999996</v>
      </c>
      <c r="K24" s="223" t="s">
        <v>2</v>
      </c>
      <c r="L24" s="227" t="s">
        <v>6</v>
      </c>
      <c r="M24" s="223" t="s">
        <v>2</v>
      </c>
      <c r="N24" s="228">
        <v>0.96250000000000002</v>
      </c>
      <c r="O24" s="236">
        <v>1386</v>
      </c>
      <c r="P24" s="230">
        <v>40626</v>
      </c>
      <c r="Q24" s="231">
        <v>0.56874999999999998</v>
      </c>
      <c r="R24" s="223" t="s">
        <v>59</v>
      </c>
      <c r="S24" s="224" t="s">
        <v>84</v>
      </c>
      <c r="T24" s="224" t="s">
        <v>85</v>
      </c>
      <c r="U24" s="224" t="s">
        <v>62</v>
      </c>
      <c r="V24" s="224" t="s">
        <v>201</v>
      </c>
      <c r="W24" s="232">
        <v>7731</v>
      </c>
      <c r="X24" s="223" t="s">
        <v>78</v>
      </c>
      <c r="Y24" s="224" t="s">
        <v>202</v>
      </c>
      <c r="Z24" s="237">
        <v>2425</v>
      </c>
      <c r="AA24" s="222" t="s">
        <v>66</v>
      </c>
      <c r="AB24" s="222" t="s">
        <v>66</v>
      </c>
      <c r="AC24" s="222" t="s">
        <v>66</v>
      </c>
      <c r="AD24" s="222" t="s">
        <v>66</v>
      </c>
      <c r="AE24" s="222" t="s">
        <v>66</v>
      </c>
      <c r="AF24" s="233">
        <v>5411331</v>
      </c>
      <c r="AG24" s="234" t="s">
        <v>67</v>
      </c>
      <c r="AH24" s="234" t="s">
        <v>67</v>
      </c>
      <c r="AI24" s="223" t="s">
        <v>68</v>
      </c>
      <c r="AJ24" s="223" t="s">
        <v>69</v>
      </c>
      <c r="AK24" s="223" t="s">
        <v>203</v>
      </c>
      <c r="AL24" s="223" t="s">
        <v>4</v>
      </c>
      <c r="AM24" s="234"/>
      <c r="AN24" s="234"/>
      <c r="AO24" s="234"/>
      <c r="AP24" s="222" t="s">
        <v>66</v>
      </c>
      <c r="AQ24" s="222" t="s">
        <v>66</v>
      </c>
    </row>
    <row r="25" spans="1:43" ht="34.5">
      <c r="A25" s="222" t="s">
        <v>81</v>
      </c>
      <c r="B25" s="223" t="s">
        <v>72</v>
      </c>
      <c r="C25" s="224">
        <v>69</v>
      </c>
      <c r="D25" s="224">
        <v>60</v>
      </c>
      <c r="E25" s="223" t="s">
        <v>204</v>
      </c>
      <c r="F25" s="223">
        <v>60089</v>
      </c>
      <c r="G25" s="223" t="s">
        <v>205</v>
      </c>
      <c r="H25" s="223">
        <v>2011</v>
      </c>
      <c r="I25" s="225">
        <v>40626</v>
      </c>
      <c r="J25" s="226">
        <v>0.39652777777777776</v>
      </c>
      <c r="K25" s="227" t="s">
        <v>6</v>
      </c>
      <c r="L25" s="227" t="s">
        <v>6</v>
      </c>
      <c r="M25" s="223" t="s">
        <v>2</v>
      </c>
      <c r="N25" s="238">
        <v>1.2041666666666666</v>
      </c>
      <c r="O25" s="236">
        <v>1734</v>
      </c>
      <c r="P25" s="230">
        <v>40627</v>
      </c>
      <c r="Q25" s="231">
        <v>0.60069444444444442</v>
      </c>
      <c r="R25" s="223" t="s">
        <v>59</v>
      </c>
      <c r="S25" s="224" t="s">
        <v>60</v>
      </c>
      <c r="T25" s="224" t="s">
        <v>93</v>
      </c>
      <c r="U25" s="224" t="s">
        <v>62</v>
      </c>
      <c r="V25" s="224" t="s">
        <v>206</v>
      </c>
      <c r="W25" s="232">
        <v>7724</v>
      </c>
      <c r="X25" s="223" t="s">
        <v>88</v>
      </c>
      <c r="Y25" s="224" t="s">
        <v>207</v>
      </c>
      <c r="Z25" s="237">
        <v>2665</v>
      </c>
      <c r="AA25" s="222" t="s">
        <v>66</v>
      </c>
      <c r="AB25" s="222" t="s">
        <v>66</v>
      </c>
      <c r="AC25" s="222" t="s">
        <v>66</v>
      </c>
      <c r="AD25" s="222" t="s">
        <v>66</v>
      </c>
      <c r="AE25" s="222" t="s">
        <v>66</v>
      </c>
      <c r="AF25" s="233">
        <v>5411331</v>
      </c>
      <c r="AG25" s="234" t="s">
        <v>67</v>
      </c>
      <c r="AH25" s="234" t="s">
        <v>67</v>
      </c>
      <c r="AI25" s="223" t="s">
        <v>68</v>
      </c>
      <c r="AJ25" s="223" t="s">
        <v>69</v>
      </c>
      <c r="AK25" s="223" t="s">
        <v>208</v>
      </c>
      <c r="AL25" s="223" t="s">
        <v>3</v>
      </c>
      <c r="AM25" s="234"/>
      <c r="AN25" s="234"/>
      <c r="AO25" s="234"/>
      <c r="AP25" s="222" t="s">
        <v>66</v>
      </c>
      <c r="AQ25" s="222" t="s">
        <v>66</v>
      </c>
    </row>
    <row r="26" spans="1:43">
      <c r="A26" s="222" t="s">
        <v>209</v>
      </c>
      <c r="B26" s="223" t="s">
        <v>72</v>
      </c>
      <c r="C26" s="224">
        <v>230</v>
      </c>
      <c r="D26" s="224">
        <v>230</v>
      </c>
      <c r="E26" s="223" t="s">
        <v>210</v>
      </c>
      <c r="F26" s="223">
        <v>20034</v>
      </c>
      <c r="G26" s="223" t="s">
        <v>211</v>
      </c>
      <c r="H26" s="223">
        <v>2011</v>
      </c>
      <c r="I26" s="225">
        <v>40626</v>
      </c>
      <c r="J26" s="226">
        <v>0.4201388888888889</v>
      </c>
      <c r="K26" s="227" t="s">
        <v>6</v>
      </c>
      <c r="L26" s="227" t="s">
        <v>6</v>
      </c>
      <c r="M26" s="223" t="s">
        <v>2</v>
      </c>
      <c r="N26" s="228">
        <v>0.4597222222222222</v>
      </c>
      <c r="O26" s="229">
        <v>662</v>
      </c>
      <c r="P26" s="230">
        <v>40626</v>
      </c>
      <c r="Q26" s="231">
        <v>0.87986111111111109</v>
      </c>
      <c r="R26" s="223" t="s">
        <v>59</v>
      </c>
      <c r="S26" s="224" t="s">
        <v>60</v>
      </c>
      <c r="T26" s="224" t="s">
        <v>61</v>
      </c>
      <c r="U26" s="224" t="s">
        <v>62</v>
      </c>
      <c r="V26" s="224" t="s">
        <v>212</v>
      </c>
      <c r="W26" s="232">
        <v>7728</v>
      </c>
      <c r="X26" s="223" t="s">
        <v>213</v>
      </c>
      <c r="Y26" s="224" t="s">
        <v>214</v>
      </c>
      <c r="Z26" s="224">
        <v>0</v>
      </c>
      <c r="AA26" s="222" t="s">
        <v>66</v>
      </c>
      <c r="AB26" s="222" t="s">
        <v>66</v>
      </c>
      <c r="AC26" s="222" t="s">
        <v>66</v>
      </c>
      <c r="AD26" s="222" t="s">
        <v>66</v>
      </c>
      <c r="AE26" s="222" t="s">
        <v>66</v>
      </c>
      <c r="AF26" s="233">
        <v>5411331</v>
      </c>
      <c r="AG26" s="234" t="s">
        <v>67</v>
      </c>
      <c r="AH26" s="234" t="s">
        <v>67</v>
      </c>
      <c r="AI26" s="223" t="s">
        <v>68</v>
      </c>
      <c r="AJ26" s="223" t="s">
        <v>69</v>
      </c>
      <c r="AK26" s="223" t="s">
        <v>215</v>
      </c>
      <c r="AL26" s="223" t="s">
        <v>3</v>
      </c>
      <c r="AM26" s="234"/>
      <c r="AN26" s="234"/>
      <c r="AO26" s="234"/>
      <c r="AP26" s="222" t="s">
        <v>66</v>
      </c>
      <c r="AQ26" s="222" t="s">
        <v>66</v>
      </c>
    </row>
    <row r="27" spans="1:43" ht="23.25">
      <c r="A27" s="222" t="s">
        <v>55</v>
      </c>
      <c r="B27" s="223" t="s">
        <v>56</v>
      </c>
      <c r="C27" s="224">
        <v>69</v>
      </c>
      <c r="D27" s="224">
        <v>70</v>
      </c>
      <c r="E27" s="223" t="s">
        <v>216</v>
      </c>
      <c r="F27" s="223">
        <v>70059</v>
      </c>
      <c r="G27" s="223" t="s">
        <v>217</v>
      </c>
      <c r="H27" s="223">
        <v>2011</v>
      </c>
      <c r="I27" s="225">
        <v>40628</v>
      </c>
      <c r="J27" s="226">
        <v>0.2638888888888889</v>
      </c>
      <c r="K27" s="223" t="s">
        <v>2</v>
      </c>
      <c r="L27" s="227" t="s">
        <v>6</v>
      </c>
      <c r="M27" s="223" t="s">
        <v>2</v>
      </c>
      <c r="N27" s="238">
        <v>1.3527777777777779</v>
      </c>
      <c r="O27" s="236">
        <v>1948</v>
      </c>
      <c r="P27" s="230">
        <v>40629</v>
      </c>
      <c r="Q27" s="231">
        <v>0.6166666666666667</v>
      </c>
      <c r="R27" s="223" t="s">
        <v>59</v>
      </c>
      <c r="S27" s="224" t="s">
        <v>60</v>
      </c>
      <c r="T27" s="224" t="s">
        <v>100</v>
      </c>
      <c r="U27" s="224" t="s">
        <v>62</v>
      </c>
      <c r="V27" s="224" t="s">
        <v>218</v>
      </c>
      <c r="W27" s="232">
        <v>7754</v>
      </c>
      <c r="X27" s="223" t="s">
        <v>108</v>
      </c>
      <c r="Y27" s="224" t="s">
        <v>219</v>
      </c>
      <c r="Z27" s="224">
        <v>0</v>
      </c>
      <c r="AA27" s="222" t="s">
        <v>66</v>
      </c>
      <c r="AB27" s="222" t="s">
        <v>66</v>
      </c>
      <c r="AC27" s="222" t="s">
        <v>66</v>
      </c>
      <c r="AD27" s="222" t="s">
        <v>66</v>
      </c>
      <c r="AE27" s="222" t="s">
        <v>66</v>
      </c>
      <c r="AF27" s="233">
        <v>5411331</v>
      </c>
      <c r="AG27" s="234" t="s">
        <v>67</v>
      </c>
      <c r="AH27" s="234" t="s">
        <v>67</v>
      </c>
      <c r="AI27" s="223" t="s">
        <v>68</v>
      </c>
      <c r="AJ27" s="223" t="s">
        <v>69</v>
      </c>
      <c r="AK27" s="223" t="s">
        <v>220</v>
      </c>
      <c r="AL27" s="223" t="s">
        <v>4</v>
      </c>
      <c r="AM27" s="234"/>
      <c r="AN27" s="234"/>
      <c r="AO27" s="234"/>
      <c r="AP27" s="222" t="s">
        <v>66</v>
      </c>
      <c r="AQ27" s="222" t="s">
        <v>66</v>
      </c>
    </row>
    <row r="28" spans="1:43" ht="34.5">
      <c r="A28" s="222" t="s">
        <v>81</v>
      </c>
      <c r="B28" s="223" t="s">
        <v>72</v>
      </c>
      <c r="C28" s="224">
        <v>69</v>
      </c>
      <c r="D28" s="224">
        <v>60</v>
      </c>
      <c r="E28" s="223" t="s">
        <v>221</v>
      </c>
      <c r="F28" s="223">
        <v>60038</v>
      </c>
      <c r="G28" s="223" t="s">
        <v>222</v>
      </c>
      <c r="H28" s="223">
        <v>2011</v>
      </c>
      <c r="I28" s="225">
        <v>40628</v>
      </c>
      <c r="J28" s="226">
        <v>0.69513888888888886</v>
      </c>
      <c r="K28" s="223" t="s">
        <v>2</v>
      </c>
      <c r="L28" s="227" t="s">
        <v>6</v>
      </c>
      <c r="M28" s="223" t="s">
        <v>2</v>
      </c>
      <c r="N28" s="238">
        <v>1.0965277777777778</v>
      </c>
      <c r="O28" s="236">
        <v>1579</v>
      </c>
      <c r="P28" s="230">
        <v>40629</v>
      </c>
      <c r="Q28" s="231">
        <v>0.79166666666666663</v>
      </c>
      <c r="R28" s="223" t="s">
        <v>59</v>
      </c>
      <c r="S28" s="224" t="s">
        <v>84</v>
      </c>
      <c r="T28" s="224" t="s">
        <v>85</v>
      </c>
      <c r="U28" s="224" t="s">
        <v>62</v>
      </c>
      <c r="V28" s="224" t="s">
        <v>223</v>
      </c>
      <c r="W28" s="223" t="s">
        <v>95</v>
      </c>
      <c r="X28" s="223" t="s">
        <v>88</v>
      </c>
      <c r="Y28" s="224" t="s">
        <v>224</v>
      </c>
      <c r="Z28" s="237">
        <v>2807</v>
      </c>
      <c r="AA28" s="222" t="s">
        <v>66</v>
      </c>
      <c r="AB28" s="222" t="s">
        <v>66</v>
      </c>
      <c r="AC28" s="222" t="s">
        <v>66</v>
      </c>
      <c r="AD28" s="222" t="s">
        <v>66</v>
      </c>
      <c r="AE28" s="222" t="s">
        <v>66</v>
      </c>
      <c r="AF28" s="233">
        <v>5411331</v>
      </c>
      <c r="AG28" s="234" t="s">
        <v>67</v>
      </c>
      <c r="AH28" s="234" t="s">
        <v>67</v>
      </c>
      <c r="AI28" s="223" t="s">
        <v>68</v>
      </c>
      <c r="AJ28" s="223" t="s">
        <v>69</v>
      </c>
      <c r="AK28" s="223" t="s">
        <v>225</v>
      </c>
      <c r="AL28" s="223" t="s">
        <v>5</v>
      </c>
      <c r="AM28" s="234"/>
      <c r="AN28" s="234"/>
      <c r="AO28" s="234"/>
      <c r="AP28" s="222" t="s">
        <v>66</v>
      </c>
      <c r="AQ28" s="222" t="s">
        <v>66</v>
      </c>
    </row>
    <row r="29" spans="1:43" ht="23.25">
      <c r="A29" s="222" t="s">
        <v>55</v>
      </c>
      <c r="B29" s="223" t="s">
        <v>56</v>
      </c>
      <c r="C29" s="224">
        <v>69</v>
      </c>
      <c r="D29" s="224">
        <v>70</v>
      </c>
      <c r="E29" s="223" t="s">
        <v>226</v>
      </c>
      <c r="F29" s="223">
        <v>70062</v>
      </c>
      <c r="G29" s="223" t="s">
        <v>227</v>
      </c>
      <c r="H29" s="223">
        <v>2011</v>
      </c>
      <c r="I29" s="225">
        <v>40655</v>
      </c>
      <c r="J29" s="226">
        <v>3.888888888888889E-2</v>
      </c>
      <c r="K29" s="223" t="s">
        <v>2</v>
      </c>
      <c r="L29" s="227" t="s">
        <v>6</v>
      </c>
      <c r="M29" s="223" t="s">
        <v>2</v>
      </c>
      <c r="N29" s="228">
        <v>0.66527777777777775</v>
      </c>
      <c r="O29" s="229">
        <v>958</v>
      </c>
      <c r="P29" s="230">
        <v>40655</v>
      </c>
      <c r="Q29" s="231">
        <v>0.70416666666666672</v>
      </c>
      <c r="R29" s="223" t="s">
        <v>59</v>
      </c>
      <c r="S29" s="224" t="s">
        <v>75</v>
      </c>
      <c r="T29" s="224" t="s">
        <v>142</v>
      </c>
      <c r="U29" s="224" t="s">
        <v>86</v>
      </c>
      <c r="V29" s="224" t="s">
        <v>228</v>
      </c>
      <c r="W29" s="223" t="s">
        <v>95</v>
      </c>
      <c r="X29" s="223" t="s">
        <v>108</v>
      </c>
      <c r="Y29" s="224" t="s">
        <v>229</v>
      </c>
      <c r="Z29" s="237">
        <v>4677</v>
      </c>
      <c r="AA29" s="222" t="s">
        <v>66</v>
      </c>
      <c r="AB29" s="222" t="s">
        <v>66</v>
      </c>
      <c r="AC29" s="222" t="s">
        <v>66</v>
      </c>
      <c r="AD29" s="222" t="s">
        <v>66</v>
      </c>
      <c r="AE29" s="222" t="s">
        <v>66</v>
      </c>
      <c r="AF29" s="233">
        <v>5411331</v>
      </c>
      <c r="AG29" s="234" t="s">
        <v>67</v>
      </c>
      <c r="AH29" s="234" t="s">
        <v>67</v>
      </c>
      <c r="AI29" s="223" t="s">
        <v>68</v>
      </c>
      <c r="AJ29" s="223" t="s">
        <v>69</v>
      </c>
      <c r="AK29" s="223" t="s">
        <v>230</v>
      </c>
      <c r="AL29" s="223" t="s">
        <v>3</v>
      </c>
      <c r="AM29" s="234"/>
      <c r="AN29" s="234"/>
      <c r="AO29" s="234"/>
      <c r="AP29" s="222" t="s">
        <v>66</v>
      </c>
      <c r="AQ29" s="222" t="s">
        <v>66</v>
      </c>
    </row>
    <row r="30" spans="1:43" ht="23.25">
      <c r="A30" s="222" t="s">
        <v>55</v>
      </c>
      <c r="B30" s="223" t="s">
        <v>104</v>
      </c>
      <c r="C30" s="224">
        <v>69</v>
      </c>
      <c r="D30" s="224">
        <v>60</v>
      </c>
      <c r="E30" s="223" t="s">
        <v>231</v>
      </c>
      <c r="F30" s="223">
        <v>60207</v>
      </c>
      <c r="G30" s="223" t="s">
        <v>232</v>
      </c>
      <c r="H30" s="223">
        <v>2011</v>
      </c>
      <c r="I30" s="225">
        <v>40663</v>
      </c>
      <c r="J30" s="226">
        <v>0.41597222222222224</v>
      </c>
      <c r="K30" s="223" t="s">
        <v>2</v>
      </c>
      <c r="L30" s="227" t="s">
        <v>6</v>
      </c>
      <c r="M30" s="223" t="s">
        <v>2</v>
      </c>
      <c r="N30" s="228">
        <v>0.30486111111111114</v>
      </c>
      <c r="O30" s="229">
        <v>439</v>
      </c>
      <c r="P30" s="230">
        <v>40663</v>
      </c>
      <c r="Q30" s="231">
        <v>0.72083333333333333</v>
      </c>
      <c r="R30" s="223" t="s">
        <v>59</v>
      </c>
      <c r="S30" s="224" t="s">
        <v>75</v>
      </c>
      <c r="T30" s="224" t="s">
        <v>233</v>
      </c>
      <c r="U30" s="224" t="s">
        <v>62</v>
      </c>
      <c r="V30" s="224" t="s">
        <v>234</v>
      </c>
      <c r="W30" s="223" t="s">
        <v>95</v>
      </c>
      <c r="X30" s="223" t="s">
        <v>108</v>
      </c>
      <c r="Y30" s="224" t="s">
        <v>235</v>
      </c>
      <c r="Z30" s="237">
        <v>1358</v>
      </c>
      <c r="AA30" s="222" t="s">
        <v>66</v>
      </c>
      <c r="AB30" s="222" t="s">
        <v>66</v>
      </c>
      <c r="AC30" s="222" t="s">
        <v>66</v>
      </c>
      <c r="AD30" s="222" t="s">
        <v>66</v>
      </c>
      <c r="AE30" s="222" t="s">
        <v>66</v>
      </c>
      <c r="AF30" s="233">
        <v>5411331</v>
      </c>
      <c r="AG30" s="234" t="s">
        <v>67</v>
      </c>
      <c r="AH30" s="234" t="s">
        <v>67</v>
      </c>
      <c r="AI30" s="223" t="s">
        <v>68</v>
      </c>
      <c r="AJ30" s="223" t="s">
        <v>69</v>
      </c>
      <c r="AK30" s="223" t="s">
        <v>236</v>
      </c>
      <c r="AL30" s="223" t="s">
        <v>3</v>
      </c>
      <c r="AM30" s="234"/>
      <c r="AN30" s="234"/>
      <c r="AO30" s="234"/>
      <c r="AP30" s="222" t="s">
        <v>66</v>
      </c>
      <c r="AQ30" s="222" t="s">
        <v>66</v>
      </c>
    </row>
    <row r="31" spans="1:43" ht="34.5">
      <c r="A31" s="222" t="s">
        <v>81</v>
      </c>
      <c r="B31" s="223" t="s">
        <v>72</v>
      </c>
      <c r="C31" s="224">
        <v>69</v>
      </c>
      <c r="D31" s="224">
        <v>60</v>
      </c>
      <c r="E31" s="223" t="s">
        <v>237</v>
      </c>
      <c r="F31" s="223">
        <v>60125</v>
      </c>
      <c r="G31" s="223" t="s">
        <v>238</v>
      </c>
      <c r="H31" s="223">
        <v>2011</v>
      </c>
      <c r="I31" s="225">
        <v>40670</v>
      </c>
      <c r="J31" s="226">
        <v>2.9166666666666667E-2</v>
      </c>
      <c r="K31" s="223" t="s">
        <v>2</v>
      </c>
      <c r="L31" s="227" t="s">
        <v>6</v>
      </c>
      <c r="M31" s="223" t="s">
        <v>2</v>
      </c>
      <c r="N31" s="228">
        <v>0.51666666666666672</v>
      </c>
      <c r="O31" s="229">
        <v>744</v>
      </c>
      <c r="P31" s="230">
        <v>40670</v>
      </c>
      <c r="Q31" s="231">
        <v>0.54583333333333328</v>
      </c>
      <c r="R31" s="223" t="s">
        <v>59</v>
      </c>
      <c r="S31" s="224" t="s">
        <v>60</v>
      </c>
      <c r="T31" s="224" t="s">
        <v>100</v>
      </c>
      <c r="U31" s="224" t="s">
        <v>62</v>
      </c>
      <c r="V31" s="224" t="s">
        <v>239</v>
      </c>
      <c r="W31" s="232">
        <v>7807</v>
      </c>
      <c r="X31" s="223" t="s">
        <v>88</v>
      </c>
      <c r="Y31" s="224" t="s">
        <v>240</v>
      </c>
      <c r="Z31" s="237">
        <v>1855</v>
      </c>
      <c r="AA31" s="222" t="s">
        <v>66</v>
      </c>
      <c r="AB31" s="222" t="s">
        <v>66</v>
      </c>
      <c r="AC31" s="222" t="s">
        <v>66</v>
      </c>
      <c r="AD31" s="222" t="s">
        <v>66</v>
      </c>
      <c r="AE31" s="222" t="s">
        <v>66</v>
      </c>
      <c r="AF31" s="233">
        <v>5411331</v>
      </c>
      <c r="AG31" s="234" t="s">
        <v>67</v>
      </c>
      <c r="AH31" s="234" t="s">
        <v>67</v>
      </c>
      <c r="AI31" s="223" t="s">
        <v>68</v>
      </c>
      <c r="AJ31" s="223" t="s">
        <v>69</v>
      </c>
      <c r="AK31" s="223" t="s">
        <v>241</v>
      </c>
      <c r="AL31" s="223" t="s">
        <v>4</v>
      </c>
      <c r="AM31" s="234" t="s">
        <v>242</v>
      </c>
      <c r="AN31" s="234">
        <v>40.613340000000001</v>
      </c>
      <c r="AO31" s="234">
        <v>-121.94812</v>
      </c>
      <c r="AP31" s="222" t="s">
        <v>66</v>
      </c>
      <c r="AQ31" s="222" t="s">
        <v>66</v>
      </c>
    </row>
    <row r="32" spans="1:43" ht="34.5">
      <c r="A32" s="222" t="s">
        <v>81</v>
      </c>
      <c r="B32" s="223" t="s">
        <v>72</v>
      </c>
      <c r="C32" s="224">
        <v>69</v>
      </c>
      <c r="D32" s="224">
        <v>60</v>
      </c>
      <c r="E32" s="223" t="s">
        <v>243</v>
      </c>
      <c r="F32" s="223">
        <v>60087</v>
      </c>
      <c r="G32" s="223" t="s">
        <v>244</v>
      </c>
      <c r="H32" s="223">
        <v>2011</v>
      </c>
      <c r="I32" s="225">
        <v>40671</v>
      </c>
      <c r="J32" s="226">
        <v>0.95972222222222225</v>
      </c>
      <c r="K32" s="223" t="s">
        <v>2</v>
      </c>
      <c r="L32" s="227" t="s">
        <v>6</v>
      </c>
      <c r="M32" s="223" t="s">
        <v>2</v>
      </c>
      <c r="N32" s="228">
        <v>0.47083333333333333</v>
      </c>
      <c r="O32" s="229">
        <v>678</v>
      </c>
      <c r="P32" s="230">
        <v>40672</v>
      </c>
      <c r="Q32" s="231">
        <v>0.43055555555555558</v>
      </c>
      <c r="R32" s="223" t="s">
        <v>59</v>
      </c>
      <c r="S32" s="224" t="s">
        <v>245</v>
      </c>
      <c r="T32" s="224" t="s">
        <v>246</v>
      </c>
      <c r="U32" s="224" t="s">
        <v>62</v>
      </c>
      <c r="V32" s="224" t="s">
        <v>247</v>
      </c>
      <c r="W32" s="232">
        <v>7810</v>
      </c>
      <c r="X32" s="223" t="s">
        <v>88</v>
      </c>
      <c r="Y32" s="224" t="s">
        <v>248</v>
      </c>
      <c r="Z32" s="224">
        <v>743</v>
      </c>
      <c r="AA32" s="222" t="s">
        <v>66</v>
      </c>
      <c r="AB32" s="222" t="s">
        <v>66</v>
      </c>
      <c r="AC32" s="222" t="s">
        <v>66</v>
      </c>
      <c r="AD32" s="222" t="s">
        <v>66</v>
      </c>
      <c r="AE32" s="222" t="s">
        <v>66</v>
      </c>
      <c r="AF32" s="233">
        <v>5411331</v>
      </c>
      <c r="AG32" s="234" t="s">
        <v>67</v>
      </c>
      <c r="AH32" s="234" t="s">
        <v>67</v>
      </c>
      <c r="AI32" s="223" t="s">
        <v>68</v>
      </c>
      <c r="AJ32" s="223" t="s">
        <v>69</v>
      </c>
      <c r="AK32" s="223" t="s">
        <v>249</v>
      </c>
      <c r="AL32" s="223" t="s">
        <v>3</v>
      </c>
      <c r="AM32" s="234"/>
      <c r="AN32" s="234"/>
      <c r="AO32" s="234"/>
      <c r="AP32" s="222" t="s">
        <v>66</v>
      </c>
      <c r="AQ32" s="222" t="s">
        <v>66</v>
      </c>
    </row>
    <row r="33" spans="1:43" ht="23.25">
      <c r="A33" s="222" t="s">
        <v>55</v>
      </c>
      <c r="B33" s="224" t="s">
        <v>104</v>
      </c>
      <c r="C33" s="224">
        <v>69</v>
      </c>
      <c r="D33" s="224">
        <v>60</v>
      </c>
      <c r="E33" s="223" t="s">
        <v>111</v>
      </c>
      <c r="F33" s="223">
        <v>60236</v>
      </c>
      <c r="G33" s="223" t="s">
        <v>112</v>
      </c>
      <c r="H33" s="223">
        <v>2011</v>
      </c>
      <c r="I33" s="225">
        <v>40671</v>
      </c>
      <c r="J33" s="226">
        <v>0.9604166666666667</v>
      </c>
      <c r="K33" s="223" t="s">
        <v>2</v>
      </c>
      <c r="L33" s="227" t="s">
        <v>6</v>
      </c>
      <c r="M33" s="223" t="s">
        <v>2</v>
      </c>
      <c r="N33" s="228">
        <v>0.65138888888888891</v>
      </c>
      <c r="O33" s="229">
        <v>938</v>
      </c>
      <c r="P33" s="230">
        <v>40672</v>
      </c>
      <c r="Q33" s="231">
        <v>0.6118055555555556</v>
      </c>
      <c r="R33" s="223" t="s">
        <v>59</v>
      </c>
      <c r="S33" s="224" t="s">
        <v>60</v>
      </c>
      <c r="T33" s="224" t="s">
        <v>100</v>
      </c>
      <c r="U33" s="224" t="s">
        <v>62</v>
      </c>
      <c r="V33" s="224" t="s">
        <v>250</v>
      </c>
      <c r="W33" s="232">
        <v>7813</v>
      </c>
      <c r="X33" s="223" t="s">
        <v>108</v>
      </c>
      <c r="Y33" s="224" t="s">
        <v>251</v>
      </c>
      <c r="Z33" s="237">
        <v>13949</v>
      </c>
      <c r="AA33" s="222" t="s">
        <v>66</v>
      </c>
      <c r="AB33" s="222" t="s">
        <v>66</v>
      </c>
      <c r="AC33" s="222" t="s">
        <v>66</v>
      </c>
      <c r="AD33" s="222" t="s">
        <v>66</v>
      </c>
      <c r="AE33" s="222" t="s">
        <v>66</v>
      </c>
      <c r="AF33" s="233">
        <v>5411331</v>
      </c>
      <c r="AG33" s="234" t="s">
        <v>67</v>
      </c>
      <c r="AH33" s="234" t="s">
        <v>67</v>
      </c>
      <c r="AI33" s="223" t="s">
        <v>68</v>
      </c>
      <c r="AJ33" s="223" t="s">
        <v>69</v>
      </c>
      <c r="AK33" s="223" t="s">
        <v>252</v>
      </c>
      <c r="AL33" s="223" t="s">
        <v>3</v>
      </c>
      <c r="AM33" s="234"/>
      <c r="AN33" s="234"/>
      <c r="AO33" s="234"/>
      <c r="AP33" s="222" t="s">
        <v>66</v>
      </c>
      <c r="AQ33" s="222" t="s">
        <v>66</v>
      </c>
    </row>
    <row r="34" spans="1:43" ht="46.5">
      <c r="A34" s="222" t="s">
        <v>151</v>
      </c>
      <c r="B34" s="223" t="s">
        <v>56</v>
      </c>
      <c r="C34" s="224">
        <v>115</v>
      </c>
      <c r="D34" s="224">
        <v>115</v>
      </c>
      <c r="E34" s="223" t="s">
        <v>253</v>
      </c>
      <c r="F34" s="223">
        <v>10172</v>
      </c>
      <c r="G34" s="223" t="s">
        <v>254</v>
      </c>
      <c r="H34" s="223">
        <v>2011</v>
      </c>
      <c r="I34" s="225">
        <v>40672</v>
      </c>
      <c r="J34" s="226">
        <v>0.15763888888888888</v>
      </c>
      <c r="K34" s="223" t="s">
        <v>2</v>
      </c>
      <c r="L34" s="227" t="s">
        <v>6</v>
      </c>
      <c r="M34" s="223" t="s">
        <v>2</v>
      </c>
      <c r="N34" s="228">
        <v>0.64930555555555558</v>
      </c>
      <c r="O34" s="229">
        <v>935</v>
      </c>
      <c r="P34" s="230">
        <v>40672</v>
      </c>
      <c r="Q34" s="231">
        <v>0.80694444444444446</v>
      </c>
      <c r="R34" s="223" t="s">
        <v>59</v>
      </c>
      <c r="S34" s="224" t="s">
        <v>60</v>
      </c>
      <c r="T34" s="224" t="s">
        <v>61</v>
      </c>
      <c r="U34" s="224" t="s">
        <v>62</v>
      </c>
      <c r="V34" s="224" t="s">
        <v>255</v>
      </c>
      <c r="W34" s="223" t="s">
        <v>95</v>
      </c>
      <c r="X34" s="223" t="s">
        <v>156</v>
      </c>
      <c r="Y34" s="224" t="s">
        <v>256</v>
      </c>
      <c r="Z34" s="237">
        <v>18227</v>
      </c>
      <c r="AA34" s="222" t="s">
        <v>66</v>
      </c>
      <c r="AB34" s="222" t="s">
        <v>66</v>
      </c>
      <c r="AC34" s="222" t="s">
        <v>66</v>
      </c>
      <c r="AD34" s="222" t="s">
        <v>66</v>
      </c>
      <c r="AE34" s="222" t="s">
        <v>66</v>
      </c>
      <c r="AF34" s="233">
        <v>5411331</v>
      </c>
      <c r="AG34" s="234" t="s">
        <v>67</v>
      </c>
      <c r="AH34" s="234" t="s">
        <v>67</v>
      </c>
      <c r="AI34" s="223" t="s">
        <v>68</v>
      </c>
      <c r="AJ34" s="223" t="s">
        <v>69</v>
      </c>
      <c r="AK34" s="223" t="s">
        <v>257</v>
      </c>
      <c r="AL34" s="223" t="s">
        <v>3</v>
      </c>
      <c r="AM34" s="234"/>
      <c r="AN34" s="234"/>
      <c r="AO34" s="234"/>
      <c r="AP34" s="222" t="s">
        <v>66</v>
      </c>
      <c r="AQ34" s="222" t="s">
        <v>66</v>
      </c>
    </row>
    <row r="35" spans="1:43" ht="46.5">
      <c r="A35" s="222" t="s">
        <v>151</v>
      </c>
      <c r="B35" s="223" t="s">
        <v>56</v>
      </c>
      <c r="C35" s="224">
        <v>69</v>
      </c>
      <c r="D35" s="224">
        <v>60</v>
      </c>
      <c r="E35" s="223" t="s">
        <v>258</v>
      </c>
      <c r="F35" s="223">
        <v>60133</v>
      </c>
      <c r="G35" s="223" t="s">
        <v>259</v>
      </c>
      <c r="H35" s="223">
        <v>2011</v>
      </c>
      <c r="I35" s="225">
        <v>40680</v>
      </c>
      <c r="J35" s="226">
        <v>0.67986111111111114</v>
      </c>
      <c r="K35" s="223" t="s">
        <v>2</v>
      </c>
      <c r="L35" s="227" t="s">
        <v>6</v>
      </c>
      <c r="M35" s="223" t="s">
        <v>2</v>
      </c>
      <c r="N35" s="238">
        <v>1.1569444444444446</v>
      </c>
      <c r="O35" s="236">
        <v>1666</v>
      </c>
      <c r="P35" s="230">
        <v>40681</v>
      </c>
      <c r="Q35" s="231">
        <v>0.83680555555555558</v>
      </c>
      <c r="R35" s="223" t="s">
        <v>59</v>
      </c>
      <c r="S35" s="224" t="s">
        <v>60</v>
      </c>
      <c r="T35" s="224" t="s">
        <v>61</v>
      </c>
      <c r="U35" s="224" t="s">
        <v>62</v>
      </c>
      <c r="V35" s="224" t="s">
        <v>260</v>
      </c>
      <c r="W35" s="223" t="s">
        <v>95</v>
      </c>
      <c r="X35" s="223" t="s">
        <v>156</v>
      </c>
      <c r="Y35" s="224" t="s">
        <v>261</v>
      </c>
      <c r="Z35" s="237">
        <v>1135</v>
      </c>
      <c r="AA35" s="222" t="s">
        <v>66</v>
      </c>
      <c r="AB35" s="222" t="s">
        <v>66</v>
      </c>
      <c r="AC35" s="222" t="s">
        <v>66</v>
      </c>
      <c r="AD35" s="222" t="s">
        <v>66</v>
      </c>
      <c r="AE35" s="222" t="s">
        <v>66</v>
      </c>
      <c r="AF35" s="233">
        <v>5411331</v>
      </c>
      <c r="AG35" s="234" t="s">
        <v>67</v>
      </c>
      <c r="AH35" s="234" t="s">
        <v>67</v>
      </c>
      <c r="AI35" s="223" t="s">
        <v>68</v>
      </c>
      <c r="AJ35" s="223" t="s">
        <v>69</v>
      </c>
      <c r="AK35" s="223" t="s">
        <v>262</v>
      </c>
      <c r="AL35" s="223" t="s">
        <v>5</v>
      </c>
      <c r="AM35" s="234"/>
      <c r="AN35" s="234"/>
      <c r="AO35" s="234"/>
      <c r="AP35" s="222" t="s">
        <v>66</v>
      </c>
      <c r="AQ35" s="222" t="s">
        <v>66</v>
      </c>
    </row>
    <row r="36" spans="1:43" ht="23.25">
      <c r="A36" s="222" t="s">
        <v>71</v>
      </c>
      <c r="B36" s="224" t="s">
        <v>72</v>
      </c>
      <c r="C36" s="224">
        <v>69</v>
      </c>
      <c r="D36" s="224">
        <v>60</v>
      </c>
      <c r="E36" s="223" t="s">
        <v>263</v>
      </c>
      <c r="F36" s="223">
        <v>60151</v>
      </c>
      <c r="G36" s="223" t="s">
        <v>264</v>
      </c>
      <c r="H36" s="223">
        <v>2011</v>
      </c>
      <c r="I36" s="225">
        <v>40703</v>
      </c>
      <c r="J36" s="226">
        <v>0.84930555555555554</v>
      </c>
      <c r="K36" s="223" t="s">
        <v>2</v>
      </c>
      <c r="L36" s="227" t="s">
        <v>6</v>
      </c>
      <c r="M36" s="223" t="s">
        <v>2</v>
      </c>
      <c r="N36" s="228">
        <v>0.70902777777777781</v>
      </c>
      <c r="O36" s="236">
        <v>1021</v>
      </c>
      <c r="P36" s="230">
        <v>40704</v>
      </c>
      <c r="Q36" s="231">
        <v>0.55833333333333335</v>
      </c>
      <c r="R36" s="223" t="s">
        <v>59</v>
      </c>
      <c r="S36" s="224" t="s">
        <v>84</v>
      </c>
      <c r="T36" s="224" t="s">
        <v>85</v>
      </c>
      <c r="U36" s="224" t="s">
        <v>62</v>
      </c>
      <c r="V36" s="224" t="s">
        <v>265</v>
      </c>
      <c r="W36" s="232">
        <v>7847</v>
      </c>
      <c r="X36" s="223" t="s">
        <v>78</v>
      </c>
      <c r="Y36" s="224" t="s">
        <v>266</v>
      </c>
      <c r="Z36" s="237">
        <v>8130</v>
      </c>
      <c r="AA36" s="222" t="s">
        <v>66</v>
      </c>
      <c r="AB36" s="222" t="s">
        <v>66</v>
      </c>
      <c r="AC36" s="222" t="s">
        <v>66</v>
      </c>
      <c r="AD36" s="222" t="s">
        <v>66</v>
      </c>
      <c r="AE36" s="222" t="s">
        <v>66</v>
      </c>
      <c r="AF36" s="233">
        <v>5411331</v>
      </c>
      <c r="AG36" s="234" t="s">
        <v>67</v>
      </c>
      <c r="AH36" s="234" t="s">
        <v>67</v>
      </c>
      <c r="AI36" s="223" t="s">
        <v>68</v>
      </c>
      <c r="AJ36" s="223" t="s">
        <v>69</v>
      </c>
      <c r="AK36" s="223" t="s">
        <v>267</v>
      </c>
      <c r="AL36" s="223" t="s">
        <v>4</v>
      </c>
      <c r="AM36" s="234"/>
      <c r="AN36" s="234"/>
      <c r="AO36" s="234"/>
      <c r="AP36" s="222" t="s">
        <v>66</v>
      </c>
      <c r="AQ36" s="222" t="s">
        <v>66</v>
      </c>
    </row>
    <row r="37" spans="1:43" ht="34.5">
      <c r="A37" s="222" t="s">
        <v>81</v>
      </c>
      <c r="B37" s="223" t="s">
        <v>72</v>
      </c>
      <c r="C37" s="224">
        <v>69</v>
      </c>
      <c r="D37" s="224">
        <v>60</v>
      </c>
      <c r="E37" s="223" t="s">
        <v>268</v>
      </c>
      <c r="F37" s="223">
        <v>60021</v>
      </c>
      <c r="G37" s="223" t="s">
        <v>269</v>
      </c>
      <c r="H37" s="223">
        <v>2011</v>
      </c>
      <c r="I37" s="225">
        <v>40711</v>
      </c>
      <c r="J37" s="226">
        <v>0.40416666666666667</v>
      </c>
      <c r="K37" s="223" t="s">
        <v>2</v>
      </c>
      <c r="L37" s="227" t="s">
        <v>6</v>
      </c>
      <c r="M37" s="223" t="s">
        <v>2</v>
      </c>
      <c r="N37" s="228">
        <v>0.32083333333333336</v>
      </c>
      <c r="O37" s="229">
        <v>462</v>
      </c>
      <c r="P37" s="230">
        <v>40711</v>
      </c>
      <c r="Q37" s="231">
        <v>0.72499999999999998</v>
      </c>
      <c r="R37" s="223" t="s">
        <v>59</v>
      </c>
      <c r="S37" s="224" t="s">
        <v>60</v>
      </c>
      <c r="T37" s="224" t="s">
        <v>61</v>
      </c>
      <c r="U37" s="224" t="s">
        <v>62</v>
      </c>
      <c r="V37" s="224" t="s">
        <v>270</v>
      </c>
      <c r="W37" s="223" t="s">
        <v>95</v>
      </c>
      <c r="X37" s="223" t="s">
        <v>88</v>
      </c>
      <c r="Y37" s="224" t="s">
        <v>271</v>
      </c>
      <c r="Z37" s="224">
        <v>2</v>
      </c>
      <c r="AA37" s="222" t="s">
        <v>66</v>
      </c>
      <c r="AB37" s="222" t="s">
        <v>66</v>
      </c>
      <c r="AC37" s="222" t="s">
        <v>66</v>
      </c>
      <c r="AD37" s="222" t="s">
        <v>66</v>
      </c>
      <c r="AE37" s="222" t="s">
        <v>66</v>
      </c>
      <c r="AF37" s="233">
        <v>5411331</v>
      </c>
      <c r="AG37" s="234" t="s">
        <v>67</v>
      </c>
      <c r="AH37" s="234" t="s">
        <v>67</v>
      </c>
      <c r="AI37" s="223" t="s">
        <v>197</v>
      </c>
      <c r="AJ37" s="223" t="s">
        <v>69</v>
      </c>
      <c r="AK37" s="223" t="s">
        <v>272</v>
      </c>
      <c r="AL37" s="223" t="s">
        <v>4</v>
      </c>
      <c r="AM37" s="234"/>
      <c r="AN37" s="234"/>
      <c r="AO37" s="234"/>
      <c r="AP37" s="222" t="s">
        <v>66</v>
      </c>
      <c r="AQ37" s="222" t="s">
        <v>66</v>
      </c>
    </row>
    <row r="38" spans="1:43" ht="23.25">
      <c r="A38" s="222" t="s">
        <v>71</v>
      </c>
      <c r="B38" s="223" t="s">
        <v>72</v>
      </c>
      <c r="C38" s="224">
        <v>69</v>
      </c>
      <c r="D38" s="224">
        <v>60</v>
      </c>
      <c r="E38" s="223" t="s">
        <v>273</v>
      </c>
      <c r="F38" s="223">
        <v>60217</v>
      </c>
      <c r="G38" s="223" t="s">
        <v>274</v>
      </c>
      <c r="H38" s="223">
        <v>2011</v>
      </c>
      <c r="I38" s="225">
        <v>40714</v>
      </c>
      <c r="J38" s="226">
        <v>0.63194444444444442</v>
      </c>
      <c r="K38" s="223" t="s">
        <v>2</v>
      </c>
      <c r="L38" s="227" t="s">
        <v>6</v>
      </c>
      <c r="M38" s="223" t="s">
        <v>2</v>
      </c>
      <c r="N38" s="238">
        <v>3.1416666666666666</v>
      </c>
      <c r="O38" s="236">
        <v>4524</v>
      </c>
      <c r="P38" s="230">
        <v>40717</v>
      </c>
      <c r="Q38" s="231">
        <v>0.77361111111111114</v>
      </c>
      <c r="R38" s="223" t="s">
        <v>118</v>
      </c>
      <c r="S38" s="224" t="s">
        <v>60</v>
      </c>
      <c r="T38" s="224" t="s">
        <v>125</v>
      </c>
      <c r="U38" s="224" t="s">
        <v>86</v>
      </c>
      <c r="V38" s="224" t="s">
        <v>275</v>
      </c>
      <c r="W38" s="232">
        <v>7862</v>
      </c>
      <c r="X38" s="223" t="s">
        <v>78</v>
      </c>
      <c r="Y38" s="224" t="s">
        <v>276</v>
      </c>
      <c r="Z38" s="224">
        <v>4</v>
      </c>
      <c r="AA38" s="222" t="s">
        <v>66</v>
      </c>
      <c r="AB38" s="222" t="s">
        <v>66</v>
      </c>
      <c r="AC38" s="222" t="s">
        <v>66</v>
      </c>
      <c r="AD38" s="222" t="s">
        <v>66</v>
      </c>
      <c r="AE38" s="222" t="s">
        <v>66</v>
      </c>
      <c r="AF38" s="233">
        <v>5411331</v>
      </c>
      <c r="AG38" s="234" t="s">
        <v>67</v>
      </c>
      <c r="AH38" s="234" t="s">
        <v>67</v>
      </c>
      <c r="AI38" s="223" t="s">
        <v>68</v>
      </c>
      <c r="AJ38" s="223" t="s">
        <v>69</v>
      </c>
      <c r="AK38" s="223" t="s">
        <v>277</v>
      </c>
      <c r="AL38" s="223" t="s">
        <v>4</v>
      </c>
      <c r="AM38" s="234"/>
      <c r="AN38" s="234"/>
      <c r="AO38" s="234"/>
      <c r="AP38" s="222" t="s">
        <v>66</v>
      </c>
      <c r="AQ38" s="222" t="s">
        <v>66</v>
      </c>
    </row>
    <row r="39" spans="1:43" ht="23.25">
      <c r="A39" s="222" t="s">
        <v>55</v>
      </c>
      <c r="B39" s="223" t="s">
        <v>56</v>
      </c>
      <c r="C39" s="224">
        <v>115</v>
      </c>
      <c r="D39" s="224">
        <v>115</v>
      </c>
      <c r="E39" s="223" t="s">
        <v>278</v>
      </c>
      <c r="F39" s="223">
        <v>10297</v>
      </c>
      <c r="G39" s="223" t="s">
        <v>279</v>
      </c>
      <c r="H39" s="223">
        <v>2011</v>
      </c>
      <c r="I39" s="225">
        <v>40726</v>
      </c>
      <c r="J39" s="226">
        <v>0.84583333333333333</v>
      </c>
      <c r="K39" s="223" t="s">
        <v>2</v>
      </c>
      <c r="L39" s="227" t="s">
        <v>6</v>
      </c>
      <c r="M39" s="223" t="s">
        <v>2</v>
      </c>
      <c r="N39" s="228">
        <v>0.6875</v>
      </c>
      <c r="O39" s="229">
        <v>990</v>
      </c>
      <c r="P39" s="230">
        <v>40727</v>
      </c>
      <c r="Q39" s="231">
        <v>0.53333333333333333</v>
      </c>
      <c r="R39" s="223" t="s">
        <v>59</v>
      </c>
      <c r="S39" s="224" t="s">
        <v>75</v>
      </c>
      <c r="T39" s="224" t="s">
        <v>142</v>
      </c>
      <c r="U39" s="224" t="s">
        <v>86</v>
      </c>
      <c r="V39" s="224" t="s">
        <v>280</v>
      </c>
      <c r="W39" s="223" t="s">
        <v>95</v>
      </c>
      <c r="X39" s="223" t="s">
        <v>64</v>
      </c>
      <c r="Y39" s="224" t="s">
        <v>281</v>
      </c>
      <c r="Z39" s="224">
        <v>0</v>
      </c>
      <c r="AA39" s="222" t="s">
        <v>66</v>
      </c>
      <c r="AB39" s="222" t="s">
        <v>66</v>
      </c>
      <c r="AC39" s="222" t="s">
        <v>66</v>
      </c>
      <c r="AD39" s="222" t="s">
        <v>66</v>
      </c>
      <c r="AE39" s="222" t="s">
        <v>66</v>
      </c>
      <c r="AF39" s="233">
        <v>5411331</v>
      </c>
      <c r="AG39" s="234" t="s">
        <v>67</v>
      </c>
      <c r="AH39" s="234" t="s">
        <v>67</v>
      </c>
      <c r="AI39" s="223" t="s">
        <v>68</v>
      </c>
      <c r="AJ39" s="223" t="s">
        <v>69</v>
      </c>
      <c r="AK39" s="223" t="s">
        <v>282</v>
      </c>
      <c r="AL39" s="223" t="s">
        <v>3</v>
      </c>
      <c r="AM39" s="234"/>
      <c r="AN39" s="234"/>
      <c r="AO39" s="234"/>
      <c r="AP39" s="222" t="s">
        <v>66</v>
      </c>
      <c r="AQ39" s="222" t="s">
        <v>66</v>
      </c>
    </row>
    <row r="40" spans="1:43" ht="34.5">
      <c r="A40" s="222" t="s">
        <v>81</v>
      </c>
      <c r="B40" s="223" t="s">
        <v>72</v>
      </c>
      <c r="C40" s="224">
        <v>69</v>
      </c>
      <c r="D40" s="224">
        <v>60</v>
      </c>
      <c r="E40" s="223" t="s">
        <v>283</v>
      </c>
      <c r="F40" s="223">
        <v>60043</v>
      </c>
      <c r="G40" s="223" t="s">
        <v>284</v>
      </c>
      <c r="H40" s="223">
        <v>2011</v>
      </c>
      <c r="I40" s="225">
        <v>40733</v>
      </c>
      <c r="J40" s="226">
        <v>0.66805555555555551</v>
      </c>
      <c r="K40" s="223" t="s">
        <v>2</v>
      </c>
      <c r="L40" s="227" t="s">
        <v>6</v>
      </c>
      <c r="M40" s="223" t="s">
        <v>2</v>
      </c>
      <c r="N40" s="238">
        <v>1.3687499999999999</v>
      </c>
      <c r="O40" s="236">
        <v>1971</v>
      </c>
      <c r="P40" s="230">
        <v>40735</v>
      </c>
      <c r="Q40" s="231">
        <v>3.6805555555555557E-2</v>
      </c>
      <c r="R40" s="223" t="s">
        <v>59</v>
      </c>
      <c r="S40" s="224" t="s">
        <v>60</v>
      </c>
      <c r="T40" s="224" t="s">
        <v>93</v>
      </c>
      <c r="U40" s="224" t="s">
        <v>86</v>
      </c>
      <c r="V40" s="224" t="s">
        <v>285</v>
      </c>
      <c r="W40" s="223" t="s">
        <v>95</v>
      </c>
      <c r="X40" s="223" t="s">
        <v>88</v>
      </c>
      <c r="Y40" s="224" t="s">
        <v>286</v>
      </c>
      <c r="Z40" s="237">
        <v>3912</v>
      </c>
      <c r="AA40" s="222" t="s">
        <v>66</v>
      </c>
      <c r="AB40" s="222" t="s">
        <v>66</v>
      </c>
      <c r="AC40" s="222" t="s">
        <v>66</v>
      </c>
      <c r="AD40" s="222" t="s">
        <v>66</v>
      </c>
      <c r="AE40" s="222" t="s">
        <v>66</v>
      </c>
      <c r="AF40" s="233">
        <v>5411331</v>
      </c>
      <c r="AG40" s="234" t="s">
        <v>67</v>
      </c>
      <c r="AH40" s="234" t="s">
        <v>67</v>
      </c>
      <c r="AI40" s="223" t="s">
        <v>68</v>
      </c>
      <c r="AJ40" s="223" t="s">
        <v>69</v>
      </c>
      <c r="AK40" s="223" t="s">
        <v>287</v>
      </c>
      <c r="AL40" s="223" t="s">
        <v>4</v>
      </c>
      <c r="AM40" s="234"/>
      <c r="AN40" s="234"/>
      <c r="AO40" s="234"/>
      <c r="AP40" s="222" t="s">
        <v>66</v>
      </c>
      <c r="AQ40" s="222" t="s">
        <v>66</v>
      </c>
    </row>
    <row r="41" spans="1:43" ht="23.25">
      <c r="A41" s="222" t="s">
        <v>55</v>
      </c>
      <c r="B41" s="223" t="s">
        <v>104</v>
      </c>
      <c r="C41" s="224">
        <v>115</v>
      </c>
      <c r="D41" s="224">
        <v>115</v>
      </c>
      <c r="E41" s="223" t="s">
        <v>288</v>
      </c>
      <c r="F41" s="223">
        <v>10337</v>
      </c>
      <c r="G41" s="223" t="s">
        <v>289</v>
      </c>
      <c r="H41" s="223">
        <v>2011</v>
      </c>
      <c r="I41" s="225">
        <v>40735</v>
      </c>
      <c r="J41" s="226">
        <v>0.66180555555555554</v>
      </c>
      <c r="K41" s="223" t="s">
        <v>2</v>
      </c>
      <c r="L41" s="227" t="s">
        <v>6</v>
      </c>
      <c r="M41" s="223" t="s">
        <v>2</v>
      </c>
      <c r="N41" s="228">
        <v>0.54861111111111116</v>
      </c>
      <c r="O41" s="229">
        <v>790</v>
      </c>
      <c r="P41" s="230">
        <v>40736</v>
      </c>
      <c r="Q41" s="231">
        <v>0.21041666666666667</v>
      </c>
      <c r="R41" s="223" t="s">
        <v>59</v>
      </c>
      <c r="S41" s="224" t="s">
        <v>60</v>
      </c>
      <c r="T41" s="224" t="s">
        <v>125</v>
      </c>
      <c r="U41" s="224" t="s">
        <v>62</v>
      </c>
      <c r="V41" s="224" t="s">
        <v>290</v>
      </c>
      <c r="W41" s="223" t="s">
        <v>95</v>
      </c>
      <c r="X41" s="223" t="s">
        <v>108</v>
      </c>
      <c r="Y41" s="224" t="s">
        <v>291</v>
      </c>
      <c r="Z41" s="224">
        <v>3</v>
      </c>
      <c r="AA41" s="222" t="s">
        <v>66</v>
      </c>
      <c r="AB41" s="222" t="s">
        <v>66</v>
      </c>
      <c r="AC41" s="222" t="s">
        <v>66</v>
      </c>
      <c r="AD41" s="222" t="s">
        <v>66</v>
      </c>
      <c r="AE41" s="222" t="s">
        <v>66</v>
      </c>
      <c r="AF41" s="233">
        <v>5411331</v>
      </c>
      <c r="AG41" s="234" t="s">
        <v>67</v>
      </c>
      <c r="AH41" s="234" t="s">
        <v>67</v>
      </c>
      <c r="AI41" s="223" t="s">
        <v>68</v>
      </c>
      <c r="AJ41" s="223" t="s">
        <v>69</v>
      </c>
      <c r="AK41" s="223" t="s">
        <v>292</v>
      </c>
      <c r="AL41" s="223" t="s">
        <v>3</v>
      </c>
      <c r="AM41" s="234"/>
      <c r="AN41" s="234"/>
      <c r="AO41" s="234"/>
      <c r="AP41" s="222" t="s">
        <v>66</v>
      </c>
      <c r="AQ41" s="222" t="s">
        <v>66</v>
      </c>
    </row>
    <row r="42" spans="1:43" ht="34.5">
      <c r="A42" s="222" t="s">
        <v>81</v>
      </c>
      <c r="B42" s="223" t="s">
        <v>72</v>
      </c>
      <c r="C42" s="224">
        <v>69</v>
      </c>
      <c r="D42" s="224">
        <v>60</v>
      </c>
      <c r="E42" s="223" t="s">
        <v>293</v>
      </c>
      <c r="F42" s="223">
        <v>60220</v>
      </c>
      <c r="G42" s="223" t="s">
        <v>294</v>
      </c>
      <c r="H42" s="223">
        <v>2011</v>
      </c>
      <c r="I42" s="225">
        <v>40753</v>
      </c>
      <c r="J42" s="226">
        <v>0.3840277777777778</v>
      </c>
      <c r="K42" s="223" t="s">
        <v>2</v>
      </c>
      <c r="L42" s="227" t="s">
        <v>6</v>
      </c>
      <c r="M42" s="223" t="s">
        <v>2</v>
      </c>
      <c r="N42" s="228">
        <v>0.31597222222222221</v>
      </c>
      <c r="O42" s="229">
        <v>455</v>
      </c>
      <c r="P42" s="230">
        <v>40753</v>
      </c>
      <c r="Q42" s="231">
        <v>0.7</v>
      </c>
      <c r="R42" s="223" t="s">
        <v>59</v>
      </c>
      <c r="S42" s="224" t="s">
        <v>75</v>
      </c>
      <c r="T42" s="224" t="s">
        <v>295</v>
      </c>
      <c r="U42" s="224" t="s">
        <v>62</v>
      </c>
      <c r="V42" s="224" t="s">
        <v>296</v>
      </c>
      <c r="W42" s="232">
        <v>7908</v>
      </c>
      <c r="X42" s="223" t="s">
        <v>88</v>
      </c>
      <c r="Y42" s="224" t="s">
        <v>297</v>
      </c>
      <c r="Z42" s="237">
        <v>4866</v>
      </c>
      <c r="AA42" s="222" t="s">
        <v>66</v>
      </c>
      <c r="AB42" s="222" t="s">
        <v>66</v>
      </c>
      <c r="AC42" s="222" t="s">
        <v>66</v>
      </c>
      <c r="AD42" s="222" t="s">
        <v>66</v>
      </c>
      <c r="AE42" s="222" t="s">
        <v>66</v>
      </c>
      <c r="AF42" s="233">
        <v>5411331</v>
      </c>
      <c r="AG42" s="234" t="s">
        <v>67</v>
      </c>
      <c r="AH42" s="234" t="s">
        <v>67</v>
      </c>
      <c r="AI42" s="223" t="s">
        <v>68</v>
      </c>
      <c r="AJ42" s="223" t="s">
        <v>69</v>
      </c>
      <c r="AK42" s="223" t="s">
        <v>298</v>
      </c>
      <c r="AL42" s="223" t="s">
        <v>3</v>
      </c>
      <c r="AM42" s="234"/>
      <c r="AN42" s="234"/>
      <c r="AO42" s="234"/>
      <c r="AP42" s="222" t="s">
        <v>66</v>
      </c>
      <c r="AQ42" s="222" t="s">
        <v>66</v>
      </c>
    </row>
    <row r="43" spans="1:43" ht="23.25">
      <c r="A43" s="222" t="s">
        <v>55</v>
      </c>
      <c r="B43" s="223" t="s">
        <v>56</v>
      </c>
      <c r="C43" s="224">
        <v>69</v>
      </c>
      <c r="D43" s="224">
        <v>70</v>
      </c>
      <c r="E43" s="223" t="s">
        <v>299</v>
      </c>
      <c r="F43" s="223">
        <v>70060</v>
      </c>
      <c r="G43" s="223" t="s">
        <v>300</v>
      </c>
      <c r="H43" s="223">
        <v>2011</v>
      </c>
      <c r="I43" s="225">
        <v>40758</v>
      </c>
      <c r="J43" s="226">
        <v>0.47291666666666665</v>
      </c>
      <c r="K43" s="223" t="s">
        <v>2</v>
      </c>
      <c r="L43" s="227" t="s">
        <v>6</v>
      </c>
      <c r="M43" s="223" t="s">
        <v>2</v>
      </c>
      <c r="N43" s="228">
        <v>0.32916666666666666</v>
      </c>
      <c r="O43" s="229">
        <v>474</v>
      </c>
      <c r="P43" s="230">
        <v>40758</v>
      </c>
      <c r="Q43" s="231">
        <v>0.80208333333333337</v>
      </c>
      <c r="R43" s="223" t="s">
        <v>59</v>
      </c>
      <c r="S43" s="224" t="s">
        <v>75</v>
      </c>
      <c r="T43" s="224" t="s">
        <v>142</v>
      </c>
      <c r="U43" s="224" t="s">
        <v>86</v>
      </c>
      <c r="V43" s="224" t="s">
        <v>301</v>
      </c>
      <c r="W43" s="232">
        <v>7912</v>
      </c>
      <c r="X43" s="223" t="s">
        <v>108</v>
      </c>
      <c r="Y43" s="224" t="s">
        <v>302</v>
      </c>
      <c r="Z43" s="224">
        <v>1</v>
      </c>
      <c r="AA43" s="222" t="s">
        <v>66</v>
      </c>
      <c r="AB43" s="222" t="s">
        <v>66</v>
      </c>
      <c r="AC43" s="222" t="s">
        <v>66</v>
      </c>
      <c r="AD43" s="222" t="s">
        <v>66</v>
      </c>
      <c r="AE43" s="222" t="s">
        <v>66</v>
      </c>
      <c r="AF43" s="233">
        <v>5411331</v>
      </c>
      <c r="AG43" s="234" t="s">
        <v>67</v>
      </c>
      <c r="AH43" s="234" t="s">
        <v>67</v>
      </c>
      <c r="AI43" s="223" t="s">
        <v>68</v>
      </c>
      <c r="AJ43" s="223" t="s">
        <v>69</v>
      </c>
      <c r="AK43" s="223" t="s">
        <v>303</v>
      </c>
      <c r="AL43" s="223" t="s">
        <v>3</v>
      </c>
      <c r="AM43" s="234"/>
      <c r="AN43" s="234"/>
      <c r="AO43" s="234"/>
      <c r="AP43" s="222" t="s">
        <v>66</v>
      </c>
      <c r="AQ43" s="222" t="s">
        <v>66</v>
      </c>
    </row>
    <row r="44" spans="1:43" ht="23.25">
      <c r="A44" s="222" t="s">
        <v>55</v>
      </c>
      <c r="B44" s="223" t="s">
        <v>56</v>
      </c>
      <c r="C44" s="224">
        <v>69</v>
      </c>
      <c r="D44" s="224">
        <v>70</v>
      </c>
      <c r="E44" s="223" t="s">
        <v>304</v>
      </c>
      <c r="F44" s="223">
        <v>70043</v>
      </c>
      <c r="G44" s="223" t="s">
        <v>305</v>
      </c>
      <c r="H44" s="223">
        <v>2011</v>
      </c>
      <c r="I44" s="225">
        <v>40759</v>
      </c>
      <c r="J44" s="226">
        <v>0.77569444444444446</v>
      </c>
      <c r="K44" s="223" t="s">
        <v>2</v>
      </c>
      <c r="L44" s="227" t="s">
        <v>6</v>
      </c>
      <c r="M44" s="223" t="s">
        <v>2</v>
      </c>
      <c r="N44" s="228">
        <v>0.64166666666666672</v>
      </c>
      <c r="O44" s="229">
        <v>924</v>
      </c>
      <c r="P44" s="230">
        <v>40760</v>
      </c>
      <c r="Q44" s="231">
        <v>0.41736111111111113</v>
      </c>
      <c r="R44" s="223" t="s">
        <v>59</v>
      </c>
      <c r="S44" s="224" t="s">
        <v>75</v>
      </c>
      <c r="T44" s="224" t="s">
        <v>142</v>
      </c>
      <c r="U44" s="224" t="s">
        <v>86</v>
      </c>
      <c r="V44" s="224" t="s">
        <v>306</v>
      </c>
      <c r="W44" s="232">
        <v>7913</v>
      </c>
      <c r="X44" s="223" t="s">
        <v>64</v>
      </c>
      <c r="Y44" s="224" t="s">
        <v>307</v>
      </c>
      <c r="Z44" s="237">
        <v>2730</v>
      </c>
      <c r="AA44" s="222" t="s">
        <v>66</v>
      </c>
      <c r="AB44" s="222" t="s">
        <v>66</v>
      </c>
      <c r="AC44" s="222" t="s">
        <v>66</v>
      </c>
      <c r="AD44" s="222" t="s">
        <v>66</v>
      </c>
      <c r="AE44" s="222" t="s">
        <v>66</v>
      </c>
      <c r="AF44" s="233">
        <v>5411331</v>
      </c>
      <c r="AG44" s="234" t="s">
        <v>67</v>
      </c>
      <c r="AH44" s="234" t="s">
        <v>67</v>
      </c>
      <c r="AI44" s="223" t="s">
        <v>68</v>
      </c>
      <c r="AJ44" s="223" t="s">
        <v>69</v>
      </c>
      <c r="AK44" s="223" t="s">
        <v>308</v>
      </c>
      <c r="AL44" s="223" t="s">
        <v>3</v>
      </c>
      <c r="AM44" s="234"/>
      <c r="AN44" s="234"/>
      <c r="AO44" s="234"/>
      <c r="AP44" s="222" t="s">
        <v>66</v>
      </c>
      <c r="AQ44" s="222" t="s">
        <v>66</v>
      </c>
    </row>
    <row r="45" spans="1:43" ht="23.25">
      <c r="A45" s="222" t="s">
        <v>55</v>
      </c>
      <c r="B45" s="223" t="s">
        <v>56</v>
      </c>
      <c r="C45" s="224">
        <v>69</v>
      </c>
      <c r="D45" s="224">
        <v>70</v>
      </c>
      <c r="E45" s="223" t="s">
        <v>216</v>
      </c>
      <c r="F45" s="223">
        <v>70059</v>
      </c>
      <c r="G45" s="223" t="s">
        <v>217</v>
      </c>
      <c r="H45" s="223">
        <v>2011</v>
      </c>
      <c r="I45" s="225">
        <v>40783</v>
      </c>
      <c r="J45" s="226">
        <v>6.5972222222222224E-2</v>
      </c>
      <c r="K45" s="223" t="s">
        <v>2</v>
      </c>
      <c r="L45" s="227" t="s">
        <v>6</v>
      </c>
      <c r="M45" s="223" t="s">
        <v>2</v>
      </c>
      <c r="N45" s="228">
        <v>0.53125</v>
      </c>
      <c r="O45" s="229">
        <v>765</v>
      </c>
      <c r="P45" s="230">
        <v>40783</v>
      </c>
      <c r="Q45" s="231">
        <v>0.59722222222222221</v>
      </c>
      <c r="R45" s="223" t="s">
        <v>59</v>
      </c>
      <c r="S45" s="224" t="s">
        <v>60</v>
      </c>
      <c r="T45" s="224" t="s">
        <v>100</v>
      </c>
      <c r="U45" s="224" t="s">
        <v>62</v>
      </c>
      <c r="V45" s="239" t="s">
        <v>309</v>
      </c>
      <c r="W45" s="232">
        <v>7952</v>
      </c>
      <c r="X45" s="223" t="s">
        <v>108</v>
      </c>
      <c r="Y45" s="224" t="s">
        <v>310</v>
      </c>
      <c r="Z45" s="224">
        <v>1</v>
      </c>
      <c r="AA45" s="222" t="s">
        <v>66</v>
      </c>
      <c r="AB45" s="222" t="s">
        <v>66</v>
      </c>
      <c r="AC45" s="222" t="s">
        <v>66</v>
      </c>
      <c r="AD45" s="222" t="s">
        <v>66</v>
      </c>
      <c r="AE45" s="222" t="s">
        <v>66</v>
      </c>
      <c r="AF45" s="233">
        <v>5411331</v>
      </c>
      <c r="AG45" s="234" t="s">
        <v>67</v>
      </c>
      <c r="AH45" s="234" t="s">
        <v>67</v>
      </c>
      <c r="AI45" s="223" t="s">
        <v>68</v>
      </c>
      <c r="AJ45" s="223" t="s">
        <v>69</v>
      </c>
      <c r="AK45" s="223" t="s">
        <v>311</v>
      </c>
      <c r="AL45" s="223" t="s">
        <v>4</v>
      </c>
      <c r="AM45" s="234"/>
      <c r="AN45" s="234"/>
      <c r="AO45" s="234"/>
      <c r="AP45" s="222" t="s">
        <v>66</v>
      </c>
      <c r="AQ45" s="222" t="s">
        <v>66</v>
      </c>
    </row>
    <row r="46" spans="1:43" ht="23.25">
      <c r="A46" s="222" t="s">
        <v>71</v>
      </c>
      <c r="B46" s="223" t="s">
        <v>72</v>
      </c>
      <c r="C46" s="224">
        <v>69</v>
      </c>
      <c r="D46" s="224">
        <v>60</v>
      </c>
      <c r="E46" s="223" t="s">
        <v>312</v>
      </c>
      <c r="F46" s="223">
        <v>60148</v>
      </c>
      <c r="G46" s="223" t="s">
        <v>313</v>
      </c>
      <c r="H46" s="223">
        <v>2011</v>
      </c>
      <c r="I46" s="225">
        <v>40784</v>
      </c>
      <c r="J46" s="226">
        <v>0.42499999999999999</v>
      </c>
      <c r="K46" s="223" t="s">
        <v>2</v>
      </c>
      <c r="L46" s="227" t="s">
        <v>6</v>
      </c>
      <c r="M46" s="223" t="s">
        <v>2</v>
      </c>
      <c r="N46" s="228">
        <v>0.35833333333333334</v>
      </c>
      <c r="O46" s="229">
        <v>516</v>
      </c>
      <c r="P46" s="230">
        <v>40784</v>
      </c>
      <c r="Q46" s="231">
        <v>0.78333333333333333</v>
      </c>
      <c r="R46" s="223" t="s">
        <v>59</v>
      </c>
      <c r="S46" s="224" t="s">
        <v>60</v>
      </c>
      <c r="T46" s="224" t="s">
        <v>100</v>
      </c>
      <c r="U46" s="224" t="s">
        <v>62</v>
      </c>
      <c r="V46" s="239" t="s">
        <v>314</v>
      </c>
      <c r="W46" s="223" t="s">
        <v>95</v>
      </c>
      <c r="X46" s="223" t="s">
        <v>78</v>
      </c>
      <c r="Y46" s="224" t="s">
        <v>315</v>
      </c>
      <c r="Z46" s="224">
        <v>0</v>
      </c>
      <c r="AA46" s="222" t="s">
        <v>66</v>
      </c>
      <c r="AB46" s="222" t="s">
        <v>66</v>
      </c>
      <c r="AC46" s="222" t="s">
        <v>66</v>
      </c>
      <c r="AD46" s="222" t="s">
        <v>66</v>
      </c>
      <c r="AE46" s="222" t="s">
        <v>66</v>
      </c>
      <c r="AF46" s="233">
        <v>5411331</v>
      </c>
      <c r="AG46" s="234" t="s">
        <v>67</v>
      </c>
      <c r="AH46" s="234" t="s">
        <v>67</v>
      </c>
      <c r="AI46" s="223" t="s">
        <v>68</v>
      </c>
      <c r="AJ46" s="223" t="s">
        <v>69</v>
      </c>
      <c r="AK46" s="223" t="s">
        <v>316</v>
      </c>
      <c r="AL46" s="223" t="s">
        <v>3</v>
      </c>
      <c r="AM46" s="234"/>
      <c r="AN46" s="234"/>
      <c r="AO46" s="234"/>
      <c r="AP46" s="222" t="s">
        <v>66</v>
      </c>
      <c r="AQ46" s="222" t="s">
        <v>66</v>
      </c>
    </row>
    <row r="47" spans="1:43" ht="23.25">
      <c r="A47" s="222" t="s">
        <v>55</v>
      </c>
      <c r="B47" s="223" t="s">
        <v>56</v>
      </c>
      <c r="C47" s="224">
        <v>69</v>
      </c>
      <c r="D47" s="224">
        <v>70</v>
      </c>
      <c r="E47" s="223" t="s">
        <v>317</v>
      </c>
      <c r="F47" s="223">
        <v>70078</v>
      </c>
      <c r="G47" s="223" t="s">
        <v>318</v>
      </c>
      <c r="H47" s="223">
        <v>2011</v>
      </c>
      <c r="I47" s="225">
        <v>40795</v>
      </c>
      <c r="J47" s="226">
        <v>0.48055555555555557</v>
      </c>
      <c r="K47" s="223" t="s">
        <v>2</v>
      </c>
      <c r="L47" s="227" t="s">
        <v>6</v>
      </c>
      <c r="M47" s="223" t="s">
        <v>2</v>
      </c>
      <c r="N47" s="238">
        <v>1.5215277777777778</v>
      </c>
      <c r="O47" s="236">
        <v>2191</v>
      </c>
      <c r="P47" s="230">
        <v>40797</v>
      </c>
      <c r="Q47" s="231">
        <v>2.0833333333333333E-3</v>
      </c>
      <c r="R47" s="223" t="s">
        <v>59</v>
      </c>
      <c r="S47" s="224" t="s">
        <v>60</v>
      </c>
      <c r="T47" s="224" t="s">
        <v>61</v>
      </c>
      <c r="U47" s="224" t="s">
        <v>163</v>
      </c>
      <c r="V47" s="224" t="s">
        <v>319</v>
      </c>
      <c r="W47" s="232">
        <v>7968</v>
      </c>
      <c r="X47" s="223" t="s">
        <v>64</v>
      </c>
      <c r="Y47" s="224" t="s">
        <v>320</v>
      </c>
      <c r="Z47" s="224">
        <v>349</v>
      </c>
      <c r="AA47" s="222" t="s">
        <v>66</v>
      </c>
      <c r="AB47" s="222" t="s">
        <v>66</v>
      </c>
      <c r="AC47" s="222" t="s">
        <v>66</v>
      </c>
      <c r="AD47" s="222" t="s">
        <v>66</v>
      </c>
      <c r="AE47" s="222" t="s">
        <v>66</v>
      </c>
      <c r="AF47" s="233">
        <v>5411331</v>
      </c>
      <c r="AG47" s="234" t="s">
        <v>67</v>
      </c>
      <c r="AH47" s="234" t="s">
        <v>67</v>
      </c>
      <c r="AI47" s="223" t="s">
        <v>68</v>
      </c>
      <c r="AJ47" s="223" t="s">
        <v>69</v>
      </c>
      <c r="AK47" s="223" t="s">
        <v>321</v>
      </c>
      <c r="AL47" s="223" t="s">
        <v>3</v>
      </c>
      <c r="AM47" s="234"/>
      <c r="AN47" s="234"/>
      <c r="AO47" s="234"/>
      <c r="AP47" s="222" t="s">
        <v>66</v>
      </c>
      <c r="AQ47" s="222" t="s">
        <v>66</v>
      </c>
    </row>
    <row r="48" spans="1:43" ht="34.5">
      <c r="A48" s="222" t="s">
        <v>81</v>
      </c>
      <c r="B48" s="223" t="s">
        <v>72</v>
      </c>
      <c r="C48" s="224">
        <v>69</v>
      </c>
      <c r="D48" s="224">
        <v>60</v>
      </c>
      <c r="E48" s="223" t="s">
        <v>180</v>
      </c>
      <c r="F48" s="223">
        <v>60122</v>
      </c>
      <c r="G48" s="223" t="s">
        <v>181</v>
      </c>
      <c r="H48" s="223">
        <v>2011</v>
      </c>
      <c r="I48" s="225">
        <v>40798</v>
      </c>
      <c r="J48" s="226">
        <v>0.38680555555555557</v>
      </c>
      <c r="K48" s="223" t="s">
        <v>2</v>
      </c>
      <c r="L48" s="227" t="s">
        <v>6</v>
      </c>
      <c r="M48" s="223" t="s">
        <v>2</v>
      </c>
      <c r="N48" s="228">
        <v>0.50416666666666665</v>
      </c>
      <c r="O48" s="229">
        <v>726</v>
      </c>
      <c r="P48" s="230">
        <v>40798</v>
      </c>
      <c r="Q48" s="231">
        <v>0.89097222222222228</v>
      </c>
      <c r="R48" s="223" t="s">
        <v>59</v>
      </c>
      <c r="S48" s="224" t="s">
        <v>60</v>
      </c>
      <c r="T48" s="224" t="s">
        <v>100</v>
      </c>
      <c r="U48" s="224" t="s">
        <v>126</v>
      </c>
      <c r="V48" s="224" t="s">
        <v>322</v>
      </c>
      <c r="W48" s="232">
        <v>7978</v>
      </c>
      <c r="X48" s="223" t="s">
        <v>88</v>
      </c>
      <c r="Y48" s="224" t="s">
        <v>323</v>
      </c>
      <c r="Z48" s="224">
        <v>0</v>
      </c>
      <c r="AA48" s="222" t="s">
        <v>66</v>
      </c>
      <c r="AB48" s="222" t="s">
        <v>66</v>
      </c>
      <c r="AC48" s="222" t="s">
        <v>66</v>
      </c>
      <c r="AD48" s="222" t="s">
        <v>66</v>
      </c>
      <c r="AE48" s="222" t="s">
        <v>66</v>
      </c>
      <c r="AF48" s="233">
        <v>5411331</v>
      </c>
      <c r="AG48" s="234" t="s">
        <v>67</v>
      </c>
      <c r="AH48" s="234" t="s">
        <v>67</v>
      </c>
      <c r="AI48" s="223" t="s">
        <v>68</v>
      </c>
      <c r="AJ48" s="223" t="s">
        <v>69</v>
      </c>
      <c r="AK48" s="223" t="s">
        <v>324</v>
      </c>
      <c r="AL48" s="223" t="s">
        <v>4</v>
      </c>
      <c r="AM48" s="234"/>
      <c r="AN48" s="234"/>
      <c r="AO48" s="234"/>
      <c r="AP48" s="222" t="s">
        <v>66</v>
      </c>
      <c r="AQ48" s="222" t="s">
        <v>66</v>
      </c>
    </row>
    <row r="49" spans="1:43" ht="46.5">
      <c r="A49" s="222" t="s">
        <v>151</v>
      </c>
      <c r="B49" s="223" t="s">
        <v>56</v>
      </c>
      <c r="C49" s="224">
        <v>115</v>
      </c>
      <c r="D49" s="224">
        <v>115</v>
      </c>
      <c r="E49" s="223" t="s">
        <v>325</v>
      </c>
      <c r="F49" s="223">
        <v>10495</v>
      </c>
      <c r="G49" s="223" t="s">
        <v>326</v>
      </c>
      <c r="H49" s="223">
        <v>2011</v>
      </c>
      <c r="I49" s="225">
        <v>40799</v>
      </c>
      <c r="J49" s="226">
        <v>0.37708333333333333</v>
      </c>
      <c r="K49" s="223" t="s">
        <v>2</v>
      </c>
      <c r="L49" s="227" t="s">
        <v>6</v>
      </c>
      <c r="M49" s="223" t="s">
        <v>2</v>
      </c>
      <c r="N49" s="228">
        <v>0.46388888888888891</v>
      </c>
      <c r="O49" s="229">
        <v>668</v>
      </c>
      <c r="P49" s="230">
        <v>40799</v>
      </c>
      <c r="Q49" s="231">
        <v>0.84097222222222223</v>
      </c>
      <c r="R49" s="223" t="s">
        <v>59</v>
      </c>
      <c r="S49" s="224" t="s">
        <v>327</v>
      </c>
      <c r="T49" s="223" t="s">
        <v>328</v>
      </c>
      <c r="U49" s="224" t="s">
        <v>62</v>
      </c>
      <c r="V49" s="224" t="s">
        <v>329</v>
      </c>
      <c r="W49" s="232">
        <v>7976</v>
      </c>
      <c r="X49" s="223" t="s">
        <v>156</v>
      </c>
      <c r="Y49" s="224" t="s">
        <v>330</v>
      </c>
      <c r="Z49" s="237">
        <v>28359</v>
      </c>
      <c r="AA49" s="222" t="s">
        <v>66</v>
      </c>
      <c r="AB49" s="222" t="s">
        <v>66</v>
      </c>
      <c r="AC49" s="222" t="s">
        <v>66</v>
      </c>
      <c r="AD49" s="222" t="s">
        <v>66</v>
      </c>
      <c r="AE49" s="222" t="s">
        <v>66</v>
      </c>
      <c r="AF49" s="233">
        <v>5411331</v>
      </c>
      <c r="AG49" s="234" t="s">
        <v>67</v>
      </c>
      <c r="AH49" s="234" t="s">
        <v>67</v>
      </c>
      <c r="AI49" s="223" t="s">
        <v>68</v>
      </c>
      <c r="AJ49" s="223" t="s">
        <v>69</v>
      </c>
      <c r="AK49" s="223" t="s">
        <v>331</v>
      </c>
      <c r="AL49" s="223" t="s">
        <v>4</v>
      </c>
      <c r="AM49" s="234"/>
      <c r="AN49" s="234"/>
      <c r="AO49" s="234"/>
      <c r="AP49" s="222" t="s">
        <v>66</v>
      </c>
      <c r="AQ49" s="222" t="s">
        <v>66</v>
      </c>
    </row>
    <row r="50" spans="1:43" ht="23.25">
      <c r="A50" s="222" t="s">
        <v>55</v>
      </c>
      <c r="B50" s="223" t="s">
        <v>56</v>
      </c>
      <c r="C50" s="224">
        <v>115</v>
      </c>
      <c r="D50" s="224">
        <v>115</v>
      </c>
      <c r="E50" s="223" t="s">
        <v>332</v>
      </c>
      <c r="F50" s="223">
        <v>10469</v>
      </c>
      <c r="G50" s="223" t="s">
        <v>333</v>
      </c>
      <c r="H50" s="223">
        <v>2011</v>
      </c>
      <c r="I50" s="225">
        <v>40809</v>
      </c>
      <c r="J50" s="226">
        <v>0.87638888888888888</v>
      </c>
      <c r="K50" s="223" t="s">
        <v>2</v>
      </c>
      <c r="L50" s="227" t="s">
        <v>6</v>
      </c>
      <c r="M50" s="223" t="s">
        <v>2</v>
      </c>
      <c r="N50" s="228">
        <v>0.64930555555555558</v>
      </c>
      <c r="O50" s="229">
        <v>935</v>
      </c>
      <c r="P50" s="230">
        <v>40810</v>
      </c>
      <c r="Q50" s="231">
        <v>0.52569444444444446</v>
      </c>
      <c r="R50" s="223" t="s">
        <v>59</v>
      </c>
      <c r="S50" s="224" t="s">
        <v>60</v>
      </c>
      <c r="T50" s="224" t="s">
        <v>93</v>
      </c>
      <c r="U50" s="224" t="s">
        <v>86</v>
      </c>
      <c r="V50" s="224" t="s">
        <v>334</v>
      </c>
      <c r="W50" s="232">
        <v>7984</v>
      </c>
      <c r="X50" s="223" t="s">
        <v>64</v>
      </c>
      <c r="Y50" s="224" t="s">
        <v>335</v>
      </c>
      <c r="Z50" s="224">
        <v>116</v>
      </c>
      <c r="AA50" s="222" t="s">
        <v>66</v>
      </c>
      <c r="AB50" s="222" t="s">
        <v>66</v>
      </c>
      <c r="AC50" s="222" t="s">
        <v>66</v>
      </c>
      <c r="AD50" s="222" t="s">
        <v>66</v>
      </c>
      <c r="AE50" s="222" t="s">
        <v>66</v>
      </c>
      <c r="AF50" s="233">
        <v>5411331</v>
      </c>
      <c r="AG50" s="234" t="s">
        <v>67</v>
      </c>
      <c r="AH50" s="234" t="s">
        <v>67</v>
      </c>
      <c r="AI50" s="223" t="s">
        <v>68</v>
      </c>
      <c r="AJ50" s="223" t="s">
        <v>69</v>
      </c>
      <c r="AK50" s="223" t="s">
        <v>336</v>
      </c>
      <c r="AL50" s="223" t="s">
        <v>3</v>
      </c>
      <c r="AM50" s="234"/>
      <c r="AN50" s="234"/>
      <c r="AO50" s="234"/>
      <c r="AP50" s="222" t="s">
        <v>66</v>
      </c>
      <c r="AQ50" s="222" t="s">
        <v>66</v>
      </c>
    </row>
    <row r="51" spans="1:43" ht="34.5">
      <c r="A51" s="222" t="s">
        <v>81</v>
      </c>
      <c r="B51" s="223" t="s">
        <v>72</v>
      </c>
      <c r="C51" s="224">
        <v>69</v>
      </c>
      <c r="D51" s="224">
        <v>60</v>
      </c>
      <c r="E51" s="223" t="s">
        <v>337</v>
      </c>
      <c r="F51" s="223">
        <v>60035</v>
      </c>
      <c r="G51" s="223" t="s">
        <v>338</v>
      </c>
      <c r="H51" s="223">
        <v>2011</v>
      </c>
      <c r="I51" s="225">
        <v>40821</v>
      </c>
      <c r="J51" s="226">
        <v>0.70208333333333328</v>
      </c>
      <c r="K51" s="227" t="s">
        <v>6</v>
      </c>
      <c r="L51" s="227" t="s">
        <v>6</v>
      </c>
      <c r="M51" s="223" t="s">
        <v>2</v>
      </c>
      <c r="N51" s="228">
        <v>0.1763888888888889</v>
      </c>
      <c r="O51" s="229">
        <v>254</v>
      </c>
      <c r="P51" s="230">
        <v>40821</v>
      </c>
      <c r="Q51" s="231">
        <v>0.87847222222222221</v>
      </c>
      <c r="R51" s="223" t="s">
        <v>59</v>
      </c>
      <c r="S51" s="224" t="s">
        <v>245</v>
      </c>
      <c r="T51" s="224" t="s">
        <v>246</v>
      </c>
      <c r="U51" s="224" t="s">
        <v>62</v>
      </c>
      <c r="V51" s="224" t="s">
        <v>339</v>
      </c>
      <c r="W51" s="223" t="s">
        <v>95</v>
      </c>
      <c r="X51" s="223" t="s">
        <v>88</v>
      </c>
      <c r="Y51" s="224" t="s">
        <v>340</v>
      </c>
      <c r="Z51" s="237">
        <v>11323</v>
      </c>
      <c r="AA51" s="222" t="s">
        <v>66</v>
      </c>
      <c r="AB51" s="222" t="s">
        <v>66</v>
      </c>
      <c r="AC51" s="222" t="s">
        <v>66</v>
      </c>
      <c r="AD51" s="222" t="s">
        <v>66</v>
      </c>
      <c r="AE51" s="222" t="s">
        <v>66</v>
      </c>
      <c r="AF51" s="233">
        <v>5411331</v>
      </c>
      <c r="AG51" s="234" t="s">
        <v>67</v>
      </c>
      <c r="AH51" s="234" t="s">
        <v>67</v>
      </c>
      <c r="AI51" s="223" t="s">
        <v>68</v>
      </c>
      <c r="AJ51" s="223" t="s">
        <v>69</v>
      </c>
      <c r="AK51" s="223" t="s">
        <v>341</v>
      </c>
      <c r="AL51" s="223" t="s">
        <v>4</v>
      </c>
      <c r="AM51" s="234"/>
      <c r="AN51" s="234"/>
      <c r="AO51" s="234"/>
      <c r="AP51" s="222" t="s">
        <v>66</v>
      </c>
      <c r="AQ51" s="222" t="s">
        <v>66</v>
      </c>
    </row>
    <row r="52" spans="1:43" ht="23.25">
      <c r="A52" s="222" t="s">
        <v>55</v>
      </c>
      <c r="B52" s="223" t="s">
        <v>56</v>
      </c>
      <c r="C52" s="224">
        <v>69</v>
      </c>
      <c r="D52" s="224">
        <v>70</v>
      </c>
      <c r="E52" s="223" t="s">
        <v>342</v>
      </c>
      <c r="F52" s="223">
        <v>70051</v>
      </c>
      <c r="G52" s="223" t="s">
        <v>343</v>
      </c>
      <c r="H52" s="223">
        <v>2011</v>
      </c>
      <c r="I52" s="225">
        <v>40825</v>
      </c>
      <c r="J52" s="226">
        <v>2.7083333333333334E-2</v>
      </c>
      <c r="K52" s="223" t="s">
        <v>2</v>
      </c>
      <c r="L52" s="227" t="s">
        <v>6</v>
      </c>
      <c r="M52" s="223" t="s">
        <v>2</v>
      </c>
      <c r="N52" s="228">
        <v>0.44236111111111109</v>
      </c>
      <c r="O52" s="229">
        <v>637</v>
      </c>
      <c r="P52" s="230">
        <v>40825</v>
      </c>
      <c r="Q52" s="231">
        <v>0.46944444444444444</v>
      </c>
      <c r="R52" s="223" t="s">
        <v>59</v>
      </c>
      <c r="S52" s="224" t="s">
        <v>75</v>
      </c>
      <c r="T52" s="224" t="s">
        <v>233</v>
      </c>
      <c r="U52" s="224" t="s">
        <v>62</v>
      </c>
      <c r="V52" s="224" t="s">
        <v>344</v>
      </c>
      <c r="W52" s="232">
        <v>8007</v>
      </c>
      <c r="X52" s="223" t="s">
        <v>64</v>
      </c>
      <c r="Y52" s="224" t="s">
        <v>345</v>
      </c>
      <c r="Z52" s="237">
        <v>2324</v>
      </c>
      <c r="AA52" s="222" t="s">
        <v>66</v>
      </c>
      <c r="AB52" s="222" t="s">
        <v>66</v>
      </c>
      <c r="AC52" s="222" t="s">
        <v>66</v>
      </c>
      <c r="AD52" s="222" t="s">
        <v>66</v>
      </c>
      <c r="AE52" s="222" t="s">
        <v>66</v>
      </c>
      <c r="AF52" s="233">
        <v>5411331</v>
      </c>
      <c r="AG52" s="234" t="s">
        <v>67</v>
      </c>
      <c r="AH52" s="234" t="s">
        <v>67</v>
      </c>
      <c r="AI52" s="223" t="s">
        <v>68</v>
      </c>
      <c r="AJ52" s="223" t="s">
        <v>69</v>
      </c>
      <c r="AK52" s="223" t="s">
        <v>336</v>
      </c>
      <c r="AL52" s="223" t="s">
        <v>3</v>
      </c>
      <c r="AM52" s="234"/>
      <c r="AN52" s="234"/>
      <c r="AO52" s="234"/>
      <c r="AP52" s="222" t="s">
        <v>66</v>
      </c>
      <c r="AQ52" s="222" t="s">
        <v>66</v>
      </c>
    </row>
    <row r="53" spans="1:43" ht="34.5">
      <c r="A53" s="222" t="s">
        <v>81</v>
      </c>
      <c r="B53" s="223" t="s">
        <v>72</v>
      </c>
      <c r="C53" s="224">
        <v>69</v>
      </c>
      <c r="D53" s="224">
        <v>60</v>
      </c>
      <c r="E53" s="223" t="s">
        <v>346</v>
      </c>
      <c r="F53" s="223">
        <v>60016</v>
      </c>
      <c r="G53" s="223" t="s">
        <v>347</v>
      </c>
      <c r="H53" s="223">
        <v>2011</v>
      </c>
      <c r="I53" s="225">
        <v>40825</v>
      </c>
      <c r="J53" s="226">
        <v>0.81527777777777777</v>
      </c>
      <c r="K53" s="223" t="s">
        <v>2</v>
      </c>
      <c r="L53" s="227" t="s">
        <v>6</v>
      </c>
      <c r="M53" s="223" t="s">
        <v>2</v>
      </c>
      <c r="N53" s="238">
        <v>4.1090277777777775</v>
      </c>
      <c r="O53" s="236">
        <v>5917</v>
      </c>
      <c r="P53" s="230">
        <v>40829</v>
      </c>
      <c r="Q53" s="231">
        <v>0.9243055555555556</v>
      </c>
      <c r="R53" s="223" t="s">
        <v>118</v>
      </c>
      <c r="S53" s="224" t="s">
        <v>193</v>
      </c>
      <c r="T53" s="224" t="s">
        <v>194</v>
      </c>
      <c r="U53" s="224" t="s">
        <v>86</v>
      </c>
      <c r="V53" s="224" t="s">
        <v>348</v>
      </c>
      <c r="W53" s="223" t="s">
        <v>95</v>
      </c>
      <c r="X53" s="223" t="s">
        <v>88</v>
      </c>
      <c r="Y53" s="224" t="s">
        <v>349</v>
      </c>
      <c r="Z53" s="237">
        <v>1906</v>
      </c>
      <c r="AA53" s="222" t="s">
        <v>66</v>
      </c>
      <c r="AB53" s="222" t="s">
        <v>66</v>
      </c>
      <c r="AC53" s="222" t="s">
        <v>66</v>
      </c>
      <c r="AD53" s="222" t="s">
        <v>66</v>
      </c>
      <c r="AE53" s="222" t="s">
        <v>66</v>
      </c>
      <c r="AF53" s="233">
        <v>5411331</v>
      </c>
      <c r="AG53" s="234" t="s">
        <v>67</v>
      </c>
      <c r="AH53" s="234" t="s">
        <v>67</v>
      </c>
      <c r="AI53" s="223" t="s">
        <v>68</v>
      </c>
      <c r="AJ53" s="223" t="s">
        <v>69</v>
      </c>
      <c r="AK53" s="223" t="s">
        <v>350</v>
      </c>
      <c r="AL53" s="223" t="s">
        <v>4</v>
      </c>
      <c r="AM53" s="234"/>
      <c r="AN53" s="234"/>
      <c r="AO53" s="234"/>
      <c r="AP53" s="222" t="s">
        <v>66</v>
      </c>
      <c r="AQ53" s="222" t="s">
        <v>66</v>
      </c>
    </row>
    <row r="54" spans="1:43">
      <c r="A54" s="222" t="s">
        <v>209</v>
      </c>
      <c r="B54" s="223" t="s">
        <v>72</v>
      </c>
      <c r="C54" s="224">
        <v>230</v>
      </c>
      <c r="D54" s="224">
        <v>230</v>
      </c>
      <c r="E54" s="223" t="s">
        <v>351</v>
      </c>
      <c r="F54" s="223">
        <v>20204</v>
      </c>
      <c r="G54" s="223" t="s">
        <v>352</v>
      </c>
      <c r="H54" s="223">
        <v>2011</v>
      </c>
      <c r="I54" s="225">
        <v>40835</v>
      </c>
      <c r="J54" s="226">
        <v>5.6944444444444443E-2</v>
      </c>
      <c r="K54" s="223" t="s">
        <v>2</v>
      </c>
      <c r="L54" s="227" t="s">
        <v>6</v>
      </c>
      <c r="M54" s="223" t="s">
        <v>2</v>
      </c>
      <c r="N54" s="238">
        <v>1.5916666666666666</v>
      </c>
      <c r="O54" s="236">
        <v>2292</v>
      </c>
      <c r="P54" s="230">
        <v>40836</v>
      </c>
      <c r="Q54" s="231">
        <v>0.64861111111111114</v>
      </c>
      <c r="R54" s="223" t="s">
        <v>59</v>
      </c>
      <c r="S54" s="224" t="s">
        <v>60</v>
      </c>
      <c r="T54" s="224" t="s">
        <v>61</v>
      </c>
      <c r="U54" s="224" t="s">
        <v>62</v>
      </c>
      <c r="V54" s="224" t="s">
        <v>353</v>
      </c>
      <c r="W54" s="232">
        <v>8068</v>
      </c>
      <c r="X54" s="223" t="s">
        <v>64</v>
      </c>
      <c r="Y54" s="224" t="s">
        <v>354</v>
      </c>
      <c r="Z54" s="224">
        <v>0</v>
      </c>
      <c r="AA54" s="222" t="s">
        <v>66</v>
      </c>
      <c r="AB54" s="222" t="s">
        <v>66</v>
      </c>
      <c r="AC54" s="222" t="s">
        <v>66</v>
      </c>
      <c r="AD54" s="222" t="s">
        <v>66</v>
      </c>
      <c r="AE54" s="222" t="s">
        <v>66</v>
      </c>
      <c r="AF54" s="233">
        <v>5411331</v>
      </c>
      <c r="AG54" s="234" t="s">
        <v>67</v>
      </c>
      <c r="AH54" s="234" t="s">
        <v>67</v>
      </c>
      <c r="AI54" s="223" t="s">
        <v>68</v>
      </c>
      <c r="AJ54" s="223" t="s">
        <v>69</v>
      </c>
      <c r="AK54" s="223" t="s">
        <v>355</v>
      </c>
      <c r="AL54" s="223" t="s">
        <v>3</v>
      </c>
      <c r="AM54" s="234"/>
      <c r="AN54" s="234"/>
      <c r="AO54" s="234"/>
      <c r="AP54" s="222" t="s">
        <v>66</v>
      </c>
      <c r="AQ54" s="222" t="s">
        <v>66</v>
      </c>
    </row>
    <row r="55" spans="1:43" ht="23.25">
      <c r="A55" s="222" t="s">
        <v>71</v>
      </c>
      <c r="B55" s="223" t="s">
        <v>72</v>
      </c>
      <c r="C55" s="224">
        <v>69</v>
      </c>
      <c r="D55" s="224">
        <v>60</v>
      </c>
      <c r="E55" s="223" t="s">
        <v>356</v>
      </c>
      <c r="F55" s="223">
        <v>60093</v>
      </c>
      <c r="G55" s="223" t="s">
        <v>357</v>
      </c>
      <c r="H55" s="223">
        <v>2011</v>
      </c>
      <c r="I55" s="225">
        <v>40844</v>
      </c>
      <c r="J55" s="226">
        <v>0.28749999999999998</v>
      </c>
      <c r="K55" s="223" t="s">
        <v>2</v>
      </c>
      <c r="L55" s="227" t="s">
        <v>6</v>
      </c>
      <c r="M55" s="223" t="s">
        <v>2</v>
      </c>
      <c r="N55" s="228">
        <v>0.44305555555555554</v>
      </c>
      <c r="O55" s="229">
        <v>638</v>
      </c>
      <c r="P55" s="230">
        <v>40844</v>
      </c>
      <c r="Q55" s="231">
        <v>0.73055555555555551</v>
      </c>
      <c r="R55" s="223" t="s">
        <v>59</v>
      </c>
      <c r="S55" s="224" t="s">
        <v>84</v>
      </c>
      <c r="T55" s="224" t="s">
        <v>85</v>
      </c>
      <c r="U55" s="224" t="s">
        <v>62</v>
      </c>
      <c r="V55" s="224" t="s">
        <v>358</v>
      </c>
      <c r="W55" s="232">
        <v>8034</v>
      </c>
      <c r="X55" s="223" t="s">
        <v>78</v>
      </c>
      <c r="Y55" s="224" t="s">
        <v>359</v>
      </c>
      <c r="Z55" s="237">
        <v>5430</v>
      </c>
      <c r="AA55" s="222" t="s">
        <v>66</v>
      </c>
      <c r="AB55" s="222" t="s">
        <v>66</v>
      </c>
      <c r="AC55" s="222" t="s">
        <v>66</v>
      </c>
      <c r="AD55" s="222" t="s">
        <v>66</v>
      </c>
      <c r="AE55" s="222" t="s">
        <v>66</v>
      </c>
      <c r="AF55" s="233">
        <v>5411331</v>
      </c>
      <c r="AG55" s="234" t="s">
        <v>67</v>
      </c>
      <c r="AH55" s="234" t="s">
        <v>67</v>
      </c>
      <c r="AI55" s="223" t="s">
        <v>68</v>
      </c>
      <c r="AJ55" s="223" t="s">
        <v>69</v>
      </c>
      <c r="AK55" s="223" t="s">
        <v>360</v>
      </c>
      <c r="AL55" s="223" t="s">
        <v>4</v>
      </c>
      <c r="AM55" s="234" t="s">
        <v>361</v>
      </c>
      <c r="AN55" s="234">
        <v>38.663040000000002</v>
      </c>
      <c r="AO55" s="234">
        <v>-123.30945</v>
      </c>
      <c r="AP55" s="222" t="s">
        <v>362</v>
      </c>
      <c r="AQ55" s="222" t="s">
        <v>362</v>
      </c>
    </row>
    <row r="56" spans="1:43" ht="46.5">
      <c r="A56" s="222" t="s">
        <v>151</v>
      </c>
      <c r="B56" s="223" t="s">
        <v>56</v>
      </c>
      <c r="C56" s="224">
        <v>69</v>
      </c>
      <c r="D56" s="224">
        <v>70</v>
      </c>
      <c r="E56" s="223" t="s">
        <v>363</v>
      </c>
      <c r="F56" s="223">
        <v>70002</v>
      </c>
      <c r="G56" s="223" t="s">
        <v>364</v>
      </c>
      <c r="H56" s="223">
        <v>2011</v>
      </c>
      <c r="I56" s="225">
        <v>40864</v>
      </c>
      <c r="J56" s="226">
        <v>7.013888888888889E-2</v>
      </c>
      <c r="K56" s="223" t="s">
        <v>2</v>
      </c>
      <c r="L56" s="227" t="s">
        <v>6</v>
      </c>
      <c r="M56" s="223" t="s">
        <v>2</v>
      </c>
      <c r="N56" s="228">
        <v>0.41319444444444442</v>
      </c>
      <c r="O56" s="229">
        <v>595</v>
      </c>
      <c r="P56" s="230">
        <v>40864</v>
      </c>
      <c r="Q56" s="231">
        <v>0.48333333333333334</v>
      </c>
      <c r="R56" s="223" t="s">
        <v>59</v>
      </c>
      <c r="S56" s="224" t="s">
        <v>60</v>
      </c>
      <c r="T56" s="224" t="s">
        <v>93</v>
      </c>
      <c r="U56" s="224" t="s">
        <v>86</v>
      </c>
      <c r="V56" s="224" t="s">
        <v>365</v>
      </c>
      <c r="W56" s="223" t="s">
        <v>95</v>
      </c>
      <c r="X56" s="223" t="s">
        <v>64</v>
      </c>
      <c r="Y56" s="224" t="s">
        <v>366</v>
      </c>
      <c r="Z56" s="237">
        <v>1897</v>
      </c>
      <c r="AA56" s="222" t="s">
        <v>66</v>
      </c>
      <c r="AB56" s="222" t="s">
        <v>66</v>
      </c>
      <c r="AC56" s="222" t="s">
        <v>66</v>
      </c>
      <c r="AD56" s="222" t="s">
        <v>66</v>
      </c>
      <c r="AE56" s="222" t="s">
        <v>66</v>
      </c>
      <c r="AF56" s="233">
        <v>5411331</v>
      </c>
      <c r="AG56" s="234" t="s">
        <v>67</v>
      </c>
      <c r="AH56" s="234" t="s">
        <v>67</v>
      </c>
      <c r="AI56" s="223" t="s">
        <v>68</v>
      </c>
      <c r="AJ56" s="223" t="s">
        <v>69</v>
      </c>
      <c r="AK56" s="223" t="s">
        <v>367</v>
      </c>
      <c r="AL56" s="223" t="s">
        <v>3</v>
      </c>
      <c r="AM56" s="234" t="s">
        <v>368</v>
      </c>
      <c r="AN56" s="234">
        <v>35.723660000000002</v>
      </c>
      <c r="AO56" s="234">
        <v>-120.05641</v>
      </c>
      <c r="AP56" s="222" t="s">
        <v>369</v>
      </c>
      <c r="AQ56" s="222" t="s">
        <v>369</v>
      </c>
    </row>
    <row r="57" spans="1:43" ht="34.5">
      <c r="A57" s="222" t="s">
        <v>81</v>
      </c>
      <c r="B57" s="223" t="s">
        <v>72</v>
      </c>
      <c r="C57" s="224">
        <v>69</v>
      </c>
      <c r="D57" s="224">
        <v>60</v>
      </c>
      <c r="E57" s="223" t="s">
        <v>204</v>
      </c>
      <c r="F57" s="223">
        <v>60089</v>
      </c>
      <c r="G57" s="223" t="s">
        <v>205</v>
      </c>
      <c r="H57" s="223">
        <v>2011</v>
      </c>
      <c r="I57" s="225">
        <v>40876</v>
      </c>
      <c r="J57" s="226">
        <v>0.48402777777777778</v>
      </c>
      <c r="K57" s="223" t="s">
        <v>2</v>
      </c>
      <c r="L57" s="227" t="s">
        <v>6</v>
      </c>
      <c r="M57" s="223" t="s">
        <v>2</v>
      </c>
      <c r="N57" s="228">
        <v>0.26250000000000001</v>
      </c>
      <c r="O57" s="229">
        <v>378</v>
      </c>
      <c r="P57" s="230">
        <v>40876</v>
      </c>
      <c r="Q57" s="231">
        <v>0.74652777777777779</v>
      </c>
      <c r="R57" s="223" t="s">
        <v>59</v>
      </c>
      <c r="S57" s="224" t="s">
        <v>60</v>
      </c>
      <c r="T57" s="224" t="s">
        <v>61</v>
      </c>
      <c r="U57" s="224" t="s">
        <v>62</v>
      </c>
      <c r="V57" s="224" t="s">
        <v>370</v>
      </c>
      <c r="W57" s="223" t="s">
        <v>95</v>
      </c>
      <c r="X57" s="223" t="s">
        <v>88</v>
      </c>
      <c r="Y57" s="224" t="s">
        <v>371</v>
      </c>
      <c r="Z57" s="237">
        <v>2593</v>
      </c>
      <c r="AA57" s="222" t="s">
        <v>66</v>
      </c>
      <c r="AB57" s="222" t="s">
        <v>66</v>
      </c>
      <c r="AC57" s="222" t="s">
        <v>66</v>
      </c>
      <c r="AD57" s="222" t="s">
        <v>66</v>
      </c>
      <c r="AE57" s="222" t="s">
        <v>66</v>
      </c>
      <c r="AF57" s="233">
        <v>5411331</v>
      </c>
      <c r="AG57" s="234" t="s">
        <v>67</v>
      </c>
      <c r="AH57" s="234" t="s">
        <v>67</v>
      </c>
      <c r="AI57" s="223" t="s">
        <v>68</v>
      </c>
      <c r="AJ57" s="223" t="s">
        <v>69</v>
      </c>
      <c r="AK57" s="223" t="s">
        <v>372</v>
      </c>
      <c r="AL57" s="223" t="s">
        <v>3</v>
      </c>
      <c r="AM57" s="234"/>
      <c r="AN57" s="234"/>
      <c r="AO57" s="234"/>
      <c r="AP57" s="222" t="s">
        <v>66</v>
      </c>
      <c r="AQ57" s="222" t="s">
        <v>66</v>
      </c>
    </row>
    <row r="58" spans="1:43" ht="23.25">
      <c r="A58" s="222" t="s">
        <v>55</v>
      </c>
      <c r="B58" s="223" t="s">
        <v>104</v>
      </c>
      <c r="C58" s="224">
        <v>230</v>
      </c>
      <c r="D58" s="224">
        <v>230</v>
      </c>
      <c r="E58" s="223" t="s">
        <v>373</v>
      </c>
      <c r="F58" s="223">
        <v>20078</v>
      </c>
      <c r="G58" s="223" t="s">
        <v>374</v>
      </c>
      <c r="H58" s="223">
        <v>2011</v>
      </c>
      <c r="I58" s="225">
        <v>40877</v>
      </c>
      <c r="J58" s="226">
        <v>0.56666666666666665</v>
      </c>
      <c r="K58" s="227" t="s">
        <v>6</v>
      </c>
      <c r="L58" s="227" t="s">
        <v>6</v>
      </c>
      <c r="M58" s="223" t="s">
        <v>2</v>
      </c>
      <c r="N58" s="228">
        <v>0.28958333333333336</v>
      </c>
      <c r="O58" s="229">
        <v>417</v>
      </c>
      <c r="P58" s="230">
        <v>40877</v>
      </c>
      <c r="Q58" s="231">
        <v>0.85624999999999996</v>
      </c>
      <c r="R58" s="223" t="s">
        <v>59</v>
      </c>
      <c r="S58" s="224" t="s">
        <v>60</v>
      </c>
      <c r="T58" s="224" t="s">
        <v>61</v>
      </c>
      <c r="U58" s="224" t="s">
        <v>62</v>
      </c>
      <c r="V58" s="224" t="s">
        <v>375</v>
      </c>
      <c r="W58" s="223" t="s">
        <v>95</v>
      </c>
      <c r="X58" s="223" t="s">
        <v>108</v>
      </c>
      <c r="Y58" s="224" t="s">
        <v>376</v>
      </c>
      <c r="Z58" s="224">
        <v>0</v>
      </c>
      <c r="AA58" s="222" t="s">
        <v>66</v>
      </c>
      <c r="AB58" s="222" t="s">
        <v>66</v>
      </c>
      <c r="AC58" s="222" t="s">
        <v>66</v>
      </c>
      <c r="AD58" s="222" t="s">
        <v>66</v>
      </c>
      <c r="AE58" s="222" t="s">
        <v>66</v>
      </c>
      <c r="AF58" s="233">
        <v>5411331</v>
      </c>
      <c r="AG58" s="234" t="s">
        <v>67</v>
      </c>
      <c r="AH58" s="234" t="s">
        <v>67</v>
      </c>
      <c r="AI58" s="223" t="s">
        <v>68</v>
      </c>
      <c r="AJ58" s="223" t="s">
        <v>69</v>
      </c>
      <c r="AK58" s="223" t="s">
        <v>377</v>
      </c>
      <c r="AL58" s="223" t="s">
        <v>3</v>
      </c>
      <c r="AM58" s="234"/>
      <c r="AN58" s="234"/>
      <c r="AO58" s="234"/>
      <c r="AP58" s="222" t="s">
        <v>66</v>
      </c>
      <c r="AQ58" s="222" t="s">
        <v>66</v>
      </c>
    </row>
    <row r="59" spans="1:43" ht="23.25">
      <c r="A59" s="222" t="s">
        <v>71</v>
      </c>
      <c r="B59" s="223" t="s">
        <v>72</v>
      </c>
      <c r="C59" s="224">
        <v>69</v>
      </c>
      <c r="D59" s="224">
        <v>60</v>
      </c>
      <c r="E59" s="223" t="s">
        <v>378</v>
      </c>
      <c r="F59" s="223">
        <v>60160</v>
      </c>
      <c r="G59" s="223" t="s">
        <v>379</v>
      </c>
      <c r="H59" s="223">
        <v>2011</v>
      </c>
      <c r="I59" s="225">
        <v>40877</v>
      </c>
      <c r="J59" s="226">
        <v>0.80625000000000002</v>
      </c>
      <c r="K59" s="227" t="s">
        <v>6</v>
      </c>
      <c r="L59" s="227" t="s">
        <v>6</v>
      </c>
      <c r="M59" s="223" t="s">
        <v>2</v>
      </c>
      <c r="N59" s="228">
        <v>0.55208333333333337</v>
      </c>
      <c r="O59" s="229">
        <v>795</v>
      </c>
      <c r="P59" s="230">
        <v>40878</v>
      </c>
      <c r="Q59" s="231">
        <v>0.35833333333333334</v>
      </c>
      <c r="R59" s="223" t="s">
        <v>59</v>
      </c>
      <c r="S59" s="224" t="s">
        <v>84</v>
      </c>
      <c r="T59" s="224" t="s">
        <v>85</v>
      </c>
      <c r="U59" s="224" t="s">
        <v>62</v>
      </c>
      <c r="V59" s="224" t="s">
        <v>380</v>
      </c>
      <c r="W59" s="232">
        <v>8114</v>
      </c>
      <c r="X59" s="223" t="s">
        <v>78</v>
      </c>
      <c r="Y59" s="224" t="s">
        <v>381</v>
      </c>
      <c r="Z59" s="240" t="s">
        <v>10</v>
      </c>
      <c r="AA59" s="222" t="s">
        <v>66</v>
      </c>
      <c r="AB59" s="222" t="s">
        <v>66</v>
      </c>
      <c r="AC59" s="222" t="s">
        <v>66</v>
      </c>
      <c r="AD59" s="222" t="s">
        <v>66</v>
      </c>
      <c r="AE59" s="222" t="s">
        <v>66</v>
      </c>
      <c r="AF59" s="233">
        <v>5411331</v>
      </c>
      <c r="AG59" s="234" t="s">
        <v>67</v>
      </c>
      <c r="AH59" s="234" t="s">
        <v>67</v>
      </c>
      <c r="AI59" s="223" t="s">
        <v>68</v>
      </c>
      <c r="AJ59" s="223" t="s">
        <v>69</v>
      </c>
      <c r="AK59" s="223" t="s">
        <v>382</v>
      </c>
      <c r="AL59" s="223" t="s">
        <v>3</v>
      </c>
      <c r="AM59" s="234"/>
      <c r="AN59" s="234"/>
      <c r="AO59" s="234"/>
      <c r="AP59" s="222" t="s">
        <v>66</v>
      </c>
      <c r="AQ59" s="222" t="s">
        <v>66</v>
      </c>
    </row>
    <row r="60" spans="1:43" ht="23.25">
      <c r="A60" s="222" t="s">
        <v>55</v>
      </c>
      <c r="B60" s="223" t="s">
        <v>56</v>
      </c>
      <c r="C60" s="224">
        <v>69</v>
      </c>
      <c r="D60" s="224">
        <v>70</v>
      </c>
      <c r="E60" s="223" t="s">
        <v>383</v>
      </c>
      <c r="F60" s="223">
        <v>70075</v>
      </c>
      <c r="G60" s="223" t="s">
        <v>384</v>
      </c>
      <c r="H60" s="223">
        <v>2011</v>
      </c>
      <c r="I60" s="225">
        <v>40877</v>
      </c>
      <c r="J60" s="226">
        <v>0.99652777777777779</v>
      </c>
      <c r="K60" s="227" t="s">
        <v>6</v>
      </c>
      <c r="L60" s="227" t="s">
        <v>6</v>
      </c>
      <c r="M60" s="223" t="s">
        <v>2</v>
      </c>
      <c r="N60" s="228">
        <v>0.7729166666666667</v>
      </c>
      <c r="O60" s="236">
        <v>1113</v>
      </c>
      <c r="P60" s="230">
        <v>40878</v>
      </c>
      <c r="Q60" s="231">
        <v>0.76944444444444449</v>
      </c>
      <c r="R60" s="223" t="s">
        <v>59</v>
      </c>
      <c r="S60" s="224" t="s">
        <v>60</v>
      </c>
      <c r="T60" s="224" t="s">
        <v>93</v>
      </c>
      <c r="U60" s="224" t="s">
        <v>86</v>
      </c>
      <c r="V60" s="224" t="s">
        <v>385</v>
      </c>
      <c r="W60" s="223" t="s">
        <v>95</v>
      </c>
      <c r="X60" s="223" t="s">
        <v>64</v>
      </c>
      <c r="Y60" s="224" t="s">
        <v>386</v>
      </c>
      <c r="Z60" s="224">
        <v>1</v>
      </c>
      <c r="AA60" s="222" t="s">
        <v>66</v>
      </c>
      <c r="AB60" s="222" t="s">
        <v>66</v>
      </c>
      <c r="AC60" s="222" t="s">
        <v>66</v>
      </c>
      <c r="AD60" s="222" t="s">
        <v>66</v>
      </c>
      <c r="AE60" s="222" t="s">
        <v>66</v>
      </c>
      <c r="AF60" s="233">
        <v>5411331</v>
      </c>
      <c r="AG60" s="234" t="s">
        <v>67</v>
      </c>
      <c r="AH60" s="234" t="s">
        <v>67</v>
      </c>
      <c r="AI60" s="223" t="s">
        <v>68</v>
      </c>
      <c r="AJ60" s="223" t="s">
        <v>69</v>
      </c>
      <c r="AK60" s="223" t="s">
        <v>387</v>
      </c>
      <c r="AL60" s="223" t="s">
        <v>3</v>
      </c>
      <c r="AM60" s="234"/>
      <c r="AN60" s="234"/>
      <c r="AO60" s="234"/>
      <c r="AP60" s="222" t="s">
        <v>66</v>
      </c>
      <c r="AQ60" s="222" t="s">
        <v>66</v>
      </c>
    </row>
    <row r="61" spans="1:43" ht="23.25">
      <c r="A61" s="222" t="s">
        <v>55</v>
      </c>
      <c r="B61" s="223" t="s">
        <v>104</v>
      </c>
      <c r="C61" s="224">
        <v>115</v>
      </c>
      <c r="D61" s="224">
        <v>115</v>
      </c>
      <c r="E61" s="223" t="s">
        <v>388</v>
      </c>
      <c r="F61" s="223">
        <v>10284</v>
      </c>
      <c r="G61" s="223" t="s">
        <v>389</v>
      </c>
      <c r="H61" s="223">
        <v>2011</v>
      </c>
      <c r="I61" s="225">
        <v>40878</v>
      </c>
      <c r="J61" s="226">
        <v>0.11805555555555555</v>
      </c>
      <c r="K61" s="227" t="s">
        <v>6</v>
      </c>
      <c r="L61" s="227" t="s">
        <v>6</v>
      </c>
      <c r="M61" s="223" t="s">
        <v>2</v>
      </c>
      <c r="N61" s="238">
        <v>2.7777777777777777</v>
      </c>
      <c r="O61" s="236">
        <v>4000</v>
      </c>
      <c r="P61" s="230">
        <v>40880</v>
      </c>
      <c r="Q61" s="231">
        <v>0.89583333333333337</v>
      </c>
      <c r="R61" s="223" t="s">
        <v>59</v>
      </c>
      <c r="S61" s="224" t="s">
        <v>60</v>
      </c>
      <c r="T61" s="224" t="s">
        <v>100</v>
      </c>
      <c r="U61" s="224" t="s">
        <v>62</v>
      </c>
      <c r="V61" s="224" t="s">
        <v>390</v>
      </c>
      <c r="W61" s="223" t="s">
        <v>95</v>
      </c>
      <c r="X61" s="223" t="s">
        <v>108</v>
      </c>
      <c r="Y61" s="224" t="s">
        <v>391</v>
      </c>
      <c r="Z61" s="237">
        <v>2362</v>
      </c>
      <c r="AA61" s="222" t="s">
        <v>66</v>
      </c>
      <c r="AB61" s="222" t="s">
        <v>66</v>
      </c>
      <c r="AC61" s="222" t="s">
        <v>66</v>
      </c>
      <c r="AD61" s="222" t="s">
        <v>66</v>
      </c>
      <c r="AE61" s="222" t="s">
        <v>66</v>
      </c>
      <c r="AF61" s="233">
        <v>5411331</v>
      </c>
      <c r="AG61" s="234" t="s">
        <v>67</v>
      </c>
      <c r="AH61" s="234" t="s">
        <v>67</v>
      </c>
      <c r="AI61" s="223" t="s">
        <v>68</v>
      </c>
      <c r="AJ61" s="223" t="s">
        <v>69</v>
      </c>
      <c r="AK61" s="223" t="s">
        <v>392</v>
      </c>
      <c r="AL61" s="223" t="s">
        <v>4</v>
      </c>
      <c r="AM61" s="234"/>
      <c r="AN61" s="234"/>
      <c r="AO61" s="234"/>
      <c r="AP61" s="222" t="s">
        <v>66</v>
      </c>
      <c r="AQ61" s="222" t="s">
        <v>66</v>
      </c>
    </row>
    <row r="62" spans="1:43" ht="46.5">
      <c r="A62" s="222" t="s">
        <v>151</v>
      </c>
      <c r="B62" s="223" t="s">
        <v>56</v>
      </c>
      <c r="C62" s="224">
        <v>69</v>
      </c>
      <c r="D62" s="224">
        <v>70</v>
      </c>
      <c r="E62" s="223" t="s">
        <v>363</v>
      </c>
      <c r="F62" s="223">
        <v>70002</v>
      </c>
      <c r="G62" s="223" t="s">
        <v>364</v>
      </c>
      <c r="H62" s="223">
        <v>2011</v>
      </c>
      <c r="I62" s="225">
        <v>40878</v>
      </c>
      <c r="J62" s="226">
        <v>0.17291666666666666</v>
      </c>
      <c r="K62" s="227" t="s">
        <v>6</v>
      </c>
      <c r="L62" s="227" t="s">
        <v>6</v>
      </c>
      <c r="M62" s="223" t="s">
        <v>2</v>
      </c>
      <c r="N62" s="228">
        <v>0.77916666666666667</v>
      </c>
      <c r="O62" s="236">
        <v>1122</v>
      </c>
      <c r="P62" s="230">
        <v>40878</v>
      </c>
      <c r="Q62" s="231">
        <v>0.95208333333333328</v>
      </c>
      <c r="R62" s="223" t="s">
        <v>59</v>
      </c>
      <c r="S62" s="224" t="s">
        <v>60</v>
      </c>
      <c r="T62" s="224" t="s">
        <v>93</v>
      </c>
      <c r="U62" s="224" t="s">
        <v>86</v>
      </c>
      <c r="V62" s="224" t="s">
        <v>393</v>
      </c>
      <c r="W62" s="223" t="s">
        <v>95</v>
      </c>
      <c r="X62" s="223" t="s">
        <v>64</v>
      </c>
      <c r="Y62" s="224" t="s">
        <v>394</v>
      </c>
      <c r="Z62" s="224">
        <v>905</v>
      </c>
      <c r="AA62" s="222" t="s">
        <v>66</v>
      </c>
      <c r="AB62" s="222" t="s">
        <v>66</v>
      </c>
      <c r="AC62" s="222" t="s">
        <v>66</v>
      </c>
      <c r="AD62" s="222" t="s">
        <v>66</v>
      </c>
      <c r="AE62" s="222" t="s">
        <v>66</v>
      </c>
      <c r="AF62" s="233">
        <v>5411331</v>
      </c>
      <c r="AG62" s="234" t="s">
        <v>67</v>
      </c>
      <c r="AH62" s="234" t="s">
        <v>67</v>
      </c>
      <c r="AI62" s="223" t="s">
        <v>68</v>
      </c>
      <c r="AJ62" s="223" t="s">
        <v>69</v>
      </c>
      <c r="AK62" s="223" t="s">
        <v>395</v>
      </c>
      <c r="AL62" s="223" t="s">
        <v>3</v>
      </c>
      <c r="AM62" s="234" t="s">
        <v>368</v>
      </c>
      <c r="AN62" s="234">
        <v>35.707880000000003</v>
      </c>
      <c r="AO62" s="234">
        <v>120.12</v>
      </c>
      <c r="AP62" s="222" t="s">
        <v>369</v>
      </c>
      <c r="AQ62" s="222" t="s">
        <v>369</v>
      </c>
    </row>
    <row r="63" spans="1:43" ht="34.5">
      <c r="A63" s="222" t="s">
        <v>81</v>
      </c>
      <c r="B63" s="223" t="s">
        <v>72</v>
      </c>
      <c r="C63" s="224">
        <v>69</v>
      </c>
      <c r="D63" s="224">
        <v>60</v>
      </c>
      <c r="E63" s="223" t="s">
        <v>98</v>
      </c>
      <c r="F63" s="223">
        <v>60070</v>
      </c>
      <c r="G63" s="223" t="s">
        <v>99</v>
      </c>
      <c r="H63" s="223">
        <v>2011</v>
      </c>
      <c r="I63" s="225">
        <v>40878</v>
      </c>
      <c r="J63" s="226">
        <v>0.26458333333333334</v>
      </c>
      <c r="K63" s="227" t="s">
        <v>6</v>
      </c>
      <c r="L63" s="227" t="s">
        <v>6</v>
      </c>
      <c r="M63" s="223" t="s">
        <v>2</v>
      </c>
      <c r="N63" s="238">
        <v>1.2118055555555556</v>
      </c>
      <c r="O63" s="236">
        <v>1745</v>
      </c>
      <c r="P63" s="230">
        <v>40879</v>
      </c>
      <c r="Q63" s="231">
        <v>0.47638888888888886</v>
      </c>
      <c r="R63" s="223" t="s">
        <v>59</v>
      </c>
      <c r="S63" s="224" t="s">
        <v>84</v>
      </c>
      <c r="T63" s="224" t="s">
        <v>85</v>
      </c>
      <c r="U63" s="224" t="s">
        <v>62</v>
      </c>
      <c r="V63" s="224" t="s">
        <v>396</v>
      </c>
      <c r="W63" s="232">
        <v>8070</v>
      </c>
      <c r="X63" s="223" t="s">
        <v>88</v>
      </c>
      <c r="Y63" s="224" t="s">
        <v>397</v>
      </c>
      <c r="Z63" s="237">
        <v>3651</v>
      </c>
      <c r="AA63" s="222" t="s">
        <v>66</v>
      </c>
      <c r="AB63" s="222" t="s">
        <v>66</v>
      </c>
      <c r="AC63" s="222" t="s">
        <v>66</v>
      </c>
      <c r="AD63" s="222" t="s">
        <v>66</v>
      </c>
      <c r="AE63" s="222" t="s">
        <v>66</v>
      </c>
      <c r="AF63" s="233">
        <v>5411331</v>
      </c>
      <c r="AG63" s="234" t="s">
        <v>67</v>
      </c>
      <c r="AH63" s="234" t="s">
        <v>67</v>
      </c>
      <c r="AI63" s="223" t="s">
        <v>68</v>
      </c>
      <c r="AJ63" s="223" t="s">
        <v>69</v>
      </c>
      <c r="AK63" s="223" t="s">
        <v>398</v>
      </c>
      <c r="AL63" s="223" t="s">
        <v>5</v>
      </c>
      <c r="AM63" s="234"/>
      <c r="AN63" s="234"/>
      <c r="AO63" s="234"/>
      <c r="AP63" s="222" t="s">
        <v>66</v>
      </c>
      <c r="AQ63" s="222" t="s">
        <v>66</v>
      </c>
    </row>
    <row r="64" spans="1:43" ht="34.5">
      <c r="A64" s="222" t="s">
        <v>81</v>
      </c>
      <c r="B64" s="223" t="s">
        <v>72</v>
      </c>
      <c r="C64" s="224">
        <v>230</v>
      </c>
      <c r="D64" s="224">
        <v>230</v>
      </c>
      <c r="E64" s="223" t="s">
        <v>399</v>
      </c>
      <c r="F64" s="223">
        <v>20085</v>
      </c>
      <c r="G64" s="223" t="s">
        <v>400</v>
      </c>
      <c r="H64" s="223">
        <v>2011</v>
      </c>
      <c r="I64" s="225">
        <v>40878</v>
      </c>
      <c r="J64" s="226">
        <v>0.28958333333333336</v>
      </c>
      <c r="K64" s="227" t="s">
        <v>6</v>
      </c>
      <c r="L64" s="227" t="s">
        <v>6</v>
      </c>
      <c r="M64" s="223" t="s">
        <v>2</v>
      </c>
      <c r="N64" s="238">
        <v>1.3180555555555555</v>
      </c>
      <c r="O64" s="236">
        <v>1898</v>
      </c>
      <c r="P64" s="230">
        <v>40879</v>
      </c>
      <c r="Q64" s="231">
        <v>0.60763888888888884</v>
      </c>
      <c r="R64" s="223" t="s">
        <v>59</v>
      </c>
      <c r="S64" s="224" t="s">
        <v>84</v>
      </c>
      <c r="T64" s="224" t="s">
        <v>85</v>
      </c>
      <c r="U64" s="224" t="s">
        <v>62</v>
      </c>
      <c r="V64" s="224" t="s">
        <v>401</v>
      </c>
      <c r="W64" s="232">
        <v>8071</v>
      </c>
      <c r="X64" s="223" t="s">
        <v>88</v>
      </c>
      <c r="Y64" s="224" t="s">
        <v>402</v>
      </c>
      <c r="Z64" s="224">
        <v>2</v>
      </c>
      <c r="AA64" s="222" t="s">
        <v>66</v>
      </c>
      <c r="AB64" s="222" t="s">
        <v>66</v>
      </c>
      <c r="AC64" s="222" t="s">
        <v>66</v>
      </c>
      <c r="AD64" s="222" t="s">
        <v>66</v>
      </c>
      <c r="AE64" s="222" t="s">
        <v>66</v>
      </c>
      <c r="AF64" s="233">
        <v>5411331</v>
      </c>
      <c r="AG64" s="234" t="s">
        <v>67</v>
      </c>
      <c r="AH64" s="234" t="s">
        <v>67</v>
      </c>
      <c r="AI64" s="223" t="s">
        <v>68</v>
      </c>
      <c r="AJ64" s="223" t="s">
        <v>69</v>
      </c>
      <c r="AK64" s="223" t="s">
        <v>403</v>
      </c>
      <c r="AL64" s="223" t="s">
        <v>5</v>
      </c>
      <c r="AM64" s="234"/>
      <c r="AN64" s="234"/>
      <c r="AO64" s="234"/>
      <c r="AP64" s="222" t="s">
        <v>66</v>
      </c>
      <c r="AQ64" s="222" t="s">
        <v>66</v>
      </c>
    </row>
    <row r="65" spans="1:43" ht="23.25">
      <c r="A65" s="222" t="s">
        <v>55</v>
      </c>
      <c r="B65" s="223" t="s">
        <v>56</v>
      </c>
      <c r="C65" s="224">
        <v>69</v>
      </c>
      <c r="D65" s="224">
        <v>70</v>
      </c>
      <c r="E65" s="223" t="s">
        <v>404</v>
      </c>
      <c r="F65" s="223">
        <v>70008</v>
      </c>
      <c r="G65" s="223" t="s">
        <v>405</v>
      </c>
      <c r="H65" s="223">
        <v>2011</v>
      </c>
      <c r="I65" s="225">
        <v>40878</v>
      </c>
      <c r="J65" s="226">
        <v>0.41249999999999998</v>
      </c>
      <c r="K65" s="227" t="s">
        <v>6</v>
      </c>
      <c r="L65" s="227" t="s">
        <v>6</v>
      </c>
      <c r="M65" s="223" t="s">
        <v>2</v>
      </c>
      <c r="N65" s="228">
        <v>0.8569444444444444</v>
      </c>
      <c r="O65" s="236">
        <v>1234</v>
      </c>
      <c r="P65" s="230">
        <v>40879</v>
      </c>
      <c r="Q65" s="231">
        <v>0.26944444444444443</v>
      </c>
      <c r="R65" s="223" t="s">
        <v>59</v>
      </c>
      <c r="S65" s="224" t="s">
        <v>60</v>
      </c>
      <c r="T65" s="224" t="s">
        <v>93</v>
      </c>
      <c r="U65" s="224" t="s">
        <v>86</v>
      </c>
      <c r="V65" s="224" t="s">
        <v>406</v>
      </c>
      <c r="W65" s="232">
        <v>8083</v>
      </c>
      <c r="X65" s="223" t="s">
        <v>64</v>
      </c>
      <c r="Y65" s="224" t="s">
        <v>407</v>
      </c>
      <c r="Z65" s="237">
        <v>1768</v>
      </c>
      <c r="AA65" s="222" t="s">
        <v>66</v>
      </c>
      <c r="AB65" s="222" t="s">
        <v>66</v>
      </c>
      <c r="AC65" s="222" t="s">
        <v>66</v>
      </c>
      <c r="AD65" s="222" t="s">
        <v>66</v>
      </c>
      <c r="AE65" s="222" t="s">
        <v>66</v>
      </c>
      <c r="AF65" s="233">
        <v>5411331</v>
      </c>
      <c r="AG65" s="234" t="s">
        <v>67</v>
      </c>
      <c r="AH65" s="234" t="s">
        <v>67</v>
      </c>
      <c r="AI65" s="223" t="s">
        <v>68</v>
      </c>
      <c r="AJ65" s="223" t="s">
        <v>69</v>
      </c>
      <c r="AK65" s="223" t="s">
        <v>408</v>
      </c>
      <c r="AL65" s="223" t="s">
        <v>3</v>
      </c>
      <c r="AM65" s="234"/>
      <c r="AN65" s="234"/>
      <c r="AO65" s="234"/>
      <c r="AP65" s="222" t="s">
        <v>66</v>
      </c>
      <c r="AQ65" s="222" t="s">
        <v>66</v>
      </c>
    </row>
    <row r="66" spans="1:43" ht="46.5">
      <c r="A66" s="222" t="s">
        <v>151</v>
      </c>
      <c r="B66" s="223" t="s">
        <v>56</v>
      </c>
      <c r="C66" s="224">
        <v>69</v>
      </c>
      <c r="D66" s="224">
        <v>70</v>
      </c>
      <c r="E66" s="223" t="s">
        <v>409</v>
      </c>
      <c r="F66" s="223">
        <v>70015</v>
      </c>
      <c r="G66" s="223" t="s">
        <v>410</v>
      </c>
      <c r="H66" s="223">
        <v>2011</v>
      </c>
      <c r="I66" s="225">
        <v>40878</v>
      </c>
      <c r="J66" s="226">
        <v>0.50972222222222219</v>
      </c>
      <c r="K66" s="227" t="s">
        <v>6</v>
      </c>
      <c r="L66" s="227" t="s">
        <v>6</v>
      </c>
      <c r="M66" s="223" t="s">
        <v>2</v>
      </c>
      <c r="N66" s="238">
        <v>1.0347222222222223</v>
      </c>
      <c r="O66" s="236">
        <v>1490</v>
      </c>
      <c r="P66" s="230">
        <v>40879</v>
      </c>
      <c r="Q66" s="231">
        <v>0.5444444444444444</v>
      </c>
      <c r="R66" s="223" t="s">
        <v>59</v>
      </c>
      <c r="S66" s="224" t="s">
        <v>60</v>
      </c>
      <c r="T66" s="224" t="s">
        <v>93</v>
      </c>
      <c r="U66" s="224" t="s">
        <v>62</v>
      </c>
      <c r="V66" s="224" t="s">
        <v>411</v>
      </c>
      <c r="W66" s="232">
        <v>8081</v>
      </c>
      <c r="X66" s="223" t="s">
        <v>64</v>
      </c>
      <c r="Y66" s="224" t="s">
        <v>412</v>
      </c>
      <c r="Z66" s="224">
        <v>4</v>
      </c>
      <c r="AA66" s="222" t="s">
        <v>66</v>
      </c>
      <c r="AB66" s="222" t="s">
        <v>66</v>
      </c>
      <c r="AC66" s="222" t="s">
        <v>66</v>
      </c>
      <c r="AD66" s="222" t="s">
        <v>66</v>
      </c>
      <c r="AE66" s="222" t="s">
        <v>66</v>
      </c>
      <c r="AF66" s="233">
        <v>5411331</v>
      </c>
      <c r="AG66" s="234" t="s">
        <v>67</v>
      </c>
      <c r="AH66" s="234" t="s">
        <v>67</v>
      </c>
      <c r="AI66" s="223" t="s">
        <v>68</v>
      </c>
      <c r="AJ66" s="223" t="s">
        <v>69</v>
      </c>
      <c r="AK66" s="223" t="s">
        <v>413</v>
      </c>
      <c r="AL66" s="223" t="s">
        <v>3</v>
      </c>
      <c r="AM66" s="234"/>
      <c r="AN66" s="234"/>
      <c r="AO66" s="234"/>
      <c r="AP66" s="222" t="s">
        <v>66</v>
      </c>
      <c r="AQ66" s="222" t="s">
        <v>66</v>
      </c>
    </row>
    <row r="67" spans="1:43" ht="23.25">
      <c r="A67" s="222" t="s">
        <v>71</v>
      </c>
      <c r="B67" s="223" t="s">
        <v>72</v>
      </c>
      <c r="C67" s="224">
        <v>69</v>
      </c>
      <c r="D67" s="224">
        <v>60</v>
      </c>
      <c r="E67" s="223" t="s">
        <v>356</v>
      </c>
      <c r="F67" s="223">
        <v>60093</v>
      </c>
      <c r="G67" s="223" t="s">
        <v>357</v>
      </c>
      <c r="H67" s="223">
        <v>2011</v>
      </c>
      <c r="I67" s="225">
        <v>40878</v>
      </c>
      <c r="J67" s="226">
        <v>0.96944444444444444</v>
      </c>
      <c r="K67" s="227" t="s">
        <v>6</v>
      </c>
      <c r="L67" s="227" t="s">
        <v>6</v>
      </c>
      <c r="M67" s="223" t="s">
        <v>2</v>
      </c>
      <c r="N67" s="228">
        <v>0.45833333333333331</v>
      </c>
      <c r="O67" s="229">
        <v>660</v>
      </c>
      <c r="P67" s="230">
        <v>40879</v>
      </c>
      <c r="Q67" s="231">
        <v>0.42777777777777776</v>
      </c>
      <c r="R67" s="223" t="s">
        <v>59</v>
      </c>
      <c r="S67" s="224" t="s">
        <v>60</v>
      </c>
      <c r="T67" s="224" t="s">
        <v>100</v>
      </c>
      <c r="U67" s="224" t="s">
        <v>62</v>
      </c>
      <c r="V67" s="224" t="s">
        <v>414</v>
      </c>
      <c r="W67" s="232">
        <v>8076</v>
      </c>
      <c r="X67" s="223" t="s">
        <v>78</v>
      </c>
      <c r="Y67" s="224" t="s">
        <v>415</v>
      </c>
      <c r="Z67" s="237">
        <v>7848</v>
      </c>
      <c r="AA67" s="222" t="s">
        <v>66</v>
      </c>
      <c r="AB67" s="222" t="s">
        <v>66</v>
      </c>
      <c r="AC67" s="222" t="s">
        <v>66</v>
      </c>
      <c r="AD67" s="222" t="s">
        <v>66</v>
      </c>
      <c r="AE67" s="222" t="s">
        <v>66</v>
      </c>
      <c r="AF67" s="233">
        <v>5411331</v>
      </c>
      <c r="AG67" s="234" t="s">
        <v>67</v>
      </c>
      <c r="AH67" s="234" t="s">
        <v>67</v>
      </c>
      <c r="AI67" s="223" t="s">
        <v>68</v>
      </c>
      <c r="AJ67" s="223" t="s">
        <v>69</v>
      </c>
      <c r="AK67" s="223" t="s">
        <v>416</v>
      </c>
      <c r="AL67" s="223" t="s">
        <v>4</v>
      </c>
      <c r="AM67" s="234" t="s">
        <v>361</v>
      </c>
      <c r="AN67" s="234">
        <v>38.554819999999999</v>
      </c>
      <c r="AO67" s="234">
        <v>-123.26130000000001</v>
      </c>
      <c r="AP67" s="222" t="s">
        <v>362</v>
      </c>
      <c r="AQ67" s="222" t="s">
        <v>362</v>
      </c>
    </row>
    <row r="68" spans="1:43" ht="23.25">
      <c r="A68" s="222" t="s">
        <v>55</v>
      </c>
      <c r="B68" s="223" t="s">
        <v>56</v>
      </c>
      <c r="C68" s="224">
        <v>115</v>
      </c>
      <c r="D68" s="224">
        <v>115</v>
      </c>
      <c r="E68" s="223" t="s">
        <v>417</v>
      </c>
      <c r="F68" s="223">
        <v>10053</v>
      </c>
      <c r="G68" s="223" t="s">
        <v>418</v>
      </c>
      <c r="H68" s="223">
        <v>2011</v>
      </c>
      <c r="I68" s="225">
        <v>40879</v>
      </c>
      <c r="J68" s="226">
        <v>0.18055555555555555</v>
      </c>
      <c r="K68" s="223" t="s">
        <v>2</v>
      </c>
      <c r="L68" s="227" t="s">
        <v>6</v>
      </c>
      <c r="M68" s="223" t="s">
        <v>2</v>
      </c>
      <c r="N68" s="228">
        <v>0.62361111111111112</v>
      </c>
      <c r="O68" s="229">
        <v>898</v>
      </c>
      <c r="P68" s="230">
        <v>40879</v>
      </c>
      <c r="Q68" s="231">
        <v>0.8041666666666667</v>
      </c>
      <c r="R68" s="223" t="s">
        <v>59</v>
      </c>
      <c r="S68" s="224" t="s">
        <v>60</v>
      </c>
      <c r="T68" s="224" t="s">
        <v>61</v>
      </c>
      <c r="U68" s="224" t="s">
        <v>62</v>
      </c>
      <c r="V68" s="224" t="s">
        <v>419</v>
      </c>
      <c r="W68" s="223" t="s">
        <v>95</v>
      </c>
      <c r="X68" s="223" t="s">
        <v>108</v>
      </c>
      <c r="Y68" s="224" t="s">
        <v>420</v>
      </c>
      <c r="Z68" s="237">
        <v>9025</v>
      </c>
      <c r="AA68" s="222" t="s">
        <v>66</v>
      </c>
      <c r="AB68" s="222" t="s">
        <v>66</v>
      </c>
      <c r="AC68" s="222" t="s">
        <v>66</v>
      </c>
      <c r="AD68" s="222" t="s">
        <v>66</v>
      </c>
      <c r="AE68" s="222" t="s">
        <v>66</v>
      </c>
      <c r="AF68" s="233">
        <v>5411331</v>
      </c>
      <c r="AG68" s="234" t="s">
        <v>67</v>
      </c>
      <c r="AH68" s="234" t="s">
        <v>67</v>
      </c>
      <c r="AI68" s="223" t="s">
        <v>68</v>
      </c>
      <c r="AJ68" s="223" t="s">
        <v>69</v>
      </c>
      <c r="AK68" s="223" t="s">
        <v>421</v>
      </c>
      <c r="AL68" s="223" t="s">
        <v>5</v>
      </c>
      <c r="AM68" s="234"/>
      <c r="AN68" s="234"/>
      <c r="AO68" s="234"/>
      <c r="AP68" s="222" t="s">
        <v>66</v>
      </c>
      <c r="AQ68" s="222" t="s">
        <v>66</v>
      </c>
    </row>
    <row r="69" spans="1:43" ht="34.5">
      <c r="A69" s="222" t="s">
        <v>81</v>
      </c>
      <c r="B69" s="223" t="s">
        <v>72</v>
      </c>
      <c r="C69" s="224">
        <v>69</v>
      </c>
      <c r="D69" s="224">
        <v>60</v>
      </c>
      <c r="E69" s="223" t="s">
        <v>221</v>
      </c>
      <c r="F69" s="223">
        <v>60038</v>
      </c>
      <c r="G69" s="223" t="s">
        <v>222</v>
      </c>
      <c r="H69" s="223">
        <v>2011</v>
      </c>
      <c r="I69" s="225">
        <v>40880</v>
      </c>
      <c r="J69" s="226">
        <v>0.36805555555555558</v>
      </c>
      <c r="K69" s="223" t="s">
        <v>2</v>
      </c>
      <c r="L69" s="227" t="s">
        <v>6</v>
      </c>
      <c r="M69" s="223" t="s">
        <v>2</v>
      </c>
      <c r="N69" s="228">
        <v>0.71111111111111114</v>
      </c>
      <c r="O69" s="236">
        <v>1024</v>
      </c>
      <c r="P69" s="230">
        <v>40881</v>
      </c>
      <c r="Q69" s="231">
        <v>7.9166666666666663E-2</v>
      </c>
      <c r="R69" s="223" t="s">
        <v>59</v>
      </c>
      <c r="S69" s="224" t="s">
        <v>84</v>
      </c>
      <c r="T69" s="224" t="s">
        <v>85</v>
      </c>
      <c r="U69" s="224" t="s">
        <v>62</v>
      </c>
      <c r="V69" s="224" t="s">
        <v>422</v>
      </c>
      <c r="W69" s="232">
        <v>8072</v>
      </c>
      <c r="X69" s="223" t="s">
        <v>88</v>
      </c>
      <c r="Y69" s="224" t="s">
        <v>423</v>
      </c>
      <c r="Z69" s="237">
        <v>2803</v>
      </c>
      <c r="AA69" s="222" t="s">
        <v>66</v>
      </c>
      <c r="AB69" s="222" t="s">
        <v>66</v>
      </c>
      <c r="AC69" s="222" t="s">
        <v>66</v>
      </c>
      <c r="AD69" s="222" t="s">
        <v>66</v>
      </c>
      <c r="AE69" s="222" t="s">
        <v>66</v>
      </c>
      <c r="AF69" s="233">
        <v>5411331</v>
      </c>
      <c r="AG69" s="234" t="s">
        <v>67</v>
      </c>
      <c r="AH69" s="234" t="s">
        <v>67</v>
      </c>
      <c r="AI69" s="223" t="s">
        <v>68</v>
      </c>
      <c r="AJ69" s="223" t="s">
        <v>69</v>
      </c>
      <c r="AK69" s="223" t="s">
        <v>424</v>
      </c>
      <c r="AL69" s="223" t="s">
        <v>5</v>
      </c>
      <c r="AM69" s="234"/>
      <c r="AN69" s="234"/>
      <c r="AO69" s="234"/>
      <c r="AP69" s="222" t="s">
        <v>66</v>
      </c>
      <c r="AQ69" s="222" t="s">
        <v>66</v>
      </c>
    </row>
    <row r="70" spans="1:43" ht="34.5">
      <c r="A70" s="222" t="s">
        <v>81</v>
      </c>
      <c r="B70" s="224" t="s">
        <v>72</v>
      </c>
      <c r="C70" s="223">
        <v>69</v>
      </c>
      <c r="D70" s="223">
        <v>60</v>
      </c>
      <c r="E70" s="223" t="s">
        <v>425</v>
      </c>
      <c r="F70" s="223">
        <v>60054</v>
      </c>
      <c r="G70" s="223" t="s">
        <v>426</v>
      </c>
      <c r="H70" s="223">
        <v>2012</v>
      </c>
      <c r="I70" s="241">
        <v>40909</v>
      </c>
      <c r="J70" s="228">
        <v>0.20277777777777778</v>
      </c>
      <c r="K70" s="223" t="s">
        <v>2</v>
      </c>
      <c r="L70" s="227" t="s">
        <v>6</v>
      </c>
      <c r="M70" s="223" t="s">
        <v>2</v>
      </c>
      <c r="N70" s="228">
        <v>0.55138888888888893</v>
      </c>
      <c r="O70" s="235">
        <v>794</v>
      </c>
      <c r="P70" s="242">
        <v>40909</v>
      </c>
      <c r="Q70" s="243">
        <v>0.75416666666666665</v>
      </c>
      <c r="R70" s="223" t="s">
        <v>59</v>
      </c>
      <c r="S70" s="224" t="s">
        <v>75</v>
      </c>
      <c r="T70" s="224" t="s">
        <v>142</v>
      </c>
      <c r="U70" s="223" t="s">
        <v>86</v>
      </c>
      <c r="V70" s="223" t="s">
        <v>427</v>
      </c>
      <c r="W70" s="232">
        <v>8207</v>
      </c>
      <c r="X70" s="223" t="s">
        <v>88</v>
      </c>
      <c r="Y70" s="224" t="s">
        <v>428</v>
      </c>
      <c r="Z70" s="237">
        <v>1879</v>
      </c>
      <c r="AA70" s="237">
        <v>1879</v>
      </c>
      <c r="AB70" s="237">
        <v>108982</v>
      </c>
      <c r="AC70" s="224">
        <v>2.9999999999999997E-4</v>
      </c>
      <c r="AD70" s="224">
        <v>0.02</v>
      </c>
      <c r="AE70" s="224">
        <v>58</v>
      </c>
      <c r="AF70" s="233">
        <v>5353272</v>
      </c>
      <c r="AG70" s="234" t="s">
        <v>67</v>
      </c>
      <c r="AH70" s="234" t="s">
        <v>67</v>
      </c>
      <c r="AI70" s="223" t="s">
        <v>68</v>
      </c>
      <c r="AJ70" s="223" t="s">
        <v>69</v>
      </c>
      <c r="AK70" s="223" t="s">
        <v>429</v>
      </c>
      <c r="AL70" s="223" t="s">
        <v>3</v>
      </c>
      <c r="AM70" s="234"/>
      <c r="AN70" s="234"/>
      <c r="AO70" s="234"/>
      <c r="AP70" s="222" t="s">
        <v>66</v>
      </c>
      <c r="AQ70" s="222" t="s">
        <v>66</v>
      </c>
    </row>
    <row r="71" spans="1:43" ht="46.5">
      <c r="A71" s="222" t="s">
        <v>151</v>
      </c>
      <c r="B71" s="224" t="s">
        <v>104</v>
      </c>
      <c r="C71" s="223">
        <v>115</v>
      </c>
      <c r="D71" s="223">
        <v>115</v>
      </c>
      <c r="E71" s="223" t="s">
        <v>430</v>
      </c>
      <c r="F71" s="223">
        <v>10401</v>
      </c>
      <c r="G71" s="223" t="s">
        <v>431</v>
      </c>
      <c r="H71" s="223">
        <v>2012</v>
      </c>
      <c r="I71" s="241">
        <v>40920</v>
      </c>
      <c r="J71" s="228">
        <v>0.89027777777777772</v>
      </c>
      <c r="K71" s="223" t="s">
        <v>2</v>
      </c>
      <c r="L71" s="227" t="s">
        <v>6</v>
      </c>
      <c r="M71" s="223" t="s">
        <v>2</v>
      </c>
      <c r="N71" s="238">
        <v>1.01875</v>
      </c>
      <c r="O71" s="244">
        <v>1467</v>
      </c>
      <c r="P71" s="242">
        <v>40921</v>
      </c>
      <c r="Q71" s="243">
        <v>0.90902777777777777</v>
      </c>
      <c r="R71" s="223" t="s">
        <v>59</v>
      </c>
      <c r="S71" s="224" t="s">
        <v>75</v>
      </c>
      <c r="T71" s="224" t="s">
        <v>233</v>
      </c>
      <c r="U71" s="223" t="s">
        <v>62</v>
      </c>
      <c r="V71" s="223" t="s">
        <v>432</v>
      </c>
      <c r="W71" s="232">
        <v>8252</v>
      </c>
      <c r="X71" s="223" t="s">
        <v>213</v>
      </c>
      <c r="Y71" s="224" t="s">
        <v>433</v>
      </c>
      <c r="Z71" s="224">
        <v>372</v>
      </c>
      <c r="AA71" s="224">
        <v>372</v>
      </c>
      <c r="AB71" s="237">
        <v>59374</v>
      </c>
      <c r="AC71" s="224">
        <v>1E-4</v>
      </c>
      <c r="AD71" s="224">
        <v>1.0999999999999999E-2</v>
      </c>
      <c r="AE71" s="224">
        <v>160</v>
      </c>
      <c r="AF71" s="233">
        <v>5353272</v>
      </c>
      <c r="AG71" s="234" t="s">
        <v>67</v>
      </c>
      <c r="AH71" s="234" t="s">
        <v>67</v>
      </c>
      <c r="AI71" s="223" t="s">
        <v>68</v>
      </c>
      <c r="AJ71" s="223" t="s">
        <v>69</v>
      </c>
      <c r="AK71" s="223" t="s">
        <v>434</v>
      </c>
      <c r="AL71" s="223" t="s">
        <v>3</v>
      </c>
      <c r="AM71" s="234"/>
      <c r="AN71" s="234"/>
      <c r="AO71" s="234"/>
      <c r="AP71" s="222" t="s">
        <v>66</v>
      </c>
      <c r="AQ71" s="222" t="s">
        <v>66</v>
      </c>
    </row>
    <row r="72" spans="1:43" ht="23.25">
      <c r="A72" s="222" t="s">
        <v>71</v>
      </c>
      <c r="B72" s="224" t="s">
        <v>72</v>
      </c>
      <c r="C72" s="223">
        <v>69</v>
      </c>
      <c r="D72" s="223">
        <v>60</v>
      </c>
      <c r="E72" s="223" t="s">
        <v>146</v>
      </c>
      <c r="F72" s="223">
        <v>60075</v>
      </c>
      <c r="G72" s="223" t="s">
        <v>147</v>
      </c>
      <c r="H72" s="223">
        <v>2012</v>
      </c>
      <c r="I72" s="241">
        <v>40927</v>
      </c>
      <c r="J72" s="228">
        <v>0.22361111111111112</v>
      </c>
      <c r="K72" s="223" t="s">
        <v>2</v>
      </c>
      <c r="L72" s="227" t="s">
        <v>6</v>
      </c>
      <c r="M72" s="223" t="s">
        <v>2</v>
      </c>
      <c r="N72" s="228">
        <v>0.34861111111111109</v>
      </c>
      <c r="O72" s="235">
        <v>502</v>
      </c>
      <c r="P72" s="242">
        <v>40927</v>
      </c>
      <c r="Q72" s="243">
        <v>0.57222222222222219</v>
      </c>
      <c r="R72" s="223" t="s">
        <v>59</v>
      </c>
      <c r="S72" s="224" t="s">
        <v>84</v>
      </c>
      <c r="T72" s="224" t="s">
        <v>85</v>
      </c>
      <c r="U72" s="223" t="s">
        <v>62</v>
      </c>
      <c r="V72" s="223" t="s">
        <v>435</v>
      </c>
      <c r="W72" s="232">
        <v>8221</v>
      </c>
      <c r="X72" s="223" t="s">
        <v>78</v>
      </c>
      <c r="Y72" s="224" t="s">
        <v>436</v>
      </c>
      <c r="Z72" s="237">
        <v>1999</v>
      </c>
      <c r="AA72" s="237">
        <v>1999</v>
      </c>
      <c r="AB72" s="237">
        <v>845766</v>
      </c>
      <c r="AC72" s="224">
        <v>4.0000000000000002E-4</v>
      </c>
      <c r="AD72" s="224">
        <v>0.156</v>
      </c>
      <c r="AE72" s="224">
        <v>423</v>
      </c>
      <c r="AF72" s="233">
        <v>5353272</v>
      </c>
      <c r="AG72" s="234" t="s">
        <v>67</v>
      </c>
      <c r="AH72" s="234" t="s">
        <v>67</v>
      </c>
      <c r="AI72" s="223" t="s">
        <v>68</v>
      </c>
      <c r="AJ72" s="223" t="s">
        <v>69</v>
      </c>
      <c r="AK72" s="223" t="s">
        <v>437</v>
      </c>
      <c r="AL72" s="223" t="s">
        <v>3</v>
      </c>
      <c r="AM72" s="234"/>
      <c r="AN72" s="234"/>
      <c r="AO72" s="234"/>
      <c r="AP72" s="222" t="s">
        <v>66</v>
      </c>
      <c r="AQ72" s="222" t="s">
        <v>66</v>
      </c>
    </row>
    <row r="73" spans="1:43" ht="34.5">
      <c r="A73" s="222" t="s">
        <v>81</v>
      </c>
      <c r="B73" s="224" t="s">
        <v>104</v>
      </c>
      <c r="C73" s="223">
        <v>115</v>
      </c>
      <c r="D73" s="223">
        <v>115</v>
      </c>
      <c r="E73" s="223" t="s">
        <v>438</v>
      </c>
      <c r="F73" s="223">
        <v>10085</v>
      </c>
      <c r="G73" s="223" t="s">
        <v>439</v>
      </c>
      <c r="H73" s="223">
        <v>2012</v>
      </c>
      <c r="I73" s="241">
        <v>40929</v>
      </c>
      <c r="J73" s="228">
        <v>0.53680555555555554</v>
      </c>
      <c r="K73" s="223" t="s">
        <v>2</v>
      </c>
      <c r="L73" s="227" t="s">
        <v>6</v>
      </c>
      <c r="M73" s="223" t="s">
        <v>2</v>
      </c>
      <c r="N73" s="228">
        <v>0.15486111111111112</v>
      </c>
      <c r="O73" s="235">
        <v>223</v>
      </c>
      <c r="P73" s="242">
        <v>40929</v>
      </c>
      <c r="Q73" s="243">
        <v>0.69166666666666665</v>
      </c>
      <c r="R73" s="223" t="s">
        <v>59</v>
      </c>
      <c r="S73" s="224" t="s">
        <v>60</v>
      </c>
      <c r="T73" s="224" t="s">
        <v>100</v>
      </c>
      <c r="U73" s="223" t="s">
        <v>62</v>
      </c>
      <c r="V73" s="223" t="s">
        <v>440</v>
      </c>
      <c r="W73" s="232">
        <v>8239</v>
      </c>
      <c r="X73" s="223" t="s">
        <v>108</v>
      </c>
      <c r="Y73" s="224" t="s">
        <v>441</v>
      </c>
      <c r="Z73" s="224">
        <v>0</v>
      </c>
      <c r="AA73" s="224">
        <v>0</v>
      </c>
      <c r="AB73" s="224">
        <v>0</v>
      </c>
      <c r="AC73" s="224">
        <v>0</v>
      </c>
      <c r="AD73" s="224">
        <v>0</v>
      </c>
      <c r="AE73" s="224">
        <v>0</v>
      </c>
      <c r="AF73" s="233">
        <v>5353272</v>
      </c>
      <c r="AG73" s="234" t="s">
        <v>67</v>
      </c>
      <c r="AH73" s="234" t="s">
        <v>67</v>
      </c>
      <c r="AI73" s="223" t="s">
        <v>197</v>
      </c>
      <c r="AJ73" s="223" t="s">
        <v>69</v>
      </c>
      <c r="AK73" s="223" t="s">
        <v>442</v>
      </c>
      <c r="AL73" s="223" t="s">
        <v>3</v>
      </c>
      <c r="AM73" s="234"/>
      <c r="AN73" s="234"/>
      <c r="AO73" s="234"/>
      <c r="AP73" s="222" t="s">
        <v>66</v>
      </c>
      <c r="AQ73" s="222" t="s">
        <v>66</v>
      </c>
    </row>
    <row r="74" spans="1:43" ht="34.5">
      <c r="A74" s="222" t="s">
        <v>81</v>
      </c>
      <c r="B74" s="224" t="s">
        <v>72</v>
      </c>
      <c r="C74" s="223">
        <v>69</v>
      </c>
      <c r="D74" s="223">
        <v>60</v>
      </c>
      <c r="E74" s="223" t="s">
        <v>443</v>
      </c>
      <c r="F74" s="223">
        <v>60205</v>
      </c>
      <c r="G74" s="223" t="s">
        <v>444</v>
      </c>
      <c r="H74" s="223">
        <v>2012</v>
      </c>
      <c r="I74" s="241">
        <v>40931</v>
      </c>
      <c r="J74" s="228">
        <v>0.43125000000000002</v>
      </c>
      <c r="K74" s="223" t="s">
        <v>2</v>
      </c>
      <c r="L74" s="227" t="s">
        <v>6</v>
      </c>
      <c r="M74" s="223" t="s">
        <v>2</v>
      </c>
      <c r="N74" s="238">
        <v>1.2722222222222221</v>
      </c>
      <c r="O74" s="244">
        <v>1832</v>
      </c>
      <c r="P74" s="242">
        <v>40932</v>
      </c>
      <c r="Q74" s="243">
        <v>0.70347222222222228</v>
      </c>
      <c r="R74" s="223" t="s">
        <v>59</v>
      </c>
      <c r="S74" s="224" t="s">
        <v>60</v>
      </c>
      <c r="T74" s="224" t="s">
        <v>100</v>
      </c>
      <c r="U74" s="223" t="s">
        <v>62</v>
      </c>
      <c r="V74" s="223" t="s">
        <v>445</v>
      </c>
      <c r="W74" s="223" t="s">
        <v>95</v>
      </c>
      <c r="X74" s="223" t="s">
        <v>88</v>
      </c>
      <c r="Y74" s="224" t="s">
        <v>446</v>
      </c>
      <c r="Z74" s="224">
        <v>0</v>
      </c>
      <c r="AA74" s="224">
        <v>0</v>
      </c>
      <c r="AB74" s="224">
        <v>0</v>
      </c>
      <c r="AC74" s="224">
        <v>0</v>
      </c>
      <c r="AD74" s="224">
        <v>0</v>
      </c>
      <c r="AE74" s="224">
        <v>0</v>
      </c>
      <c r="AF74" s="233">
        <v>5353272</v>
      </c>
      <c r="AG74" s="234" t="s">
        <v>67</v>
      </c>
      <c r="AH74" s="234" t="s">
        <v>67</v>
      </c>
      <c r="AI74" s="223" t="s">
        <v>68</v>
      </c>
      <c r="AJ74" s="223" t="s">
        <v>69</v>
      </c>
      <c r="AK74" s="223" t="s">
        <v>447</v>
      </c>
      <c r="AL74" s="223" t="s">
        <v>4</v>
      </c>
      <c r="AM74" s="234"/>
      <c r="AN74" s="234"/>
      <c r="AO74" s="234"/>
      <c r="AP74" s="222" t="s">
        <v>66</v>
      </c>
      <c r="AQ74" s="222" t="s">
        <v>66</v>
      </c>
    </row>
    <row r="75" spans="1:43">
      <c r="A75" s="245" t="s">
        <v>71</v>
      </c>
      <c r="B75" s="224" t="s">
        <v>72</v>
      </c>
      <c r="C75" s="223">
        <v>69</v>
      </c>
      <c r="D75" s="223">
        <v>60</v>
      </c>
      <c r="E75" s="223" t="s">
        <v>448</v>
      </c>
      <c r="F75" s="223" t="s">
        <v>449</v>
      </c>
      <c r="G75" s="223" t="s">
        <v>450</v>
      </c>
      <c r="H75" s="223">
        <v>2012</v>
      </c>
      <c r="I75" s="241">
        <v>40952</v>
      </c>
      <c r="J75" s="228">
        <v>0.12638888888888888</v>
      </c>
      <c r="K75" s="223" t="s">
        <v>2</v>
      </c>
      <c r="L75" s="227" t="s">
        <v>6</v>
      </c>
      <c r="M75" s="223" t="s">
        <v>2</v>
      </c>
      <c r="N75" s="238">
        <v>1.5118055555555556</v>
      </c>
      <c r="O75" s="246">
        <v>2177</v>
      </c>
      <c r="P75" s="241">
        <v>40953</v>
      </c>
      <c r="Q75" s="228">
        <v>0.6381944444444444</v>
      </c>
      <c r="R75" s="223" t="s">
        <v>59</v>
      </c>
      <c r="S75" s="224" t="s">
        <v>84</v>
      </c>
      <c r="T75" s="224" t="s">
        <v>85</v>
      </c>
      <c r="U75" s="223" t="s">
        <v>62</v>
      </c>
      <c r="V75" s="223" t="s">
        <v>451</v>
      </c>
      <c r="W75" s="232">
        <v>8275</v>
      </c>
      <c r="X75" s="223" t="s">
        <v>78</v>
      </c>
      <c r="Y75" s="224" t="s">
        <v>452</v>
      </c>
      <c r="Z75" s="237">
        <v>2037</v>
      </c>
      <c r="AA75" s="237">
        <v>2037</v>
      </c>
      <c r="AB75" s="237">
        <v>523076</v>
      </c>
      <c r="AC75" s="224">
        <v>4.0000000000000002E-4</v>
      </c>
      <c r="AD75" s="224">
        <v>9.7000000000000003E-2</v>
      </c>
      <c r="AE75" s="224">
        <v>257</v>
      </c>
      <c r="AF75" s="247">
        <v>5353272</v>
      </c>
      <c r="AG75" s="234" t="s">
        <v>67</v>
      </c>
      <c r="AH75" s="234" t="s">
        <v>67</v>
      </c>
      <c r="AI75" s="223" t="s">
        <v>68</v>
      </c>
      <c r="AJ75" s="223" t="s">
        <v>69</v>
      </c>
      <c r="AK75" s="223" t="s">
        <v>453</v>
      </c>
      <c r="AL75" s="223" t="s">
        <v>4</v>
      </c>
      <c r="AM75" s="234"/>
      <c r="AN75" s="234"/>
      <c r="AO75" s="234"/>
      <c r="AP75" s="222" t="s">
        <v>66</v>
      </c>
      <c r="AQ75" s="222" t="s">
        <v>66</v>
      </c>
    </row>
    <row r="76" spans="1:43">
      <c r="A76" s="245" t="s">
        <v>71</v>
      </c>
      <c r="B76" s="224" t="s">
        <v>72</v>
      </c>
      <c r="C76" s="223">
        <v>69</v>
      </c>
      <c r="D76" s="223">
        <v>60</v>
      </c>
      <c r="E76" s="223" t="s">
        <v>454</v>
      </c>
      <c r="F76" s="223">
        <v>60010</v>
      </c>
      <c r="G76" s="223" t="s">
        <v>455</v>
      </c>
      <c r="H76" s="223">
        <v>2012</v>
      </c>
      <c r="I76" s="241">
        <v>40952</v>
      </c>
      <c r="J76" s="228">
        <v>0.20277777777777778</v>
      </c>
      <c r="K76" s="223" t="s">
        <v>2</v>
      </c>
      <c r="L76" s="227" t="s">
        <v>6</v>
      </c>
      <c r="M76" s="223" t="s">
        <v>2</v>
      </c>
      <c r="N76" s="228">
        <v>0.74583333333333335</v>
      </c>
      <c r="O76" s="246">
        <v>1074</v>
      </c>
      <c r="P76" s="241">
        <v>40952</v>
      </c>
      <c r="Q76" s="228">
        <v>0.94861111111111107</v>
      </c>
      <c r="R76" s="223" t="s">
        <v>59</v>
      </c>
      <c r="S76" s="224" t="s">
        <v>84</v>
      </c>
      <c r="T76" s="224" t="s">
        <v>85</v>
      </c>
      <c r="U76" s="223" t="s">
        <v>62</v>
      </c>
      <c r="V76" s="223" t="s">
        <v>456</v>
      </c>
      <c r="W76" s="232">
        <v>8276</v>
      </c>
      <c r="X76" s="223" t="s">
        <v>78</v>
      </c>
      <c r="Y76" s="224" t="s">
        <v>457</v>
      </c>
      <c r="Z76" s="237">
        <v>1747</v>
      </c>
      <c r="AA76" s="237">
        <v>1747</v>
      </c>
      <c r="AB76" s="237">
        <v>249879</v>
      </c>
      <c r="AC76" s="224">
        <v>2.9999999999999997E-4</v>
      </c>
      <c r="AD76" s="224">
        <v>4.5999999999999999E-2</v>
      </c>
      <c r="AE76" s="224">
        <v>143</v>
      </c>
      <c r="AF76" s="247">
        <v>5353272</v>
      </c>
      <c r="AG76" s="234" t="s">
        <v>67</v>
      </c>
      <c r="AH76" s="234" t="s">
        <v>67</v>
      </c>
      <c r="AI76" s="223" t="s">
        <v>68</v>
      </c>
      <c r="AJ76" s="223" t="s">
        <v>69</v>
      </c>
      <c r="AK76" s="223" t="s">
        <v>458</v>
      </c>
      <c r="AL76" s="223" t="s">
        <v>5</v>
      </c>
      <c r="AM76" s="234"/>
      <c r="AN76" s="234"/>
      <c r="AO76" s="234"/>
      <c r="AP76" s="222" t="s">
        <v>66</v>
      </c>
      <c r="AQ76" s="222" t="s">
        <v>66</v>
      </c>
    </row>
    <row r="77" spans="1:43">
      <c r="A77" s="245" t="s">
        <v>81</v>
      </c>
      <c r="B77" s="224" t="s">
        <v>72</v>
      </c>
      <c r="C77" s="223">
        <v>69</v>
      </c>
      <c r="D77" s="223">
        <v>60</v>
      </c>
      <c r="E77" s="223" t="s">
        <v>459</v>
      </c>
      <c r="F77" s="223">
        <v>60039</v>
      </c>
      <c r="G77" s="223" t="s">
        <v>460</v>
      </c>
      <c r="H77" s="223">
        <v>2012</v>
      </c>
      <c r="I77" s="241">
        <v>40952</v>
      </c>
      <c r="J77" s="228">
        <v>0.36388888888888887</v>
      </c>
      <c r="K77" s="223" t="s">
        <v>2</v>
      </c>
      <c r="L77" s="227" t="s">
        <v>6</v>
      </c>
      <c r="M77" s="223" t="s">
        <v>2</v>
      </c>
      <c r="N77" s="228">
        <v>0.36388888888888887</v>
      </c>
      <c r="O77" s="223">
        <v>524</v>
      </c>
      <c r="P77" s="241">
        <v>40952</v>
      </c>
      <c r="Q77" s="228">
        <v>0.72777777777777775</v>
      </c>
      <c r="R77" s="223" t="s">
        <v>59</v>
      </c>
      <c r="S77" s="224" t="s">
        <v>60</v>
      </c>
      <c r="T77" s="224" t="s">
        <v>100</v>
      </c>
      <c r="U77" s="223" t="s">
        <v>62</v>
      </c>
      <c r="V77" s="223" t="s">
        <v>461</v>
      </c>
      <c r="W77" s="223" t="s">
        <v>95</v>
      </c>
      <c r="X77" s="223" t="s">
        <v>88</v>
      </c>
      <c r="Y77" s="224" t="s">
        <v>462</v>
      </c>
      <c r="Z77" s="237">
        <v>2537</v>
      </c>
      <c r="AA77" s="237">
        <v>2537</v>
      </c>
      <c r="AB77" s="237">
        <v>646987</v>
      </c>
      <c r="AC77" s="224">
        <v>5.0000000000000001E-4</v>
      </c>
      <c r="AD77" s="224">
        <v>0.12</v>
      </c>
      <c r="AE77" s="224">
        <v>255</v>
      </c>
      <c r="AF77" s="247">
        <v>5353272</v>
      </c>
      <c r="AG77" s="234" t="s">
        <v>67</v>
      </c>
      <c r="AH77" s="234" t="s">
        <v>67</v>
      </c>
      <c r="AI77" s="223" t="s">
        <v>68</v>
      </c>
      <c r="AJ77" s="223" t="s">
        <v>69</v>
      </c>
      <c r="AK77" s="223" t="s">
        <v>463</v>
      </c>
      <c r="AL77" s="223" t="s">
        <v>5</v>
      </c>
      <c r="AM77" s="234"/>
      <c r="AN77" s="234"/>
      <c r="AO77" s="234"/>
      <c r="AP77" s="222" t="s">
        <v>66</v>
      </c>
      <c r="AQ77" s="222" t="s">
        <v>66</v>
      </c>
    </row>
    <row r="78" spans="1:43">
      <c r="A78" s="245" t="s">
        <v>81</v>
      </c>
      <c r="B78" s="224" t="s">
        <v>72</v>
      </c>
      <c r="C78" s="223">
        <v>230</v>
      </c>
      <c r="D78" s="223">
        <v>230</v>
      </c>
      <c r="E78" s="223" t="s">
        <v>464</v>
      </c>
      <c r="F78" s="223">
        <v>20114</v>
      </c>
      <c r="G78" s="223" t="s">
        <v>465</v>
      </c>
      <c r="H78" s="223">
        <v>2012</v>
      </c>
      <c r="I78" s="241">
        <v>40967</v>
      </c>
      <c r="J78" s="228">
        <v>0.89930555555555558</v>
      </c>
      <c r="K78" s="223" t="s">
        <v>2</v>
      </c>
      <c r="L78" s="227" t="s">
        <v>6</v>
      </c>
      <c r="M78" s="223" t="s">
        <v>2</v>
      </c>
      <c r="N78" s="238">
        <v>2.0187499999999998</v>
      </c>
      <c r="O78" s="246">
        <v>2907</v>
      </c>
      <c r="P78" s="241">
        <v>40969</v>
      </c>
      <c r="Q78" s="228">
        <v>0.91805555555555551</v>
      </c>
      <c r="R78" s="223" t="s">
        <v>59</v>
      </c>
      <c r="S78" s="224" t="s">
        <v>60</v>
      </c>
      <c r="T78" s="224" t="s">
        <v>93</v>
      </c>
      <c r="U78" s="223" t="s">
        <v>62</v>
      </c>
      <c r="V78" s="223" t="s">
        <v>466</v>
      </c>
      <c r="W78" s="248" t="s">
        <v>95</v>
      </c>
      <c r="X78" s="223" t="s">
        <v>88</v>
      </c>
      <c r="Y78" s="224" t="s">
        <v>467</v>
      </c>
      <c r="Z78" s="224">
        <v>2</v>
      </c>
      <c r="AA78" s="224">
        <v>2</v>
      </c>
      <c r="AB78" s="224">
        <v>0</v>
      </c>
      <c r="AC78" s="224">
        <v>0</v>
      </c>
      <c r="AD78" s="224">
        <v>0</v>
      </c>
      <c r="AE78" s="224">
        <v>0</v>
      </c>
      <c r="AF78" s="247">
        <v>5353272</v>
      </c>
      <c r="AG78" s="234" t="s">
        <v>67</v>
      </c>
      <c r="AH78" s="234" t="s">
        <v>67</v>
      </c>
      <c r="AI78" s="223" t="s">
        <v>68</v>
      </c>
      <c r="AJ78" s="223" t="s">
        <v>69</v>
      </c>
      <c r="AK78" s="223" t="s">
        <v>468</v>
      </c>
      <c r="AL78" s="223" t="s">
        <v>4</v>
      </c>
      <c r="AM78" s="234" t="s">
        <v>469</v>
      </c>
      <c r="AN78" s="234">
        <v>40.892809999999997</v>
      </c>
      <c r="AO78" s="234">
        <v>-121.92974</v>
      </c>
      <c r="AP78" s="222" t="s">
        <v>470</v>
      </c>
      <c r="AQ78" s="222" t="s">
        <v>471</v>
      </c>
    </row>
    <row r="79" spans="1:43">
      <c r="A79" s="245" t="s">
        <v>71</v>
      </c>
      <c r="B79" s="224" t="s">
        <v>104</v>
      </c>
      <c r="C79" s="223">
        <v>115</v>
      </c>
      <c r="D79" s="223">
        <v>115</v>
      </c>
      <c r="E79" s="223" t="s">
        <v>472</v>
      </c>
      <c r="F79" s="223">
        <v>10312</v>
      </c>
      <c r="G79" s="223" t="s">
        <v>473</v>
      </c>
      <c r="H79" s="223">
        <v>2012</v>
      </c>
      <c r="I79" s="241">
        <v>40968</v>
      </c>
      <c r="J79" s="228">
        <v>0.35694444444444445</v>
      </c>
      <c r="K79" s="223" t="s">
        <v>2</v>
      </c>
      <c r="L79" s="227" t="s">
        <v>6</v>
      </c>
      <c r="M79" s="223" t="s">
        <v>2</v>
      </c>
      <c r="N79" s="228">
        <v>0.87361111111111112</v>
      </c>
      <c r="O79" s="246">
        <v>1258</v>
      </c>
      <c r="P79" s="241">
        <v>40969</v>
      </c>
      <c r="Q79" s="228">
        <v>0.23055555555555557</v>
      </c>
      <c r="R79" s="223" t="s">
        <v>59</v>
      </c>
      <c r="S79" s="224" t="s">
        <v>84</v>
      </c>
      <c r="T79" s="224" t="s">
        <v>85</v>
      </c>
      <c r="U79" s="223" t="s">
        <v>62</v>
      </c>
      <c r="V79" s="223" t="s">
        <v>474</v>
      </c>
      <c r="W79" s="232">
        <v>8292</v>
      </c>
      <c r="X79" s="223" t="s">
        <v>213</v>
      </c>
      <c r="Y79" s="224" t="s">
        <v>475</v>
      </c>
      <c r="Z79" s="224">
        <v>0</v>
      </c>
      <c r="AA79" s="224">
        <v>0</v>
      </c>
      <c r="AB79" s="224">
        <v>0</v>
      </c>
      <c r="AC79" s="224">
        <v>0</v>
      </c>
      <c r="AD79" s="224">
        <v>0</v>
      </c>
      <c r="AE79" s="224">
        <v>0</v>
      </c>
      <c r="AF79" s="247">
        <v>5353272</v>
      </c>
      <c r="AG79" s="234" t="s">
        <v>67</v>
      </c>
      <c r="AH79" s="234" t="s">
        <v>67</v>
      </c>
      <c r="AI79" s="223" t="s">
        <v>68</v>
      </c>
      <c r="AJ79" s="223" t="s">
        <v>69</v>
      </c>
      <c r="AK79" s="223" t="s">
        <v>476</v>
      </c>
      <c r="AL79" s="223" t="s">
        <v>4</v>
      </c>
      <c r="AM79" s="234"/>
      <c r="AN79" s="234"/>
      <c r="AO79" s="234"/>
      <c r="AP79" s="222" t="s">
        <v>66</v>
      </c>
      <c r="AQ79" s="222" t="s">
        <v>66</v>
      </c>
    </row>
    <row r="80" spans="1:43">
      <c r="A80" s="245" t="s">
        <v>71</v>
      </c>
      <c r="B80" s="224" t="s">
        <v>72</v>
      </c>
      <c r="C80" s="223">
        <v>69</v>
      </c>
      <c r="D80" s="223">
        <v>60</v>
      </c>
      <c r="E80" s="223" t="s">
        <v>273</v>
      </c>
      <c r="F80" s="223">
        <v>60217</v>
      </c>
      <c r="G80" s="223" t="s">
        <v>274</v>
      </c>
      <c r="H80" s="223">
        <v>2012</v>
      </c>
      <c r="I80" s="241">
        <v>40969</v>
      </c>
      <c r="J80" s="228">
        <v>0.25</v>
      </c>
      <c r="K80" s="223" t="s">
        <v>2</v>
      </c>
      <c r="L80" s="227" t="s">
        <v>6</v>
      </c>
      <c r="M80" s="223" t="s">
        <v>2</v>
      </c>
      <c r="N80" s="238">
        <v>1.5680555555555555</v>
      </c>
      <c r="O80" s="246">
        <v>2258</v>
      </c>
      <c r="P80" s="241">
        <v>40970</v>
      </c>
      <c r="Q80" s="228">
        <v>0.81805555555555554</v>
      </c>
      <c r="R80" s="223" t="s">
        <v>59</v>
      </c>
      <c r="S80" s="224" t="s">
        <v>84</v>
      </c>
      <c r="T80" s="224" t="s">
        <v>85</v>
      </c>
      <c r="U80" s="223" t="s">
        <v>62</v>
      </c>
      <c r="V80" s="223" t="s">
        <v>477</v>
      </c>
      <c r="W80" s="232">
        <v>8295</v>
      </c>
      <c r="X80" s="223" t="s">
        <v>78</v>
      </c>
      <c r="Y80" s="223" t="s">
        <v>478</v>
      </c>
      <c r="Z80" s="224">
        <v>0</v>
      </c>
      <c r="AA80" s="224">
        <v>0</v>
      </c>
      <c r="AB80" s="224">
        <v>0</v>
      </c>
      <c r="AC80" s="224">
        <v>0</v>
      </c>
      <c r="AD80" s="224">
        <v>0</v>
      </c>
      <c r="AE80" s="224">
        <v>0</v>
      </c>
      <c r="AF80" s="247">
        <v>5353272</v>
      </c>
      <c r="AG80" s="234" t="s">
        <v>67</v>
      </c>
      <c r="AH80" s="234" t="s">
        <v>67</v>
      </c>
      <c r="AI80" s="223" t="s">
        <v>68</v>
      </c>
      <c r="AJ80" s="223" t="s">
        <v>69</v>
      </c>
      <c r="AK80" s="223" t="s">
        <v>479</v>
      </c>
      <c r="AL80" s="223" t="s">
        <v>4</v>
      </c>
      <c r="AM80" s="234"/>
      <c r="AN80" s="234"/>
      <c r="AO80" s="234"/>
      <c r="AP80" s="222" t="s">
        <v>66</v>
      </c>
      <c r="AQ80" s="222" t="s">
        <v>66</v>
      </c>
    </row>
    <row r="81" spans="1:43">
      <c r="A81" s="245" t="s">
        <v>151</v>
      </c>
      <c r="B81" s="224" t="s">
        <v>72</v>
      </c>
      <c r="C81" s="223">
        <v>69</v>
      </c>
      <c r="D81" s="223">
        <v>60</v>
      </c>
      <c r="E81" s="223" t="s">
        <v>480</v>
      </c>
      <c r="F81" s="223">
        <v>60051</v>
      </c>
      <c r="G81" s="223" t="s">
        <v>481</v>
      </c>
      <c r="H81" s="223">
        <v>2012</v>
      </c>
      <c r="I81" s="241">
        <v>40974</v>
      </c>
      <c r="J81" s="228">
        <v>0.40625</v>
      </c>
      <c r="K81" s="223" t="s">
        <v>2</v>
      </c>
      <c r="L81" s="227" t="s">
        <v>6</v>
      </c>
      <c r="M81" s="223" t="s">
        <v>2</v>
      </c>
      <c r="N81" s="228">
        <v>0.4284722222222222</v>
      </c>
      <c r="O81" s="223">
        <v>617</v>
      </c>
      <c r="P81" s="241">
        <v>40974</v>
      </c>
      <c r="Q81" s="228">
        <v>0.83472222222222225</v>
      </c>
      <c r="R81" s="223" t="s">
        <v>59</v>
      </c>
      <c r="S81" s="224" t="s">
        <v>60</v>
      </c>
      <c r="T81" s="224" t="s">
        <v>93</v>
      </c>
      <c r="U81" s="223" t="s">
        <v>62</v>
      </c>
      <c r="V81" s="223" t="s">
        <v>482</v>
      </c>
      <c r="W81" s="232">
        <v>8300</v>
      </c>
      <c r="X81" s="223" t="s">
        <v>88</v>
      </c>
      <c r="Y81" s="223" t="s">
        <v>483</v>
      </c>
      <c r="Z81" s="223">
        <v>882</v>
      </c>
      <c r="AA81" s="223">
        <v>882</v>
      </c>
      <c r="AB81" s="246">
        <v>51156</v>
      </c>
      <c r="AC81" s="223">
        <v>2.0000000000000001E-4</v>
      </c>
      <c r="AD81" s="223">
        <v>8.9999999999999993E-3</v>
      </c>
      <c r="AE81" s="223">
        <v>58</v>
      </c>
      <c r="AF81" s="247">
        <v>5353272</v>
      </c>
      <c r="AG81" s="234" t="s">
        <v>67</v>
      </c>
      <c r="AH81" s="234" t="s">
        <v>67</v>
      </c>
      <c r="AI81" s="223" t="s">
        <v>68</v>
      </c>
      <c r="AJ81" s="223" t="s">
        <v>69</v>
      </c>
      <c r="AK81" s="223" t="s">
        <v>484</v>
      </c>
      <c r="AL81" s="223" t="s">
        <v>3</v>
      </c>
      <c r="AM81" s="234"/>
      <c r="AN81" s="234"/>
      <c r="AO81" s="234"/>
      <c r="AP81" s="222" t="s">
        <v>66</v>
      </c>
      <c r="AQ81" s="222" t="s">
        <v>66</v>
      </c>
    </row>
    <row r="82" spans="1:43">
      <c r="A82" s="245" t="s">
        <v>55</v>
      </c>
      <c r="B82" s="224" t="s">
        <v>56</v>
      </c>
      <c r="C82" s="223">
        <v>69</v>
      </c>
      <c r="D82" s="223">
        <v>70</v>
      </c>
      <c r="E82" s="223" t="s">
        <v>485</v>
      </c>
      <c r="F82" s="223">
        <v>70032</v>
      </c>
      <c r="G82" s="223" t="s">
        <v>486</v>
      </c>
      <c r="H82" s="223">
        <v>2012</v>
      </c>
      <c r="I82" s="241">
        <v>40975</v>
      </c>
      <c r="J82" s="228">
        <v>0.65833333333333333</v>
      </c>
      <c r="K82" s="223" t="s">
        <v>2</v>
      </c>
      <c r="L82" s="227" t="s">
        <v>6</v>
      </c>
      <c r="M82" s="223" t="s">
        <v>2</v>
      </c>
      <c r="N82" s="228">
        <v>0.91319444444444442</v>
      </c>
      <c r="O82" s="246">
        <v>1315</v>
      </c>
      <c r="P82" s="241">
        <v>40976</v>
      </c>
      <c r="Q82" s="228">
        <v>0.57152777777777775</v>
      </c>
      <c r="R82" s="223" t="s">
        <v>59</v>
      </c>
      <c r="S82" s="224" t="s">
        <v>84</v>
      </c>
      <c r="T82" s="224" t="s">
        <v>85</v>
      </c>
      <c r="U82" s="223" t="s">
        <v>62</v>
      </c>
      <c r="V82" s="223" t="s">
        <v>487</v>
      </c>
      <c r="W82" s="232">
        <v>8304</v>
      </c>
      <c r="X82" s="223" t="s">
        <v>64</v>
      </c>
      <c r="Y82" s="223" t="s">
        <v>488</v>
      </c>
      <c r="Z82" s="223">
        <v>70</v>
      </c>
      <c r="AA82" s="223">
        <v>70</v>
      </c>
      <c r="AB82" s="246">
        <v>2340</v>
      </c>
      <c r="AC82" s="223">
        <v>0</v>
      </c>
      <c r="AD82" s="223">
        <v>0</v>
      </c>
      <c r="AE82" s="223">
        <v>33</v>
      </c>
      <c r="AF82" s="247">
        <v>5353272</v>
      </c>
      <c r="AG82" s="234" t="s">
        <v>67</v>
      </c>
      <c r="AH82" s="234" t="s">
        <v>67</v>
      </c>
      <c r="AI82" s="223" t="s">
        <v>68</v>
      </c>
      <c r="AJ82" s="223" t="s">
        <v>69</v>
      </c>
      <c r="AK82" s="223" t="s">
        <v>489</v>
      </c>
      <c r="AL82" s="223" t="s">
        <v>3</v>
      </c>
      <c r="AM82" s="234" t="s">
        <v>185</v>
      </c>
      <c r="AN82" s="234" t="s">
        <v>490</v>
      </c>
      <c r="AO82" s="234">
        <v>-118.98761</v>
      </c>
      <c r="AP82" s="222" t="s">
        <v>491</v>
      </c>
      <c r="AQ82" s="222" t="s">
        <v>491</v>
      </c>
    </row>
    <row r="83" spans="1:43">
      <c r="A83" s="245" t="s">
        <v>151</v>
      </c>
      <c r="B83" s="224" t="s">
        <v>56</v>
      </c>
      <c r="C83" s="223">
        <v>115</v>
      </c>
      <c r="D83" s="223">
        <v>115</v>
      </c>
      <c r="E83" s="223" t="s">
        <v>492</v>
      </c>
      <c r="F83" s="223">
        <v>10332</v>
      </c>
      <c r="G83" s="223" t="s">
        <v>493</v>
      </c>
      <c r="H83" s="223">
        <v>2012</v>
      </c>
      <c r="I83" s="241">
        <v>40978</v>
      </c>
      <c r="J83" s="228">
        <v>0.15416666666666667</v>
      </c>
      <c r="K83" s="223" t="s">
        <v>2</v>
      </c>
      <c r="L83" s="227" t="s">
        <v>6</v>
      </c>
      <c r="M83" s="223" t="s">
        <v>2</v>
      </c>
      <c r="N83" s="228">
        <v>0.45694444444444443</v>
      </c>
      <c r="O83" s="223">
        <v>658</v>
      </c>
      <c r="P83" s="241">
        <v>40978</v>
      </c>
      <c r="Q83" s="228">
        <v>0.61111111111111116</v>
      </c>
      <c r="R83" s="223" t="s">
        <v>59</v>
      </c>
      <c r="S83" s="224" t="s">
        <v>60</v>
      </c>
      <c r="T83" s="224" t="s">
        <v>61</v>
      </c>
      <c r="U83" s="223" t="s">
        <v>62</v>
      </c>
      <c r="V83" s="223" t="s">
        <v>494</v>
      </c>
      <c r="W83" s="232">
        <v>8307</v>
      </c>
      <c r="X83" s="223" t="s">
        <v>156</v>
      </c>
      <c r="Y83" s="223" t="s">
        <v>495</v>
      </c>
      <c r="Z83" s="223">
        <v>343</v>
      </c>
      <c r="AA83" s="223">
        <v>343</v>
      </c>
      <c r="AB83" s="246">
        <v>225008</v>
      </c>
      <c r="AC83" s="223">
        <v>1E-4</v>
      </c>
      <c r="AD83" s="223">
        <v>4.2000000000000003E-2</v>
      </c>
      <c r="AE83" s="223">
        <v>656</v>
      </c>
      <c r="AF83" s="247">
        <v>5353272</v>
      </c>
      <c r="AG83" s="234" t="s">
        <v>67</v>
      </c>
      <c r="AH83" s="234" t="s">
        <v>67</v>
      </c>
      <c r="AI83" s="223" t="s">
        <v>68</v>
      </c>
      <c r="AJ83" s="223" t="s">
        <v>69</v>
      </c>
      <c r="AK83" s="223" t="s">
        <v>496</v>
      </c>
      <c r="AL83" s="223" t="s">
        <v>3</v>
      </c>
      <c r="AM83" s="234"/>
      <c r="AN83" s="234"/>
      <c r="AO83" s="234"/>
      <c r="AP83" s="222" t="s">
        <v>66</v>
      </c>
      <c r="AQ83" s="222" t="s">
        <v>66</v>
      </c>
    </row>
    <row r="84" spans="1:43">
      <c r="A84" s="245" t="s">
        <v>81</v>
      </c>
      <c r="B84" s="224" t="s">
        <v>72</v>
      </c>
      <c r="C84" s="223">
        <v>230</v>
      </c>
      <c r="D84" s="223">
        <v>230</v>
      </c>
      <c r="E84" s="223" t="s">
        <v>464</v>
      </c>
      <c r="F84" s="223">
        <v>20114</v>
      </c>
      <c r="G84" s="223" t="s">
        <v>465</v>
      </c>
      <c r="H84" s="223">
        <v>2012</v>
      </c>
      <c r="I84" s="241">
        <v>40984</v>
      </c>
      <c r="J84" s="228">
        <v>2.013888888888889E-2</v>
      </c>
      <c r="K84" s="223" t="s">
        <v>2</v>
      </c>
      <c r="L84" s="227" t="s">
        <v>6</v>
      </c>
      <c r="M84" s="223" t="s">
        <v>2</v>
      </c>
      <c r="N84" s="228">
        <v>0.66736111111111107</v>
      </c>
      <c r="O84" s="223">
        <v>961</v>
      </c>
      <c r="P84" s="241">
        <v>40984</v>
      </c>
      <c r="Q84" s="228">
        <v>0.6875</v>
      </c>
      <c r="R84" s="223" t="s">
        <v>59</v>
      </c>
      <c r="S84" s="224" t="s">
        <v>84</v>
      </c>
      <c r="T84" s="224" t="s">
        <v>85</v>
      </c>
      <c r="U84" s="223" t="s">
        <v>62</v>
      </c>
      <c r="V84" s="223" t="s">
        <v>497</v>
      </c>
      <c r="W84" s="223" t="s">
        <v>95</v>
      </c>
      <c r="X84" s="223" t="s">
        <v>88</v>
      </c>
      <c r="Y84" s="223" t="s">
        <v>498</v>
      </c>
      <c r="Z84" s="224">
        <v>0</v>
      </c>
      <c r="AA84" s="224">
        <v>0</v>
      </c>
      <c r="AB84" s="224">
        <v>0</v>
      </c>
      <c r="AC84" s="224">
        <v>0</v>
      </c>
      <c r="AD84" s="224">
        <v>0</v>
      </c>
      <c r="AE84" s="224">
        <v>0</v>
      </c>
      <c r="AF84" s="247">
        <v>5353272</v>
      </c>
      <c r="AG84" s="234" t="s">
        <v>67</v>
      </c>
      <c r="AH84" s="234" t="s">
        <v>67</v>
      </c>
      <c r="AI84" s="223" t="s">
        <v>68</v>
      </c>
      <c r="AJ84" s="223" t="s">
        <v>69</v>
      </c>
      <c r="AK84" s="223" t="s">
        <v>499</v>
      </c>
      <c r="AL84" s="223" t="s">
        <v>4</v>
      </c>
      <c r="AM84" s="234" t="s">
        <v>469</v>
      </c>
      <c r="AN84" s="234">
        <v>40.975729999999999</v>
      </c>
      <c r="AO84" s="234">
        <v>-121.96431</v>
      </c>
      <c r="AP84" s="222" t="s">
        <v>470</v>
      </c>
      <c r="AQ84" s="222" t="s">
        <v>471</v>
      </c>
    </row>
    <row r="85" spans="1:43" ht="34.5">
      <c r="A85" s="222" t="s">
        <v>81</v>
      </c>
      <c r="B85" s="224" t="s">
        <v>72</v>
      </c>
      <c r="C85" s="223">
        <v>69</v>
      </c>
      <c r="D85" s="223">
        <v>60</v>
      </c>
      <c r="E85" s="223" t="s">
        <v>221</v>
      </c>
      <c r="F85" s="223">
        <v>60038</v>
      </c>
      <c r="G85" s="223" t="s">
        <v>222</v>
      </c>
      <c r="H85" s="223">
        <v>2012</v>
      </c>
      <c r="I85" s="241">
        <v>40984</v>
      </c>
      <c r="J85" s="228">
        <v>0.58194444444444449</v>
      </c>
      <c r="K85" s="223" t="s">
        <v>2</v>
      </c>
      <c r="L85" s="227" t="s">
        <v>6</v>
      </c>
      <c r="M85" s="223" t="s">
        <v>2</v>
      </c>
      <c r="N85" s="238">
        <v>1.1597222222222223</v>
      </c>
      <c r="O85" s="244">
        <v>1670</v>
      </c>
      <c r="P85" s="242">
        <v>40985</v>
      </c>
      <c r="Q85" s="243">
        <v>0.7416666666666667</v>
      </c>
      <c r="R85" s="223" t="s">
        <v>59</v>
      </c>
      <c r="S85" s="224" t="s">
        <v>84</v>
      </c>
      <c r="T85" s="224" t="s">
        <v>85</v>
      </c>
      <c r="U85" s="223" t="s">
        <v>62</v>
      </c>
      <c r="V85" s="223" t="s">
        <v>500</v>
      </c>
      <c r="W85" s="232">
        <v>8335</v>
      </c>
      <c r="X85" s="223" t="s">
        <v>88</v>
      </c>
      <c r="Y85" s="223" t="s">
        <v>501</v>
      </c>
      <c r="Z85" s="246">
        <v>2627</v>
      </c>
      <c r="AA85" s="246">
        <v>2627</v>
      </c>
      <c r="AB85" s="246">
        <v>1271489</v>
      </c>
      <c r="AC85" s="223">
        <v>5.0000000000000001E-4</v>
      </c>
      <c r="AD85" s="223">
        <v>0.23499999999999999</v>
      </c>
      <c r="AE85" s="223">
        <v>484</v>
      </c>
      <c r="AF85" s="233">
        <v>5353272</v>
      </c>
      <c r="AG85" s="234" t="s">
        <v>67</v>
      </c>
      <c r="AH85" s="234" t="s">
        <v>67</v>
      </c>
      <c r="AI85" s="223" t="s">
        <v>68</v>
      </c>
      <c r="AJ85" s="223" t="s">
        <v>69</v>
      </c>
      <c r="AK85" s="223" t="s">
        <v>502</v>
      </c>
      <c r="AL85" s="223" t="s">
        <v>5</v>
      </c>
      <c r="AM85" s="234"/>
      <c r="AN85" s="234"/>
      <c r="AO85" s="234"/>
      <c r="AP85" s="222" t="s">
        <v>66</v>
      </c>
      <c r="AQ85" s="222" t="s">
        <v>66</v>
      </c>
    </row>
    <row r="86" spans="1:43" ht="23.25">
      <c r="A86" s="222" t="s">
        <v>71</v>
      </c>
      <c r="B86" s="224" t="s">
        <v>72</v>
      </c>
      <c r="C86" s="223">
        <v>69</v>
      </c>
      <c r="D86" s="223">
        <v>60</v>
      </c>
      <c r="E86" s="223" t="s">
        <v>199</v>
      </c>
      <c r="F86" s="223">
        <v>60389</v>
      </c>
      <c r="G86" s="223" t="s">
        <v>200</v>
      </c>
      <c r="H86" s="223">
        <v>2012</v>
      </c>
      <c r="I86" s="241">
        <v>40991</v>
      </c>
      <c r="J86" s="228">
        <v>0.90902777777777777</v>
      </c>
      <c r="K86" s="223" t="s">
        <v>2</v>
      </c>
      <c r="L86" s="227" t="s">
        <v>6</v>
      </c>
      <c r="M86" s="223" t="s">
        <v>2</v>
      </c>
      <c r="N86" s="228">
        <v>0.67986111111111114</v>
      </c>
      <c r="O86" s="235">
        <v>979</v>
      </c>
      <c r="P86" s="242">
        <v>40992</v>
      </c>
      <c r="Q86" s="243">
        <v>0.58888888888888891</v>
      </c>
      <c r="R86" s="223" t="s">
        <v>59</v>
      </c>
      <c r="S86" s="224" t="s">
        <v>84</v>
      </c>
      <c r="T86" s="224" t="s">
        <v>85</v>
      </c>
      <c r="U86" s="223" t="s">
        <v>62</v>
      </c>
      <c r="V86" s="223" t="s">
        <v>503</v>
      </c>
      <c r="W86" s="232">
        <v>8334</v>
      </c>
      <c r="X86" s="223" t="s">
        <v>78</v>
      </c>
      <c r="Y86" s="223" t="s">
        <v>504</v>
      </c>
      <c r="Z86" s="246">
        <v>2724</v>
      </c>
      <c r="AA86" s="246">
        <v>2724</v>
      </c>
      <c r="AB86" s="224">
        <v>0</v>
      </c>
      <c r="AC86" s="224">
        <v>0</v>
      </c>
      <c r="AD86" s="224">
        <v>0</v>
      </c>
      <c r="AE86" s="224">
        <v>0</v>
      </c>
      <c r="AF86" s="233">
        <v>5353272</v>
      </c>
      <c r="AG86" s="234" t="s">
        <v>67</v>
      </c>
      <c r="AH86" s="234" t="s">
        <v>67</v>
      </c>
      <c r="AI86" s="223" t="s">
        <v>68</v>
      </c>
      <c r="AJ86" s="223" t="s">
        <v>69</v>
      </c>
      <c r="AK86" s="223" t="s">
        <v>505</v>
      </c>
      <c r="AL86" s="223" t="s">
        <v>4</v>
      </c>
      <c r="AM86" s="234"/>
      <c r="AN86" s="234"/>
      <c r="AO86" s="234"/>
      <c r="AP86" s="222" t="s">
        <v>66</v>
      </c>
      <c r="AQ86" s="222" t="s">
        <v>66</v>
      </c>
    </row>
    <row r="87" spans="1:43" ht="23.25">
      <c r="A87" s="222" t="s">
        <v>71</v>
      </c>
      <c r="B87" s="224" t="s">
        <v>72</v>
      </c>
      <c r="C87" s="223">
        <v>69</v>
      </c>
      <c r="D87" s="223">
        <v>60</v>
      </c>
      <c r="E87" s="223" t="s">
        <v>506</v>
      </c>
      <c r="F87" s="223">
        <v>60184</v>
      </c>
      <c r="G87" s="223" t="s">
        <v>507</v>
      </c>
      <c r="H87" s="223">
        <v>2012</v>
      </c>
      <c r="I87" s="241">
        <v>40992</v>
      </c>
      <c r="J87" s="228">
        <v>6.9444444444444448E-2</v>
      </c>
      <c r="K87" s="223" t="s">
        <v>2</v>
      </c>
      <c r="L87" s="227" t="s">
        <v>6</v>
      </c>
      <c r="M87" s="223" t="s">
        <v>2</v>
      </c>
      <c r="N87" s="228">
        <v>0.90277777777777779</v>
      </c>
      <c r="O87" s="244">
        <v>1300</v>
      </c>
      <c r="P87" s="242">
        <v>40992</v>
      </c>
      <c r="Q87" s="243">
        <v>0.97222222222222221</v>
      </c>
      <c r="R87" s="223" t="s">
        <v>59</v>
      </c>
      <c r="S87" s="224" t="s">
        <v>84</v>
      </c>
      <c r="T87" s="224" t="s">
        <v>85</v>
      </c>
      <c r="U87" s="223" t="s">
        <v>62</v>
      </c>
      <c r="V87" s="223" t="s">
        <v>508</v>
      </c>
      <c r="W87" s="232">
        <v>8333</v>
      </c>
      <c r="X87" s="223" t="s">
        <v>78</v>
      </c>
      <c r="Y87" s="223" t="s">
        <v>509</v>
      </c>
      <c r="Z87" s="224">
        <v>0</v>
      </c>
      <c r="AA87" s="224">
        <v>0</v>
      </c>
      <c r="AB87" s="224">
        <v>0</v>
      </c>
      <c r="AC87" s="224">
        <v>0</v>
      </c>
      <c r="AD87" s="224">
        <v>0</v>
      </c>
      <c r="AE87" s="224">
        <v>0</v>
      </c>
      <c r="AF87" s="233">
        <v>5353272</v>
      </c>
      <c r="AG87" s="234" t="s">
        <v>67</v>
      </c>
      <c r="AH87" s="234" t="s">
        <v>67</v>
      </c>
      <c r="AI87" s="223" t="s">
        <v>68</v>
      </c>
      <c r="AJ87" s="223" t="s">
        <v>69</v>
      </c>
      <c r="AK87" s="223" t="s">
        <v>510</v>
      </c>
      <c r="AL87" s="223" t="s">
        <v>4</v>
      </c>
      <c r="AM87" s="234"/>
      <c r="AN87" s="234"/>
      <c r="AO87" s="234"/>
      <c r="AP87" s="222" t="s">
        <v>66</v>
      </c>
      <c r="AQ87" s="222" t="s">
        <v>66</v>
      </c>
    </row>
    <row r="88" spans="1:43" ht="23.25">
      <c r="A88" s="222" t="s">
        <v>71</v>
      </c>
      <c r="B88" s="224" t="s">
        <v>104</v>
      </c>
      <c r="C88" s="223">
        <v>69</v>
      </c>
      <c r="D88" s="223">
        <v>60</v>
      </c>
      <c r="E88" s="223" t="s">
        <v>356</v>
      </c>
      <c r="F88" s="223">
        <v>60093</v>
      </c>
      <c r="G88" s="223" t="s">
        <v>357</v>
      </c>
      <c r="H88" s="223">
        <v>2012</v>
      </c>
      <c r="I88" s="241">
        <v>40995</v>
      </c>
      <c r="J88" s="228">
        <v>0.54861111111111116</v>
      </c>
      <c r="K88" s="223" t="s">
        <v>2</v>
      </c>
      <c r="L88" s="227" t="s">
        <v>6</v>
      </c>
      <c r="M88" s="223" t="s">
        <v>2</v>
      </c>
      <c r="N88" s="228">
        <v>0.60972222222222228</v>
      </c>
      <c r="O88" s="235">
        <v>878</v>
      </c>
      <c r="P88" s="242">
        <v>40996</v>
      </c>
      <c r="Q88" s="243">
        <v>0.15833333333333333</v>
      </c>
      <c r="R88" s="223" t="s">
        <v>59</v>
      </c>
      <c r="S88" s="224" t="s">
        <v>84</v>
      </c>
      <c r="T88" s="224" t="s">
        <v>85</v>
      </c>
      <c r="U88" s="223" t="s">
        <v>62</v>
      </c>
      <c r="V88" s="223" t="s">
        <v>511</v>
      </c>
      <c r="W88" s="232">
        <v>8337</v>
      </c>
      <c r="X88" s="223" t="s">
        <v>78</v>
      </c>
      <c r="Y88" s="223" t="s">
        <v>512</v>
      </c>
      <c r="Z88" s="223">
        <v>233</v>
      </c>
      <c r="AA88" s="223">
        <v>233</v>
      </c>
      <c r="AB88" s="246">
        <v>10485</v>
      </c>
      <c r="AC88" s="223">
        <v>0</v>
      </c>
      <c r="AD88" s="223">
        <v>2E-3</v>
      </c>
      <c r="AE88" s="223">
        <v>45</v>
      </c>
      <c r="AF88" s="233">
        <v>5353272</v>
      </c>
      <c r="AG88" s="234" t="s">
        <v>67</v>
      </c>
      <c r="AH88" s="234" t="s">
        <v>67</v>
      </c>
      <c r="AI88" s="223" t="s">
        <v>68</v>
      </c>
      <c r="AJ88" s="223" t="s">
        <v>69</v>
      </c>
      <c r="AK88" s="223" t="s">
        <v>513</v>
      </c>
      <c r="AL88" s="223" t="s">
        <v>4</v>
      </c>
      <c r="AM88" s="234" t="s">
        <v>361</v>
      </c>
      <c r="AN88" s="234">
        <v>38.573700000000002</v>
      </c>
      <c r="AO88" s="234">
        <v>-123.28619999999999</v>
      </c>
      <c r="AP88" s="222" t="s">
        <v>362</v>
      </c>
      <c r="AQ88" s="222" t="s">
        <v>362</v>
      </c>
    </row>
    <row r="89" spans="1:43" ht="23.25">
      <c r="A89" s="222" t="s">
        <v>71</v>
      </c>
      <c r="B89" s="224" t="s">
        <v>72</v>
      </c>
      <c r="C89" s="223">
        <v>69</v>
      </c>
      <c r="D89" s="223">
        <v>60</v>
      </c>
      <c r="E89" s="223" t="s">
        <v>514</v>
      </c>
      <c r="F89" s="223">
        <v>60108</v>
      </c>
      <c r="G89" s="223" t="s">
        <v>515</v>
      </c>
      <c r="H89" s="223">
        <v>2012</v>
      </c>
      <c r="I89" s="241">
        <v>40999</v>
      </c>
      <c r="J89" s="228">
        <v>0.15902777777777777</v>
      </c>
      <c r="K89" s="223" t="s">
        <v>2</v>
      </c>
      <c r="L89" s="227" t="s">
        <v>6</v>
      </c>
      <c r="M89" s="223" t="s">
        <v>2</v>
      </c>
      <c r="N89" s="228">
        <v>0.5756944444444444</v>
      </c>
      <c r="O89" s="235">
        <v>829</v>
      </c>
      <c r="P89" s="242">
        <v>40999</v>
      </c>
      <c r="Q89" s="243">
        <v>0.73472222222222228</v>
      </c>
      <c r="R89" s="223" t="s">
        <v>59</v>
      </c>
      <c r="S89" s="224" t="s">
        <v>84</v>
      </c>
      <c r="T89" s="224" t="s">
        <v>85</v>
      </c>
      <c r="U89" s="223" t="s">
        <v>62</v>
      </c>
      <c r="V89" s="223" t="s">
        <v>516</v>
      </c>
      <c r="W89" s="232">
        <v>8341</v>
      </c>
      <c r="X89" s="223" t="s">
        <v>78</v>
      </c>
      <c r="Y89" s="223" t="s">
        <v>517</v>
      </c>
      <c r="Z89" s="224">
        <v>0</v>
      </c>
      <c r="AA89" s="224">
        <v>0</v>
      </c>
      <c r="AB89" s="224">
        <v>0</v>
      </c>
      <c r="AC89" s="224">
        <v>0</v>
      </c>
      <c r="AD89" s="224">
        <v>0</v>
      </c>
      <c r="AE89" s="224">
        <v>0</v>
      </c>
      <c r="AF89" s="233">
        <v>5353272</v>
      </c>
      <c r="AG89" s="234" t="s">
        <v>67</v>
      </c>
      <c r="AH89" s="234" t="s">
        <v>67</v>
      </c>
      <c r="AI89" s="223" t="s">
        <v>68</v>
      </c>
      <c r="AJ89" s="223" t="s">
        <v>69</v>
      </c>
      <c r="AK89" s="223" t="s">
        <v>518</v>
      </c>
      <c r="AL89" s="223" t="s">
        <v>4</v>
      </c>
      <c r="AM89" s="234"/>
      <c r="AN89" s="234"/>
      <c r="AO89" s="234"/>
      <c r="AP89" s="222" t="s">
        <v>66</v>
      </c>
      <c r="AQ89" s="222" t="s">
        <v>66</v>
      </c>
    </row>
    <row r="90" spans="1:43" ht="23.25">
      <c r="A90" s="222" t="s">
        <v>55</v>
      </c>
      <c r="B90" s="224" t="s">
        <v>104</v>
      </c>
      <c r="C90" s="223">
        <v>69</v>
      </c>
      <c r="D90" s="223">
        <v>60</v>
      </c>
      <c r="E90" s="223" t="s">
        <v>519</v>
      </c>
      <c r="F90" s="223">
        <v>60186</v>
      </c>
      <c r="G90" s="223" t="s">
        <v>520</v>
      </c>
      <c r="H90" s="223">
        <v>2012</v>
      </c>
      <c r="I90" s="241">
        <v>41008</v>
      </c>
      <c r="J90" s="228">
        <v>0.20069444444444445</v>
      </c>
      <c r="K90" s="223" t="s">
        <v>2</v>
      </c>
      <c r="L90" s="227" t="s">
        <v>6</v>
      </c>
      <c r="M90" s="223" t="s">
        <v>2</v>
      </c>
      <c r="N90" s="228">
        <v>0.36041666666666666</v>
      </c>
      <c r="O90" s="235">
        <v>519</v>
      </c>
      <c r="P90" s="242">
        <v>41008</v>
      </c>
      <c r="Q90" s="243">
        <v>0.56111111111111112</v>
      </c>
      <c r="R90" s="223" t="s">
        <v>59</v>
      </c>
      <c r="S90" s="224" t="s">
        <v>60</v>
      </c>
      <c r="T90" s="224" t="s">
        <v>100</v>
      </c>
      <c r="U90" s="223" t="s">
        <v>62</v>
      </c>
      <c r="V90" s="223" t="s">
        <v>521</v>
      </c>
      <c r="W90" s="232">
        <v>8391</v>
      </c>
      <c r="X90" s="223" t="s">
        <v>108</v>
      </c>
      <c r="Y90" s="223" t="s">
        <v>522</v>
      </c>
      <c r="Z90" s="224">
        <v>0</v>
      </c>
      <c r="AA90" s="224">
        <v>0</v>
      </c>
      <c r="AB90" s="224">
        <v>0</v>
      </c>
      <c r="AC90" s="224">
        <v>0</v>
      </c>
      <c r="AD90" s="224">
        <v>0</v>
      </c>
      <c r="AE90" s="224">
        <v>0</v>
      </c>
      <c r="AF90" s="233">
        <v>5353272</v>
      </c>
      <c r="AG90" s="234" t="s">
        <v>67</v>
      </c>
      <c r="AH90" s="234" t="s">
        <v>67</v>
      </c>
      <c r="AI90" s="223" t="s">
        <v>68</v>
      </c>
      <c r="AJ90" s="223" t="s">
        <v>69</v>
      </c>
      <c r="AK90" s="223" t="s">
        <v>523</v>
      </c>
      <c r="AL90" s="223" t="s">
        <v>3</v>
      </c>
      <c r="AM90" s="234"/>
      <c r="AN90" s="234"/>
      <c r="AO90" s="234"/>
      <c r="AP90" s="222" t="s">
        <v>66</v>
      </c>
      <c r="AQ90" s="222" t="s">
        <v>66</v>
      </c>
    </row>
    <row r="91" spans="1:43" ht="23.25">
      <c r="A91" s="222" t="s">
        <v>55</v>
      </c>
      <c r="B91" s="224" t="s">
        <v>56</v>
      </c>
      <c r="C91" s="223">
        <v>69</v>
      </c>
      <c r="D91" s="223">
        <v>70</v>
      </c>
      <c r="E91" s="223" t="s">
        <v>524</v>
      </c>
      <c r="F91" s="223">
        <v>70044</v>
      </c>
      <c r="G91" s="224" t="s">
        <v>525</v>
      </c>
      <c r="H91" s="223">
        <v>2012</v>
      </c>
      <c r="I91" s="241">
        <v>41012</v>
      </c>
      <c r="J91" s="228">
        <v>0.7055555555555556</v>
      </c>
      <c r="K91" s="223" t="s">
        <v>2</v>
      </c>
      <c r="L91" s="227" t="s">
        <v>6</v>
      </c>
      <c r="M91" s="223" t="s">
        <v>2</v>
      </c>
      <c r="N91" s="228">
        <v>0.3659722222222222</v>
      </c>
      <c r="O91" s="235">
        <v>527</v>
      </c>
      <c r="P91" s="242">
        <v>41013</v>
      </c>
      <c r="Q91" s="243">
        <v>7.1527777777777773E-2</v>
      </c>
      <c r="R91" s="223" t="s">
        <v>59</v>
      </c>
      <c r="S91" s="224" t="s">
        <v>60</v>
      </c>
      <c r="T91" s="224" t="s">
        <v>100</v>
      </c>
      <c r="U91" s="223" t="s">
        <v>62</v>
      </c>
      <c r="V91" s="223" t="s">
        <v>526</v>
      </c>
      <c r="W91" s="232">
        <v>8375</v>
      </c>
      <c r="X91" s="223" t="s">
        <v>64</v>
      </c>
      <c r="Y91" s="223" t="s">
        <v>527</v>
      </c>
      <c r="Z91" s="224">
        <v>23</v>
      </c>
      <c r="AA91" s="224">
        <v>23</v>
      </c>
      <c r="AB91" s="237">
        <v>4351</v>
      </c>
      <c r="AC91" s="224">
        <v>0</v>
      </c>
      <c r="AD91" s="224">
        <v>1E-3</v>
      </c>
      <c r="AE91" s="224">
        <v>197</v>
      </c>
      <c r="AF91" s="233">
        <v>5353272</v>
      </c>
      <c r="AG91" s="234" t="s">
        <v>67</v>
      </c>
      <c r="AH91" s="234" t="s">
        <v>67</v>
      </c>
      <c r="AI91" s="223" t="s">
        <v>197</v>
      </c>
      <c r="AJ91" s="223" t="s">
        <v>69</v>
      </c>
      <c r="AK91" s="223" t="s">
        <v>528</v>
      </c>
      <c r="AL91" s="223" t="s">
        <v>3</v>
      </c>
      <c r="AM91" s="234"/>
      <c r="AN91" s="234"/>
      <c r="AO91" s="234"/>
      <c r="AP91" s="222" t="s">
        <v>66</v>
      </c>
      <c r="AQ91" s="222" t="s">
        <v>66</v>
      </c>
    </row>
    <row r="92" spans="1:43" ht="23.25">
      <c r="A92" s="222" t="s">
        <v>55</v>
      </c>
      <c r="B92" s="224" t="s">
        <v>56</v>
      </c>
      <c r="C92" s="223">
        <v>69</v>
      </c>
      <c r="D92" s="223">
        <v>70</v>
      </c>
      <c r="E92" s="223" t="s">
        <v>529</v>
      </c>
      <c r="F92" s="223">
        <v>70087</v>
      </c>
      <c r="G92" s="224" t="s">
        <v>530</v>
      </c>
      <c r="H92" s="223">
        <v>2012</v>
      </c>
      <c r="I92" s="241">
        <v>41026</v>
      </c>
      <c r="J92" s="228">
        <v>0.2590277777777778</v>
      </c>
      <c r="K92" s="223" t="s">
        <v>2</v>
      </c>
      <c r="L92" s="227" t="s">
        <v>6</v>
      </c>
      <c r="M92" s="223" t="s">
        <v>2</v>
      </c>
      <c r="N92" s="228">
        <v>0.59722222222222221</v>
      </c>
      <c r="O92" s="235">
        <v>860</v>
      </c>
      <c r="P92" s="242">
        <v>41026</v>
      </c>
      <c r="Q92" s="243">
        <v>0.85624999999999996</v>
      </c>
      <c r="R92" s="223" t="s">
        <v>59</v>
      </c>
      <c r="S92" s="224" t="s">
        <v>75</v>
      </c>
      <c r="T92" s="224" t="s">
        <v>142</v>
      </c>
      <c r="U92" s="223" t="s">
        <v>86</v>
      </c>
      <c r="V92" s="223" t="s">
        <v>531</v>
      </c>
      <c r="W92" s="232">
        <v>8396</v>
      </c>
      <c r="X92" s="223" t="s">
        <v>64</v>
      </c>
      <c r="Y92" s="223" t="s">
        <v>532</v>
      </c>
      <c r="Z92" s="224">
        <v>594</v>
      </c>
      <c r="AA92" s="224">
        <v>594</v>
      </c>
      <c r="AB92" s="237">
        <v>60026</v>
      </c>
      <c r="AC92" s="224">
        <v>1E-4</v>
      </c>
      <c r="AD92" s="224">
        <v>1.0999999999999999E-2</v>
      </c>
      <c r="AE92" s="224">
        <v>101</v>
      </c>
      <c r="AF92" s="233">
        <v>5353272</v>
      </c>
      <c r="AG92" s="234" t="s">
        <v>67</v>
      </c>
      <c r="AH92" s="234" t="s">
        <v>67</v>
      </c>
      <c r="AI92" s="223" t="s">
        <v>68</v>
      </c>
      <c r="AJ92" s="223" t="s">
        <v>69</v>
      </c>
      <c r="AK92" s="223" t="s">
        <v>533</v>
      </c>
      <c r="AL92" s="223" t="s">
        <v>3</v>
      </c>
      <c r="AM92" s="234"/>
      <c r="AN92" s="234"/>
      <c r="AO92" s="234"/>
      <c r="AP92" s="222" t="s">
        <v>66</v>
      </c>
      <c r="AQ92" s="222" t="s">
        <v>66</v>
      </c>
    </row>
    <row r="93" spans="1:43" ht="34.5">
      <c r="A93" s="222" t="s">
        <v>81</v>
      </c>
      <c r="B93" s="224" t="s">
        <v>104</v>
      </c>
      <c r="C93" s="223">
        <v>115</v>
      </c>
      <c r="D93" s="223">
        <v>115</v>
      </c>
      <c r="E93" s="223" t="s">
        <v>438</v>
      </c>
      <c r="F93" s="223">
        <v>10085</v>
      </c>
      <c r="G93" s="224" t="s">
        <v>439</v>
      </c>
      <c r="H93" s="223">
        <v>2012</v>
      </c>
      <c r="I93" s="241">
        <v>41055</v>
      </c>
      <c r="J93" s="228">
        <v>0.94722222222222219</v>
      </c>
      <c r="K93" s="223" t="s">
        <v>2</v>
      </c>
      <c r="L93" s="227" t="s">
        <v>6</v>
      </c>
      <c r="M93" s="223" t="s">
        <v>2</v>
      </c>
      <c r="N93" s="228">
        <v>0.67638888888888893</v>
      </c>
      <c r="O93" s="235">
        <v>974</v>
      </c>
      <c r="P93" s="242">
        <v>41056</v>
      </c>
      <c r="Q93" s="243">
        <v>0.62361111111111112</v>
      </c>
      <c r="R93" s="223" t="s">
        <v>59</v>
      </c>
      <c r="S93" s="224" t="s">
        <v>75</v>
      </c>
      <c r="T93" s="224" t="s">
        <v>76</v>
      </c>
      <c r="U93" s="223" t="s">
        <v>126</v>
      </c>
      <c r="V93" s="223" t="s">
        <v>534</v>
      </c>
      <c r="W93" s="223" t="s">
        <v>95</v>
      </c>
      <c r="X93" s="223" t="s">
        <v>108</v>
      </c>
      <c r="Y93" s="223" t="s">
        <v>535</v>
      </c>
      <c r="Z93" s="224">
        <v>0</v>
      </c>
      <c r="AA93" s="224">
        <v>0</v>
      </c>
      <c r="AB93" s="224">
        <v>0</v>
      </c>
      <c r="AC93" s="224">
        <v>0</v>
      </c>
      <c r="AD93" s="224">
        <v>0</v>
      </c>
      <c r="AE93" s="224">
        <v>0</v>
      </c>
      <c r="AF93" s="233">
        <v>5353272</v>
      </c>
      <c r="AG93" s="234" t="s">
        <v>67</v>
      </c>
      <c r="AH93" s="234" t="s">
        <v>67</v>
      </c>
      <c r="AI93" s="223" t="s">
        <v>68</v>
      </c>
      <c r="AJ93" s="223" t="s">
        <v>69</v>
      </c>
      <c r="AK93" s="223" t="s">
        <v>536</v>
      </c>
      <c r="AL93" s="223" t="s">
        <v>3</v>
      </c>
      <c r="AM93" s="234"/>
      <c r="AN93" s="234"/>
      <c r="AO93" s="234"/>
      <c r="AP93" s="222" t="s">
        <v>66</v>
      </c>
      <c r="AQ93" s="222" t="s">
        <v>66</v>
      </c>
    </row>
    <row r="94" spans="1:43" ht="23.25">
      <c r="A94" s="222" t="s">
        <v>55</v>
      </c>
      <c r="B94" s="224" t="s">
        <v>104</v>
      </c>
      <c r="C94" s="223">
        <v>230</v>
      </c>
      <c r="D94" s="223">
        <v>230</v>
      </c>
      <c r="E94" s="223" t="s">
        <v>537</v>
      </c>
      <c r="F94" s="223">
        <v>20073</v>
      </c>
      <c r="G94" s="224" t="s">
        <v>538</v>
      </c>
      <c r="H94" s="223">
        <v>2012</v>
      </c>
      <c r="I94" s="241">
        <v>41060</v>
      </c>
      <c r="J94" s="228">
        <v>0.47430555555555554</v>
      </c>
      <c r="K94" s="223" t="s">
        <v>2</v>
      </c>
      <c r="L94" s="227" t="s">
        <v>6</v>
      </c>
      <c r="M94" s="223" t="s">
        <v>2</v>
      </c>
      <c r="N94" s="228">
        <v>0.85833333333333328</v>
      </c>
      <c r="O94" s="244">
        <v>1236</v>
      </c>
      <c r="P94" s="242">
        <v>41061</v>
      </c>
      <c r="Q94" s="243">
        <v>0.33263888888888887</v>
      </c>
      <c r="R94" s="223" t="s">
        <v>59</v>
      </c>
      <c r="S94" s="224" t="s">
        <v>60</v>
      </c>
      <c r="T94" s="224" t="s">
        <v>100</v>
      </c>
      <c r="U94" s="223" t="s">
        <v>62</v>
      </c>
      <c r="V94" s="223" t="s">
        <v>539</v>
      </c>
      <c r="W94" s="232">
        <v>8451</v>
      </c>
      <c r="X94" s="223" t="s">
        <v>108</v>
      </c>
      <c r="Y94" s="223" t="s">
        <v>540</v>
      </c>
      <c r="Z94" s="224">
        <v>0</v>
      </c>
      <c r="AA94" s="224">
        <v>0</v>
      </c>
      <c r="AB94" s="224">
        <v>0</v>
      </c>
      <c r="AC94" s="224">
        <v>0</v>
      </c>
      <c r="AD94" s="224">
        <v>0</v>
      </c>
      <c r="AE94" s="224">
        <v>0</v>
      </c>
      <c r="AF94" s="233">
        <v>5353272</v>
      </c>
      <c r="AG94" s="234" t="s">
        <v>67</v>
      </c>
      <c r="AH94" s="234" t="s">
        <v>67</v>
      </c>
      <c r="AI94" s="223" t="s">
        <v>68</v>
      </c>
      <c r="AJ94" s="223" t="s">
        <v>69</v>
      </c>
      <c r="AK94" s="223" t="s">
        <v>541</v>
      </c>
      <c r="AL94" s="223" t="s">
        <v>3</v>
      </c>
      <c r="AM94" s="234"/>
      <c r="AN94" s="234"/>
      <c r="AO94" s="234"/>
      <c r="AP94" s="222" t="s">
        <v>66</v>
      </c>
      <c r="AQ94" s="222" t="s">
        <v>66</v>
      </c>
    </row>
    <row r="95" spans="1:43" ht="46.5">
      <c r="A95" s="222" t="s">
        <v>151</v>
      </c>
      <c r="B95" s="224" t="s">
        <v>56</v>
      </c>
      <c r="C95" s="223">
        <v>115</v>
      </c>
      <c r="D95" s="223">
        <v>115</v>
      </c>
      <c r="E95" s="223" t="s">
        <v>542</v>
      </c>
      <c r="F95" s="223">
        <v>10494</v>
      </c>
      <c r="G95" s="223" t="s">
        <v>543</v>
      </c>
      <c r="H95" s="223">
        <v>2012</v>
      </c>
      <c r="I95" s="241">
        <v>41072</v>
      </c>
      <c r="J95" s="228">
        <v>0.25277777777777777</v>
      </c>
      <c r="K95" s="223" t="s">
        <v>2</v>
      </c>
      <c r="L95" s="227" t="s">
        <v>6</v>
      </c>
      <c r="M95" s="223" t="s">
        <v>2</v>
      </c>
      <c r="N95" s="228">
        <v>0.45347222222222222</v>
      </c>
      <c r="O95" s="235">
        <v>653</v>
      </c>
      <c r="P95" s="242">
        <v>41072</v>
      </c>
      <c r="Q95" s="243">
        <v>0.70625000000000004</v>
      </c>
      <c r="R95" s="223" t="s">
        <v>59</v>
      </c>
      <c r="S95" s="224" t="s">
        <v>327</v>
      </c>
      <c r="T95" s="223" t="s">
        <v>328</v>
      </c>
      <c r="U95" s="223" t="s">
        <v>62</v>
      </c>
      <c r="V95" s="223" t="s">
        <v>544</v>
      </c>
      <c r="W95" s="232">
        <v>8466</v>
      </c>
      <c r="X95" s="223" t="s">
        <v>156</v>
      </c>
      <c r="Y95" s="223" t="s">
        <v>545</v>
      </c>
      <c r="Z95" s="246">
        <v>11904</v>
      </c>
      <c r="AA95" s="246">
        <v>11904</v>
      </c>
      <c r="AB95" s="246">
        <v>1213993</v>
      </c>
      <c r="AC95" s="223">
        <v>2.2000000000000001E-3</v>
      </c>
      <c r="AD95" s="223">
        <v>0.224</v>
      </c>
      <c r="AE95" s="223">
        <v>102</v>
      </c>
      <c r="AF95" s="233">
        <v>5353272</v>
      </c>
      <c r="AG95" s="234" t="s">
        <v>67</v>
      </c>
      <c r="AH95" s="234" t="s">
        <v>67</v>
      </c>
      <c r="AI95" s="223" t="s">
        <v>68</v>
      </c>
      <c r="AJ95" s="223" t="s">
        <v>69</v>
      </c>
      <c r="AK95" s="223" t="s">
        <v>546</v>
      </c>
      <c r="AL95" s="223" t="s">
        <v>3</v>
      </c>
      <c r="AM95" s="234"/>
      <c r="AN95" s="234"/>
      <c r="AO95" s="234"/>
      <c r="AP95" s="222" t="s">
        <v>66</v>
      </c>
      <c r="AQ95" s="222" t="s">
        <v>66</v>
      </c>
    </row>
    <row r="96" spans="1:43" ht="46.5">
      <c r="A96" s="222" t="s">
        <v>151</v>
      </c>
      <c r="B96" s="224" t="s">
        <v>56</v>
      </c>
      <c r="C96" s="223">
        <v>230</v>
      </c>
      <c r="D96" s="223">
        <v>230</v>
      </c>
      <c r="E96" s="223" t="s">
        <v>547</v>
      </c>
      <c r="F96" s="223">
        <v>20031</v>
      </c>
      <c r="G96" s="223" t="s">
        <v>548</v>
      </c>
      <c r="H96" s="223">
        <v>2012</v>
      </c>
      <c r="I96" s="241">
        <v>41074</v>
      </c>
      <c r="J96" s="228">
        <v>0.25624999999999998</v>
      </c>
      <c r="K96" s="223" t="s">
        <v>2</v>
      </c>
      <c r="L96" s="227" t="s">
        <v>6</v>
      </c>
      <c r="M96" s="223" t="s">
        <v>2</v>
      </c>
      <c r="N96" s="228">
        <v>0.57222222222222219</v>
      </c>
      <c r="O96" s="235">
        <v>824</v>
      </c>
      <c r="P96" s="242">
        <v>41074</v>
      </c>
      <c r="Q96" s="243">
        <v>0.82847222222222228</v>
      </c>
      <c r="R96" s="223" t="s">
        <v>59</v>
      </c>
      <c r="S96" s="224" t="s">
        <v>60</v>
      </c>
      <c r="T96" s="224" t="s">
        <v>100</v>
      </c>
      <c r="U96" s="223" t="s">
        <v>62</v>
      </c>
      <c r="V96" s="223" t="s">
        <v>549</v>
      </c>
      <c r="W96" s="232">
        <v>8472</v>
      </c>
      <c r="X96" s="223" t="s">
        <v>156</v>
      </c>
      <c r="Y96" s="223" t="s">
        <v>550</v>
      </c>
      <c r="Z96" s="224">
        <v>0</v>
      </c>
      <c r="AA96" s="224">
        <v>0</v>
      </c>
      <c r="AB96" s="224">
        <v>0</v>
      </c>
      <c r="AC96" s="224">
        <v>0</v>
      </c>
      <c r="AD96" s="224">
        <v>0</v>
      </c>
      <c r="AE96" s="224">
        <v>0</v>
      </c>
      <c r="AF96" s="233">
        <v>5353272</v>
      </c>
      <c r="AG96" s="234" t="s">
        <v>67</v>
      </c>
      <c r="AH96" s="234" t="s">
        <v>67</v>
      </c>
      <c r="AI96" s="223" t="s">
        <v>68</v>
      </c>
      <c r="AJ96" s="223" t="s">
        <v>69</v>
      </c>
      <c r="AK96" s="223" t="s">
        <v>551</v>
      </c>
      <c r="AL96" s="223" t="s">
        <v>4</v>
      </c>
      <c r="AM96" s="234"/>
      <c r="AN96" s="234"/>
      <c r="AO96" s="234"/>
      <c r="AP96" s="222" t="s">
        <v>66</v>
      </c>
      <c r="AQ96" s="222" t="s">
        <v>66</v>
      </c>
    </row>
    <row r="97" spans="1:43" ht="23.25">
      <c r="A97" s="222" t="s">
        <v>55</v>
      </c>
      <c r="B97" s="224" t="s">
        <v>56</v>
      </c>
      <c r="C97" s="223">
        <v>69</v>
      </c>
      <c r="D97" s="223">
        <v>70</v>
      </c>
      <c r="E97" s="223" t="s">
        <v>226</v>
      </c>
      <c r="F97" s="223">
        <v>70062</v>
      </c>
      <c r="G97" s="224" t="s">
        <v>227</v>
      </c>
      <c r="H97" s="223">
        <v>2012</v>
      </c>
      <c r="I97" s="241">
        <v>41082</v>
      </c>
      <c r="J97" s="228">
        <v>0.94861111111111107</v>
      </c>
      <c r="K97" s="223" t="s">
        <v>2</v>
      </c>
      <c r="L97" s="227" t="s">
        <v>6</v>
      </c>
      <c r="M97" s="223" t="s">
        <v>2</v>
      </c>
      <c r="N97" s="228">
        <v>0.52777777777777779</v>
      </c>
      <c r="O97" s="235">
        <v>760</v>
      </c>
      <c r="P97" s="242">
        <v>41083</v>
      </c>
      <c r="Q97" s="243">
        <v>0.47638888888888886</v>
      </c>
      <c r="R97" s="223" t="s">
        <v>59</v>
      </c>
      <c r="S97" s="224" t="s">
        <v>75</v>
      </c>
      <c r="T97" s="224" t="s">
        <v>142</v>
      </c>
      <c r="U97" s="223" t="s">
        <v>86</v>
      </c>
      <c r="V97" s="223" t="s">
        <v>552</v>
      </c>
      <c r="W97" s="232">
        <v>8624</v>
      </c>
      <c r="X97" s="223" t="s">
        <v>108</v>
      </c>
      <c r="Y97" s="223" t="s">
        <v>553</v>
      </c>
      <c r="Z97" s="224">
        <v>0</v>
      </c>
      <c r="AA97" s="224">
        <v>0</v>
      </c>
      <c r="AB97" s="224">
        <v>0</v>
      </c>
      <c r="AC97" s="224">
        <v>0</v>
      </c>
      <c r="AD97" s="224">
        <v>0</v>
      </c>
      <c r="AE97" s="224">
        <v>0</v>
      </c>
      <c r="AF97" s="233">
        <v>5353272</v>
      </c>
      <c r="AG97" s="234" t="s">
        <v>67</v>
      </c>
      <c r="AH97" s="234" t="s">
        <v>67</v>
      </c>
      <c r="AI97" s="223" t="s">
        <v>68</v>
      </c>
      <c r="AJ97" s="223" t="s">
        <v>69</v>
      </c>
      <c r="AK97" s="223" t="s">
        <v>554</v>
      </c>
      <c r="AL97" s="223" t="s">
        <v>3</v>
      </c>
      <c r="AM97" s="234"/>
      <c r="AN97" s="234"/>
      <c r="AO97" s="234"/>
      <c r="AP97" s="222" t="s">
        <v>66</v>
      </c>
      <c r="AQ97" s="222" t="s">
        <v>66</v>
      </c>
    </row>
    <row r="98" spans="1:43" ht="23.25">
      <c r="A98" s="222" t="s">
        <v>71</v>
      </c>
      <c r="B98" s="224" t="s">
        <v>104</v>
      </c>
      <c r="C98" s="223">
        <v>69</v>
      </c>
      <c r="D98" s="223">
        <v>60</v>
      </c>
      <c r="E98" s="223" t="s">
        <v>312</v>
      </c>
      <c r="F98" s="223">
        <v>60148</v>
      </c>
      <c r="G98" s="223" t="s">
        <v>313</v>
      </c>
      <c r="H98" s="223">
        <v>2012</v>
      </c>
      <c r="I98" s="241">
        <v>41086</v>
      </c>
      <c r="J98" s="228">
        <v>0.80138888888888893</v>
      </c>
      <c r="K98" s="223" t="s">
        <v>2</v>
      </c>
      <c r="L98" s="227" t="s">
        <v>6</v>
      </c>
      <c r="M98" s="223" t="s">
        <v>2</v>
      </c>
      <c r="N98" s="228">
        <v>0.49236111111111114</v>
      </c>
      <c r="O98" s="235">
        <v>709</v>
      </c>
      <c r="P98" s="242">
        <v>41087</v>
      </c>
      <c r="Q98" s="243">
        <v>0.29375000000000001</v>
      </c>
      <c r="R98" s="223" t="s">
        <v>59</v>
      </c>
      <c r="S98" s="224" t="s">
        <v>75</v>
      </c>
      <c r="T98" s="224" t="s">
        <v>233</v>
      </c>
      <c r="U98" s="223" t="s">
        <v>62</v>
      </c>
      <c r="V98" s="223" t="s">
        <v>555</v>
      </c>
      <c r="W98" s="223" t="s">
        <v>95</v>
      </c>
      <c r="X98" s="223" t="s">
        <v>78</v>
      </c>
      <c r="Y98" s="223" t="s">
        <v>556</v>
      </c>
      <c r="Z98" s="224">
        <v>0</v>
      </c>
      <c r="AA98" s="224">
        <v>0</v>
      </c>
      <c r="AB98" s="224">
        <v>0</v>
      </c>
      <c r="AC98" s="224">
        <v>0</v>
      </c>
      <c r="AD98" s="224">
        <v>0</v>
      </c>
      <c r="AE98" s="224">
        <v>0</v>
      </c>
      <c r="AF98" s="233">
        <v>5353272</v>
      </c>
      <c r="AG98" s="234" t="s">
        <v>67</v>
      </c>
      <c r="AH98" s="234" t="s">
        <v>67</v>
      </c>
      <c r="AI98" s="223" t="s">
        <v>68</v>
      </c>
      <c r="AJ98" s="223" t="s">
        <v>69</v>
      </c>
      <c r="AK98" s="223" t="s">
        <v>557</v>
      </c>
      <c r="AL98" s="223" t="s">
        <v>4</v>
      </c>
      <c r="AM98" s="234"/>
      <c r="AN98" s="234"/>
      <c r="AO98" s="234"/>
      <c r="AP98" s="222" t="s">
        <v>66</v>
      </c>
      <c r="AQ98" s="222" t="s">
        <v>66</v>
      </c>
    </row>
    <row r="99" spans="1:43" ht="23.25">
      <c r="A99" s="222" t="s">
        <v>71</v>
      </c>
      <c r="B99" s="224" t="s">
        <v>104</v>
      </c>
      <c r="C99" s="223">
        <v>69</v>
      </c>
      <c r="D99" s="223">
        <v>60</v>
      </c>
      <c r="E99" s="223" t="s">
        <v>263</v>
      </c>
      <c r="F99" s="223">
        <v>60151</v>
      </c>
      <c r="G99" s="223" t="s">
        <v>264</v>
      </c>
      <c r="H99" s="223">
        <v>2012</v>
      </c>
      <c r="I99" s="241">
        <v>41088</v>
      </c>
      <c r="J99" s="228">
        <v>0.3923611111111111</v>
      </c>
      <c r="K99" s="223" t="s">
        <v>2</v>
      </c>
      <c r="L99" s="227" t="s">
        <v>6</v>
      </c>
      <c r="M99" s="223" t="s">
        <v>2</v>
      </c>
      <c r="N99" s="228">
        <v>0.57152777777777775</v>
      </c>
      <c r="O99" s="235">
        <v>823</v>
      </c>
      <c r="P99" s="242">
        <v>41088</v>
      </c>
      <c r="Q99" s="243">
        <v>0.96388888888888891</v>
      </c>
      <c r="R99" s="223" t="s">
        <v>59</v>
      </c>
      <c r="S99" s="224" t="s">
        <v>60</v>
      </c>
      <c r="T99" s="224" t="s">
        <v>93</v>
      </c>
      <c r="U99" s="223" t="s">
        <v>62</v>
      </c>
      <c r="V99" s="223" t="s">
        <v>558</v>
      </c>
      <c r="W99" s="223" t="s">
        <v>95</v>
      </c>
      <c r="X99" s="223" t="s">
        <v>78</v>
      </c>
      <c r="Y99" s="223" t="s">
        <v>559</v>
      </c>
      <c r="Z99" s="224">
        <v>0</v>
      </c>
      <c r="AA99" s="224">
        <v>0</v>
      </c>
      <c r="AB99" s="224">
        <v>0</v>
      </c>
      <c r="AC99" s="224">
        <v>0</v>
      </c>
      <c r="AD99" s="224">
        <v>0</v>
      </c>
      <c r="AE99" s="224">
        <v>0</v>
      </c>
      <c r="AF99" s="233">
        <v>5353272</v>
      </c>
      <c r="AG99" s="234" t="s">
        <v>67</v>
      </c>
      <c r="AH99" s="234" t="s">
        <v>67</v>
      </c>
      <c r="AI99" s="223" t="s">
        <v>197</v>
      </c>
      <c r="AJ99" s="223" t="s">
        <v>69</v>
      </c>
      <c r="AK99" s="223" t="s">
        <v>560</v>
      </c>
      <c r="AL99" s="223" t="s">
        <v>4</v>
      </c>
      <c r="AM99" s="234"/>
      <c r="AN99" s="234"/>
      <c r="AO99" s="234"/>
      <c r="AP99" s="222" t="s">
        <v>66</v>
      </c>
      <c r="AQ99" s="222" t="s">
        <v>66</v>
      </c>
    </row>
    <row r="100" spans="1:43" ht="23.25">
      <c r="A100" s="222" t="s">
        <v>55</v>
      </c>
      <c r="B100" s="224" t="s">
        <v>104</v>
      </c>
      <c r="C100" s="223">
        <v>69</v>
      </c>
      <c r="D100" s="223">
        <v>70</v>
      </c>
      <c r="E100" s="223" t="s">
        <v>561</v>
      </c>
      <c r="F100" s="223">
        <v>70119</v>
      </c>
      <c r="G100" s="223" t="s">
        <v>562</v>
      </c>
      <c r="H100" s="223">
        <v>2012</v>
      </c>
      <c r="I100" s="241">
        <v>41107</v>
      </c>
      <c r="J100" s="228">
        <v>0.55208333333333337</v>
      </c>
      <c r="K100" s="223" t="s">
        <v>2</v>
      </c>
      <c r="L100" s="227" t="s">
        <v>6</v>
      </c>
      <c r="M100" s="223" t="s">
        <v>2</v>
      </c>
      <c r="N100" s="228">
        <v>0.44583333333333336</v>
      </c>
      <c r="O100" s="235">
        <v>642</v>
      </c>
      <c r="P100" s="242">
        <v>41107</v>
      </c>
      <c r="Q100" s="243">
        <v>0.99791666666666667</v>
      </c>
      <c r="R100" s="223" t="s">
        <v>59</v>
      </c>
      <c r="S100" s="224" t="s">
        <v>75</v>
      </c>
      <c r="T100" s="224" t="s">
        <v>142</v>
      </c>
      <c r="U100" s="223" t="s">
        <v>86</v>
      </c>
      <c r="V100" s="223" t="s">
        <v>563</v>
      </c>
      <c r="W100" s="232">
        <v>8686</v>
      </c>
      <c r="X100" s="223" t="s">
        <v>108</v>
      </c>
      <c r="Y100" s="223" t="s">
        <v>564</v>
      </c>
      <c r="Z100" s="224">
        <v>0</v>
      </c>
      <c r="AA100" s="224">
        <v>0</v>
      </c>
      <c r="AB100" s="224">
        <v>0</v>
      </c>
      <c r="AC100" s="224">
        <v>0</v>
      </c>
      <c r="AD100" s="224">
        <v>0</v>
      </c>
      <c r="AE100" s="224">
        <v>0</v>
      </c>
      <c r="AF100" s="233">
        <v>5353272</v>
      </c>
      <c r="AG100" s="234" t="s">
        <v>67</v>
      </c>
      <c r="AH100" s="234" t="s">
        <v>67</v>
      </c>
      <c r="AI100" s="223" t="s">
        <v>68</v>
      </c>
      <c r="AJ100" s="223" t="s">
        <v>69</v>
      </c>
      <c r="AK100" s="223" t="s">
        <v>565</v>
      </c>
      <c r="AL100" s="223" t="s">
        <v>3</v>
      </c>
      <c r="AM100" s="234"/>
      <c r="AN100" s="234"/>
      <c r="AO100" s="234"/>
      <c r="AP100" s="222" t="s">
        <v>66</v>
      </c>
      <c r="AQ100" s="222" t="s">
        <v>66</v>
      </c>
    </row>
    <row r="101" spans="1:43" ht="23.25">
      <c r="A101" s="222" t="s">
        <v>55</v>
      </c>
      <c r="B101" s="224" t="s">
        <v>56</v>
      </c>
      <c r="C101" s="223">
        <v>69</v>
      </c>
      <c r="D101" s="223">
        <v>70</v>
      </c>
      <c r="E101" s="223" t="s">
        <v>566</v>
      </c>
      <c r="F101" s="223">
        <v>70061</v>
      </c>
      <c r="G101" s="223" t="s">
        <v>567</v>
      </c>
      <c r="H101" s="223">
        <v>2012</v>
      </c>
      <c r="I101" s="241">
        <v>41119</v>
      </c>
      <c r="J101" s="228">
        <v>0.81111111111111112</v>
      </c>
      <c r="K101" s="223" t="s">
        <v>2</v>
      </c>
      <c r="L101" s="227" t="s">
        <v>6</v>
      </c>
      <c r="M101" s="223" t="s">
        <v>2</v>
      </c>
      <c r="N101" s="228">
        <v>0.75972222222222219</v>
      </c>
      <c r="O101" s="244">
        <v>1094</v>
      </c>
      <c r="P101" s="242">
        <v>41120</v>
      </c>
      <c r="Q101" s="243">
        <v>0.5708333333333333</v>
      </c>
      <c r="R101" s="223" t="s">
        <v>59</v>
      </c>
      <c r="S101" s="224" t="s">
        <v>75</v>
      </c>
      <c r="T101" s="224" t="s">
        <v>142</v>
      </c>
      <c r="U101" s="223" t="s">
        <v>86</v>
      </c>
      <c r="V101" s="223" t="s">
        <v>568</v>
      </c>
      <c r="W101" s="232">
        <v>8705</v>
      </c>
      <c r="X101" s="223" t="s">
        <v>108</v>
      </c>
      <c r="Y101" s="223" t="s">
        <v>569</v>
      </c>
      <c r="Z101" s="246">
        <v>10270</v>
      </c>
      <c r="AA101" s="246">
        <v>10270</v>
      </c>
      <c r="AB101" s="246">
        <v>1329351</v>
      </c>
      <c r="AC101" s="223">
        <v>1.9E-3</v>
      </c>
      <c r="AD101" s="223">
        <v>0.246</v>
      </c>
      <c r="AE101" s="223">
        <v>129</v>
      </c>
      <c r="AF101" s="233">
        <v>5353272</v>
      </c>
      <c r="AG101" s="234" t="s">
        <v>67</v>
      </c>
      <c r="AH101" s="234" t="s">
        <v>67</v>
      </c>
      <c r="AI101" s="223" t="s">
        <v>68</v>
      </c>
      <c r="AJ101" s="223" t="s">
        <v>69</v>
      </c>
      <c r="AK101" s="223" t="s">
        <v>570</v>
      </c>
      <c r="AL101" s="223" t="s">
        <v>3</v>
      </c>
      <c r="AM101" s="234"/>
      <c r="AN101" s="234"/>
      <c r="AO101" s="234"/>
      <c r="AP101" s="222" t="s">
        <v>66</v>
      </c>
      <c r="AQ101" s="222" t="s">
        <v>66</v>
      </c>
    </row>
    <row r="102" spans="1:43" ht="34.5">
      <c r="A102" s="222" t="s">
        <v>81</v>
      </c>
      <c r="B102" s="223" t="s">
        <v>72</v>
      </c>
      <c r="C102" s="223">
        <v>115</v>
      </c>
      <c r="D102" s="223">
        <v>115</v>
      </c>
      <c r="E102" s="223" t="s">
        <v>571</v>
      </c>
      <c r="F102" s="223">
        <v>10045</v>
      </c>
      <c r="G102" s="223" t="s">
        <v>572</v>
      </c>
      <c r="H102" s="223">
        <v>2012</v>
      </c>
      <c r="I102" s="241">
        <v>41122</v>
      </c>
      <c r="J102" s="228">
        <v>0.60347222222222219</v>
      </c>
      <c r="K102" s="223" t="s">
        <v>2</v>
      </c>
      <c r="L102" s="227" t="s">
        <v>6</v>
      </c>
      <c r="M102" s="223" t="s">
        <v>2</v>
      </c>
      <c r="N102" s="238">
        <v>3.9236111111111112</v>
      </c>
      <c r="O102" s="244">
        <v>5650</v>
      </c>
      <c r="P102" s="242">
        <v>41126</v>
      </c>
      <c r="Q102" s="243">
        <v>0.52708333333333335</v>
      </c>
      <c r="R102" s="223" t="s">
        <v>118</v>
      </c>
      <c r="S102" s="224" t="s">
        <v>193</v>
      </c>
      <c r="T102" s="223" t="s">
        <v>573</v>
      </c>
      <c r="U102" s="223" t="s">
        <v>86</v>
      </c>
      <c r="V102" s="223" t="s">
        <v>574</v>
      </c>
      <c r="W102" s="248" t="s">
        <v>95</v>
      </c>
      <c r="X102" s="223" t="s">
        <v>88</v>
      </c>
      <c r="Y102" s="223" t="s">
        <v>575</v>
      </c>
      <c r="Z102" s="224">
        <v>0</v>
      </c>
      <c r="AA102" s="224">
        <v>0</v>
      </c>
      <c r="AB102" s="224">
        <v>0</v>
      </c>
      <c r="AC102" s="224">
        <v>0</v>
      </c>
      <c r="AD102" s="224">
        <v>0</v>
      </c>
      <c r="AE102" s="224">
        <v>0</v>
      </c>
      <c r="AF102" s="233">
        <v>5353272</v>
      </c>
      <c r="AG102" s="234" t="s">
        <v>67</v>
      </c>
      <c r="AH102" s="234" t="s">
        <v>67</v>
      </c>
      <c r="AI102" s="223" t="s">
        <v>68</v>
      </c>
      <c r="AJ102" s="223" t="s">
        <v>69</v>
      </c>
      <c r="AK102" s="223" t="s">
        <v>576</v>
      </c>
      <c r="AL102" s="223" t="s">
        <v>4</v>
      </c>
      <c r="AM102" s="234" t="s">
        <v>577</v>
      </c>
      <c r="AN102" s="234">
        <v>40.846359999999997</v>
      </c>
      <c r="AO102" s="234">
        <v>-122.32821</v>
      </c>
      <c r="AP102" s="222" t="s">
        <v>470</v>
      </c>
      <c r="AQ102" s="222" t="s">
        <v>471</v>
      </c>
    </row>
    <row r="103" spans="1:43" ht="34.5">
      <c r="A103" s="222" t="s">
        <v>81</v>
      </c>
      <c r="B103" s="223" t="s">
        <v>72</v>
      </c>
      <c r="C103" s="223">
        <v>69</v>
      </c>
      <c r="D103" s="223">
        <v>60</v>
      </c>
      <c r="E103" s="223" t="s">
        <v>578</v>
      </c>
      <c r="F103" s="223">
        <v>60068</v>
      </c>
      <c r="G103" s="223" t="s">
        <v>579</v>
      </c>
      <c r="H103" s="223">
        <v>2012</v>
      </c>
      <c r="I103" s="241">
        <v>41122</v>
      </c>
      <c r="J103" s="228">
        <v>0.64166666666666672</v>
      </c>
      <c r="K103" s="223" t="s">
        <v>2</v>
      </c>
      <c r="L103" s="227" t="s">
        <v>6</v>
      </c>
      <c r="M103" s="223" t="s">
        <v>2</v>
      </c>
      <c r="N103" s="238">
        <v>3.9243055555555557</v>
      </c>
      <c r="O103" s="244">
        <v>5651</v>
      </c>
      <c r="P103" s="242">
        <v>41126</v>
      </c>
      <c r="Q103" s="243">
        <v>0.56597222222222221</v>
      </c>
      <c r="R103" s="223" t="s">
        <v>118</v>
      </c>
      <c r="S103" s="224" t="s">
        <v>193</v>
      </c>
      <c r="T103" s="223" t="s">
        <v>573</v>
      </c>
      <c r="U103" s="223" t="s">
        <v>86</v>
      </c>
      <c r="V103" s="223" t="s">
        <v>580</v>
      </c>
      <c r="W103" s="248" t="s">
        <v>95</v>
      </c>
      <c r="X103" s="223" t="s">
        <v>88</v>
      </c>
      <c r="Y103" s="223" t="s">
        <v>581</v>
      </c>
      <c r="Z103" s="223">
        <v>968</v>
      </c>
      <c r="AA103" s="223">
        <v>968</v>
      </c>
      <c r="AB103" s="246">
        <v>1208796</v>
      </c>
      <c r="AC103" s="223">
        <v>2.0000000000000001E-4</v>
      </c>
      <c r="AD103" s="223">
        <v>0.223</v>
      </c>
      <c r="AE103" s="246">
        <v>1249</v>
      </c>
      <c r="AF103" s="233">
        <v>5353272</v>
      </c>
      <c r="AG103" s="234" t="s">
        <v>67</v>
      </c>
      <c r="AH103" s="234" t="s">
        <v>67</v>
      </c>
      <c r="AI103" s="223" t="s">
        <v>68</v>
      </c>
      <c r="AJ103" s="223" t="s">
        <v>69</v>
      </c>
      <c r="AK103" s="223" t="s">
        <v>582</v>
      </c>
      <c r="AL103" s="223" t="s">
        <v>4</v>
      </c>
      <c r="AM103" s="234"/>
      <c r="AN103" s="234"/>
      <c r="AO103" s="234"/>
      <c r="AP103" s="222" t="s">
        <v>66</v>
      </c>
      <c r="AQ103" s="222" t="s">
        <v>66</v>
      </c>
    </row>
    <row r="104" spans="1:43" ht="23.25">
      <c r="A104" s="222" t="s">
        <v>55</v>
      </c>
      <c r="B104" s="223" t="s">
        <v>56</v>
      </c>
      <c r="C104" s="223">
        <v>115</v>
      </c>
      <c r="D104" s="223">
        <v>115</v>
      </c>
      <c r="E104" s="223" t="s">
        <v>583</v>
      </c>
      <c r="F104" s="223">
        <v>10191</v>
      </c>
      <c r="G104" s="223" t="s">
        <v>584</v>
      </c>
      <c r="H104" s="223">
        <v>2012</v>
      </c>
      <c r="I104" s="241">
        <v>41125</v>
      </c>
      <c r="J104" s="228">
        <v>0.16319444444444445</v>
      </c>
      <c r="K104" s="223" t="s">
        <v>2</v>
      </c>
      <c r="L104" s="227" t="s">
        <v>6</v>
      </c>
      <c r="M104" s="223" t="s">
        <v>2</v>
      </c>
      <c r="N104" s="228">
        <v>0.91388888888888886</v>
      </c>
      <c r="O104" s="244">
        <v>1316</v>
      </c>
      <c r="P104" s="242">
        <v>41126</v>
      </c>
      <c r="Q104" s="243">
        <v>7.7083333333333337E-2</v>
      </c>
      <c r="R104" s="223" t="s">
        <v>59</v>
      </c>
      <c r="S104" s="224" t="s">
        <v>60</v>
      </c>
      <c r="T104" s="224" t="s">
        <v>93</v>
      </c>
      <c r="U104" s="223" t="s">
        <v>62</v>
      </c>
      <c r="V104" s="223" t="s">
        <v>585</v>
      </c>
      <c r="W104" s="248" t="s">
        <v>95</v>
      </c>
      <c r="X104" s="223" t="s">
        <v>64</v>
      </c>
      <c r="Y104" s="223" t="s">
        <v>586</v>
      </c>
      <c r="Z104" s="223">
        <v>128</v>
      </c>
      <c r="AA104" s="223">
        <v>128</v>
      </c>
      <c r="AB104" s="246">
        <v>13440</v>
      </c>
      <c r="AC104" s="223">
        <v>0</v>
      </c>
      <c r="AD104" s="223">
        <v>2E-3</v>
      </c>
      <c r="AE104" s="223">
        <v>105</v>
      </c>
      <c r="AF104" s="233">
        <v>5353272</v>
      </c>
      <c r="AG104" s="234" t="s">
        <v>67</v>
      </c>
      <c r="AH104" s="234" t="s">
        <v>67</v>
      </c>
      <c r="AI104" s="223" t="s">
        <v>68</v>
      </c>
      <c r="AJ104" s="223" t="s">
        <v>69</v>
      </c>
      <c r="AK104" s="223" t="s">
        <v>587</v>
      </c>
      <c r="AL104" s="223" t="s">
        <v>3</v>
      </c>
      <c r="AM104" s="234"/>
      <c r="AN104" s="234"/>
      <c r="AO104" s="234"/>
      <c r="AP104" s="222" t="s">
        <v>66</v>
      </c>
      <c r="AQ104" s="222" t="s">
        <v>66</v>
      </c>
    </row>
    <row r="105" spans="1:43" ht="23.25">
      <c r="A105" s="222" t="s">
        <v>71</v>
      </c>
      <c r="B105" s="223" t="s">
        <v>72</v>
      </c>
      <c r="C105" s="223">
        <v>69</v>
      </c>
      <c r="D105" s="223">
        <v>60</v>
      </c>
      <c r="E105" s="223" t="s">
        <v>588</v>
      </c>
      <c r="F105" s="223">
        <v>60129</v>
      </c>
      <c r="G105" s="223" t="s">
        <v>589</v>
      </c>
      <c r="H105" s="223">
        <v>2012</v>
      </c>
      <c r="I105" s="241">
        <v>41129</v>
      </c>
      <c r="J105" s="228">
        <v>0.59791666666666665</v>
      </c>
      <c r="K105" s="223" t="s">
        <v>2</v>
      </c>
      <c r="L105" s="227" t="s">
        <v>6</v>
      </c>
      <c r="M105" s="223" t="s">
        <v>2</v>
      </c>
      <c r="N105" s="228">
        <v>0.50902777777777775</v>
      </c>
      <c r="O105" s="235">
        <v>733</v>
      </c>
      <c r="P105" s="242">
        <v>41130</v>
      </c>
      <c r="Q105" s="243">
        <v>0.10694444444444444</v>
      </c>
      <c r="R105" s="223" t="s">
        <v>59</v>
      </c>
      <c r="S105" s="224" t="s">
        <v>75</v>
      </c>
      <c r="T105" s="224" t="s">
        <v>142</v>
      </c>
      <c r="U105" s="223" t="s">
        <v>62</v>
      </c>
      <c r="V105" s="223" t="s">
        <v>590</v>
      </c>
      <c r="W105" s="232">
        <v>8741</v>
      </c>
      <c r="X105" s="223" t="s">
        <v>78</v>
      </c>
      <c r="Y105" s="223" t="s">
        <v>591</v>
      </c>
      <c r="Z105" s="246">
        <v>1256</v>
      </c>
      <c r="AA105" s="246">
        <v>1256</v>
      </c>
      <c r="AB105" s="246">
        <v>33912</v>
      </c>
      <c r="AC105" s="223">
        <v>2.0000000000000001E-4</v>
      </c>
      <c r="AD105" s="223">
        <v>6.0000000000000001E-3</v>
      </c>
      <c r="AE105" s="223">
        <v>27</v>
      </c>
      <c r="AF105" s="233">
        <v>5353272</v>
      </c>
      <c r="AG105" s="234" t="s">
        <v>67</v>
      </c>
      <c r="AH105" s="234" t="s">
        <v>67</v>
      </c>
      <c r="AI105" s="223" t="s">
        <v>68</v>
      </c>
      <c r="AJ105" s="223" t="s">
        <v>69</v>
      </c>
      <c r="AK105" s="223" t="s">
        <v>592</v>
      </c>
      <c r="AL105" s="223" t="s">
        <v>4</v>
      </c>
      <c r="AM105" s="234"/>
      <c r="AN105" s="234"/>
      <c r="AO105" s="234"/>
      <c r="AP105" s="222" t="s">
        <v>66</v>
      </c>
      <c r="AQ105" s="222" t="s">
        <v>66</v>
      </c>
    </row>
    <row r="106" spans="1:43" ht="23.25">
      <c r="A106" s="222" t="s">
        <v>71</v>
      </c>
      <c r="B106" s="223" t="s">
        <v>72</v>
      </c>
      <c r="C106" s="223">
        <v>69</v>
      </c>
      <c r="D106" s="223">
        <v>60</v>
      </c>
      <c r="E106" s="223" t="s">
        <v>593</v>
      </c>
      <c r="F106" s="223">
        <v>60390</v>
      </c>
      <c r="G106" s="223" t="s">
        <v>594</v>
      </c>
      <c r="H106" s="223">
        <v>2012</v>
      </c>
      <c r="I106" s="241">
        <v>41135</v>
      </c>
      <c r="J106" s="228">
        <v>0.22152777777777777</v>
      </c>
      <c r="K106" s="223" t="s">
        <v>2</v>
      </c>
      <c r="L106" s="227" t="s">
        <v>6</v>
      </c>
      <c r="M106" s="223" t="s">
        <v>2</v>
      </c>
      <c r="N106" s="228">
        <v>0.34444444444444444</v>
      </c>
      <c r="O106" s="235">
        <v>496</v>
      </c>
      <c r="P106" s="242">
        <v>41135</v>
      </c>
      <c r="Q106" s="243">
        <v>0.56597222222222221</v>
      </c>
      <c r="R106" s="223" t="s">
        <v>59</v>
      </c>
      <c r="S106" s="224" t="s">
        <v>84</v>
      </c>
      <c r="T106" s="224" t="s">
        <v>85</v>
      </c>
      <c r="U106" s="223" t="s">
        <v>62</v>
      </c>
      <c r="V106" s="223" t="s">
        <v>595</v>
      </c>
      <c r="W106" s="232">
        <v>8744</v>
      </c>
      <c r="X106" s="223" t="s">
        <v>78</v>
      </c>
      <c r="Y106" s="223" t="s">
        <v>596</v>
      </c>
      <c r="Z106" s="246">
        <v>2194</v>
      </c>
      <c r="AA106" s="246">
        <v>2194</v>
      </c>
      <c r="AB106" s="246">
        <v>256698</v>
      </c>
      <c r="AC106" s="223">
        <v>4.0000000000000002E-4</v>
      </c>
      <c r="AD106" s="223">
        <v>4.7E-2</v>
      </c>
      <c r="AE106" s="223">
        <v>117</v>
      </c>
      <c r="AF106" s="233">
        <v>5353272</v>
      </c>
      <c r="AG106" s="234" t="s">
        <v>67</v>
      </c>
      <c r="AH106" s="234" t="s">
        <v>67</v>
      </c>
      <c r="AI106" s="223" t="s">
        <v>68</v>
      </c>
      <c r="AJ106" s="223" t="s">
        <v>69</v>
      </c>
      <c r="AK106" s="223" t="s">
        <v>597</v>
      </c>
      <c r="AL106" s="223" t="s">
        <v>4</v>
      </c>
      <c r="AM106" s="234"/>
      <c r="AN106" s="234"/>
      <c r="AO106" s="234"/>
      <c r="AP106" s="222" t="s">
        <v>66</v>
      </c>
      <c r="AQ106" s="222" t="s">
        <v>66</v>
      </c>
    </row>
    <row r="107" spans="1:43" ht="34.5">
      <c r="A107" s="222" t="s">
        <v>81</v>
      </c>
      <c r="B107" s="223" t="s">
        <v>72</v>
      </c>
      <c r="C107" s="223">
        <v>69</v>
      </c>
      <c r="D107" s="223">
        <v>60</v>
      </c>
      <c r="E107" s="223" t="s">
        <v>598</v>
      </c>
      <c r="F107" s="223">
        <v>60018</v>
      </c>
      <c r="G107" s="223" t="s">
        <v>599</v>
      </c>
      <c r="H107" s="223">
        <v>2012</v>
      </c>
      <c r="I107" s="241">
        <v>41137</v>
      </c>
      <c r="J107" s="228">
        <v>0.74513888888888891</v>
      </c>
      <c r="K107" s="223" t="s">
        <v>2</v>
      </c>
      <c r="L107" s="227" t="s">
        <v>6</v>
      </c>
      <c r="M107" s="223" t="s">
        <v>2</v>
      </c>
      <c r="N107" s="238">
        <v>14.752777777777778</v>
      </c>
      <c r="O107" s="244">
        <v>21244</v>
      </c>
      <c r="P107" s="242">
        <v>41152</v>
      </c>
      <c r="Q107" s="243">
        <v>0.49791666666666667</v>
      </c>
      <c r="R107" s="223" t="s">
        <v>118</v>
      </c>
      <c r="S107" s="224" t="s">
        <v>193</v>
      </c>
      <c r="T107" s="223" t="s">
        <v>573</v>
      </c>
      <c r="U107" s="223" t="s">
        <v>86</v>
      </c>
      <c r="V107" s="223" t="s">
        <v>600</v>
      </c>
      <c r="W107" s="248" t="s">
        <v>95</v>
      </c>
      <c r="X107" s="223" t="s">
        <v>88</v>
      </c>
      <c r="Y107" s="223" t="s">
        <v>601</v>
      </c>
      <c r="Z107" s="246">
        <v>7534</v>
      </c>
      <c r="AA107" s="246">
        <v>7534</v>
      </c>
      <c r="AB107" s="246">
        <v>178694</v>
      </c>
      <c r="AC107" s="223">
        <v>1.4E-3</v>
      </c>
      <c r="AD107" s="223">
        <v>3.3000000000000002E-2</v>
      </c>
      <c r="AE107" s="223">
        <v>24</v>
      </c>
      <c r="AF107" s="233">
        <v>5353272</v>
      </c>
      <c r="AG107" s="234" t="s">
        <v>67</v>
      </c>
      <c r="AH107" s="234" t="s">
        <v>67</v>
      </c>
      <c r="AI107" s="223" t="s">
        <v>68</v>
      </c>
      <c r="AJ107" s="223" t="s">
        <v>69</v>
      </c>
      <c r="AK107" s="223" t="s">
        <v>602</v>
      </c>
      <c r="AL107" s="223" t="s">
        <v>4</v>
      </c>
      <c r="AM107" s="234"/>
      <c r="AN107" s="234"/>
      <c r="AO107" s="234"/>
      <c r="AP107" s="222" t="s">
        <v>66</v>
      </c>
      <c r="AQ107" s="222" t="s">
        <v>66</v>
      </c>
    </row>
    <row r="108" spans="1:43" ht="34.5">
      <c r="A108" s="222" t="s">
        <v>81</v>
      </c>
      <c r="B108" s="223" t="s">
        <v>72</v>
      </c>
      <c r="C108" s="223">
        <v>69</v>
      </c>
      <c r="D108" s="223">
        <v>60</v>
      </c>
      <c r="E108" s="223" t="s">
        <v>91</v>
      </c>
      <c r="F108" s="223">
        <v>60017</v>
      </c>
      <c r="G108" s="223" t="s">
        <v>92</v>
      </c>
      <c r="H108" s="223">
        <v>2012</v>
      </c>
      <c r="I108" s="241">
        <v>41147</v>
      </c>
      <c r="J108" s="228">
        <v>0.64375000000000004</v>
      </c>
      <c r="K108" s="223" t="s">
        <v>2</v>
      </c>
      <c r="L108" s="227" t="s">
        <v>6</v>
      </c>
      <c r="M108" s="223" t="s">
        <v>2</v>
      </c>
      <c r="N108" s="238">
        <v>2.4986111111111109</v>
      </c>
      <c r="O108" s="244">
        <v>3598</v>
      </c>
      <c r="P108" s="242">
        <v>41150</v>
      </c>
      <c r="Q108" s="243">
        <v>0.1423611111111111</v>
      </c>
      <c r="R108" s="223" t="s">
        <v>59</v>
      </c>
      <c r="S108" s="224" t="s">
        <v>193</v>
      </c>
      <c r="T108" s="223" t="s">
        <v>573</v>
      </c>
      <c r="U108" s="223" t="s">
        <v>86</v>
      </c>
      <c r="V108" s="223" t="s">
        <v>603</v>
      </c>
      <c r="W108" s="248" t="s">
        <v>95</v>
      </c>
      <c r="X108" s="223" t="s">
        <v>88</v>
      </c>
      <c r="Y108" s="223" t="s">
        <v>604</v>
      </c>
      <c r="Z108" s="246">
        <v>5346</v>
      </c>
      <c r="AA108" s="246">
        <v>5346</v>
      </c>
      <c r="AB108" s="246">
        <v>171072</v>
      </c>
      <c r="AC108" s="223">
        <v>1E-3</v>
      </c>
      <c r="AD108" s="223">
        <v>3.2000000000000001E-2</v>
      </c>
      <c r="AE108" s="223">
        <v>32</v>
      </c>
      <c r="AF108" s="233">
        <v>5353272</v>
      </c>
      <c r="AG108" s="234" t="s">
        <v>67</v>
      </c>
      <c r="AH108" s="234" t="s">
        <v>67</v>
      </c>
      <c r="AI108" s="223" t="s">
        <v>197</v>
      </c>
      <c r="AJ108" s="223" t="s">
        <v>69</v>
      </c>
      <c r="AK108" s="223" t="s">
        <v>605</v>
      </c>
      <c r="AL108" s="223" t="s">
        <v>4</v>
      </c>
      <c r="AM108" s="234"/>
      <c r="AN108" s="234"/>
      <c r="AO108" s="234"/>
      <c r="AP108" s="222" t="s">
        <v>66</v>
      </c>
      <c r="AQ108" s="222" t="s">
        <v>66</v>
      </c>
    </row>
    <row r="109" spans="1:43" ht="34.5">
      <c r="A109" s="222" t="s">
        <v>81</v>
      </c>
      <c r="B109" s="223" t="s">
        <v>72</v>
      </c>
      <c r="C109" s="223">
        <v>69</v>
      </c>
      <c r="D109" s="223">
        <v>60</v>
      </c>
      <c r="E109" s="223" t="s">
        <v>346</v>
      </c>
      <c r="F109" s="223">
        <v>60016</v>
      </c>
      <c r="G109" s="223" t="s">
        <v>347</v>
      </c>
      <c r="H109" s="223">
        <v>2012</v>
      </c>
      <c r="I109" s="241">
        <v>41150</v>
      </c>
      <c r="J109" s="228">
        <v>4.7222222222222221E-2</v>
      </c>
      <c r="K109" s="223" t="s">
        <v>2</v>
      </c>
      <c r="L109" s="227" t="s">
        <v>6</v>
      </c>
      <c r="M109" s="223" t="s">
        <v>2</v>
      </c>
      <c r="N109" s="238">
        <v>3.6715277777777779</v>
      </c>
      <c r="O109" s="244">
        <v>5287</v>
      </c>
      <c r="P109" s="242">
        <v>41153</v>
      </c>
      <c r="Q109" s="243">
        <v>0.71875</v>
      </c>
      <c r="R109" s="223" t="s">
        <v>118</v>
      </c>
      <c r="S109" s="224" t="s">
        <v>193</v>
      </c>
      <c r="T109" s="223" t="s">
        <v>573</v>
      </c>
      <c r="U109" s="223" t="s">
        <v>86</v>
      </c>
      <c r="V109" s="223" t="s">
        <v>606</v>
      </c>
      <c r="W109" s="248" t="s">
        <v>95</v>
      </c>
      <c r="X109" s="223" t="s">
        <v>88</v>
      </c>
      <c r="Y109" s="223" t="s">
        <v>607</v>
      </c>
      <c r="Z109" s="246">
        <v>5346</v>
      </c>
      <c r="AA109" s="246">
        <v>5346</v>
      </c>
      <c r="AB109" s="246">
        <v>630918</v>
      </c>
      <c r="AC109" s="223">
        <v>1E-3</v>
      </c>
      <c r="AD109" s="223">
        <v>0.11700000000000001</v>
      </c>
      <c r="AE109" s="223">
        <v>118</v>
      </c>
      <c r="AF109" s="233">
        <v>5353272</v>
      </c>
      <c r="AG109" s="234" t="s">
        <v>67</v>
      </c>
      <c r="AH109" s="234" t="s">
        <v>67</v>
      </c>
      <c r="AI109" s="223" t="s">
        <v>68</v>
      </c>
      <c r="AJ109" s="223" t="s">
        <v>69</v>
      </c>
      <c r="AK109" s="223" t="s">
        <v>608</v>
      </c>
      <c r="AL109" s="223" t="s">
        <v>4</v>
      </c>
      <c r="AM109" s="234"/>
      <c r="AN109" s="234"/>
      <c r="AO109" s="234"/>
      <c r="AP109" s="222" t="s">
        <v>66</v>
      </c>
      <c r="AQ109" s="222" t="s">
        <v>66</v>
      </c>
    </row>
    <row r="110" spans="1:43" ht="23.25">
      <c r="A110" s="222" t="s">
        <v>55</v>
      </c>
      <c r="B110" s="223" t="s">
        <v>104</v>
      </c>
      <c r="C110" s="223">
        <v>69</v>
      </c>
      <c r="D110" s="223">
        <v>60</v>
      </c>
      <c r="E110" s="223" t="s">
        <v>140</v>
      </c>
      <c r="F110" s="223">
        <v>60214</v>
      </c>
      <c r="G110" s="223" t="s">
        <v>141</v>
      </c>
      <c r="H110" s="223">
        <v>2012</v>
      </c>
      <c r="I110" s="241">
        <v>41168</v>
      </c>
      <c r="J110" s="228">
        <v>0.45902777777777776</v>
      </c>
      <c r="K110" s="223" t="s">
        <v>2</v>
      </c>
      <c r="L110" s="227" t="s">
        <v>6</v>
      </c>
      <c r="M110" s="223" t="s">
        <v>2</v>
      </c>
      <c r="N110" s="228">
        <v>0.21805555555555556</v>
      </c>
      <c r="O110" s="235">
        <v>314</v>
      </c>
      <c r="P110" s="242">
        <v>41168</v>
      </c>
      <c r="Q110" s="243">
        <v>0.67708333333333337</v>
      </c>
      <c r="R110" s="223" t="s">
        <v>59</v>
      </c>
      <c r="S110" s="224" t="s">
        <v>60</v>
      </c>
      <c r="T110" s="224" t="s">
        <v>100</v>
      </c>
      <c r="U110" s="223" t="s">
        <v>62</v>
      </c>
      <c r="V110" s="223" t="s">
        <v>609</v>
      </c>
      <c r="W110" s="248" t="s">
        <v>95</v>
      </c>
      <c r="X110" s="223" t="s">
        <v>108</v>
      </c>
      <c r="Y110" s="223" t="s">
        <v>610</v>
      </c>
      <c r="Z110" s="246">
        <v>10876</v>
      </c>
      <c r="AA110" s="246">
        <v>10876</v>
      </c>
      <c r="AB110" s="246">
        <v>510287</v>
      </c>
      <c r="AC110" s="223">
        <v>2E-3</v>
      </c>
      <c r="AD110" s="223">
        <v>9.4E-2</v>
      </c>
      <c r="AE110" s="223">
        <v>47</v>
      </c>
      <c r="AF110" s="233">
        <v>5353272</v>
      </c>
      <c r="AG110" s="234" t="s">
        <v>67</v>
      </c>
      <c r="AH110" s="234" t="s">
        <v>67</v>
      </c>
      <c r="AI110" s="223" t="s">
        <v>68</v>
      </c>
      <c r="AJ110" s="223" t="s">
        <v>69</v>
      </c>
      <c r="AK110" s="223" t="s">
        <v>611</v>
      </c>
      <c r="AL110" s="223" t="s">
        <v>3</v>
      </c>
      <c r="AM110" s="234"/>
      <c r="AN110" s="234"/>
      <c r="AO110" s="234"/>
      <c r="AP110" s="222" t="s">
        <v>66</v>
      </c>
      <c r="AQ110" s="222" t="s">
        <v>66</v>
      </c>
    </row>
    <row r="111" spans="1:43" ht="34.5">
      <c r="A111" s="222" t="s">
        <v>81</v>
      </c>
      <c r="B111" s="223" t="s">
        <v>72</v>
      </c>
      <c r="C111" s="223">
        <v>69</v>
      </c>
      <c r="D111" s="223">
        <v>60</v>
      </c>
      <c r="E111" s="223" t="s">
        <v>82</v>
      </c>
      <c r="F111" s="223">
        <v>60095</v>
      </c>
      <c r="G111" s="223" t="s">
        <v>83</v>
      </c>
      <c r="H111" s="223">
        <v>2012</v>
      </c>
      <c r="I111" s="241">
        <v>41169</v>
      </c>
      <c r="J111" s="228">
        <v>0.94861111111111107</v>
      </c>
      <c r="K111" s="223" t="s">
        <v>2</v>
      </c>
      <c r="L111" s="227" t="s">
        <v>6</v>
      </c>
      <c r="M111" s="223" t="s">
        <v>2</v>
      </c>
      <c r="N111" s="228">
        <v>0.36875000000000002</v>
      </c>
      <c r="O111" s="235">
        <v>531</v>
      </c>
      <c r="P111" s="242">
        <v>41170</v>
      </c>
      <c r="Q111" s="243">
        <v>0.31736111111111109</v>
      </c>
      <c r="R111" s="223" t="s">
        <v>59</v>
      </c>
      <c r="S111" s="224" t="s">
        <v>75</v>
      </c>
      <c r="T111" s="224" t="s">
        <v>233</v>
      </c>
      <c r="U111" s="223" t="s">
        <v>62</v>
      </c>
      <c r="V111" s="223" t="s">
        <v>612</v>
      </c>
      <c r="W111" s="232">
        <v>8812</v>
      </c>
      <c r="X111" s="223" t="s">
        <v>88</v>
      </c>
      <c r="Y111" s="223" t="s">
        <v>613</v>
      </c>
      <c r="Z111" s="246">
        <v>1679</v>
      </c>
      <c r="AA111" s="246">
        <v>1679</v>
      </c>
      <c r="AB111" s="246">
        <v>906660</v>
      </c>
      <c r="AC111" s="223">
        <v>2.9999999999999997E-4</v>
      </c>
      <c r="AD111" s="223">
        <v>0.16800000000000001</v>
      </c>
      <c r="AE111" s="223">
        <v>540</v>
      </c>
      <c r="AF111" s="233">
        <v>5353272</v>
      </c>
      <c r="AG111" s="234" t="s">
        <v>67</v>
      </c>
      <c r="AH111" s="234" t="s">
        <v>67</v>
      </c>
      <c r="AI111" s="223" t="s">
        <v>68</v>
      </c>
      <c r="AJ111" s="223" t="s">
        <v>69</v>
      </c>
      <c r="AK111" s="223" t="s">
        <v>614</v>
      </c>
      <c r="AL111" s="223" t="s">
        <v>4</v>
      </c>
      <c r="AM111" s="234"/>
      <c r="AN111" s="234"/>
      <c r="AO111" s="234"/>
      <c r="AP111" s="222" t="s">
        <v>66</v>
      </c>
      <c r="AQ111" s="222" t="s">
        <v>66</v>
      </c>
    </row>
    <row r="112" spans="1:43" ht="23.25">
      <c r="A112" s="222" t="s">
        <v>55</v>
      </c>
      <c r="B112" s="223" t="s">
        <v>56</v>
      </c>
      <c r="C112" s="223">
        <v>69</v>
      </c>
      <c r="D112" s="223">
        <v>70</v>
      </c>
      <c r="E112" s="223" t="s">
        <v>615</v>
      </c>
      <c r="F112" s="223">
        <v>70001</v>
      </c>
      <c r="G112" s="223" t="s">
        <v>616</v>
      </c>
      <c r="H112" s="223">
        <v>2012</v>
      </c>
      <c r="I112" s="241">
        <v>41170</v>
      </c>
      <c r="J112" s="228">
        <v>0.25763888888888886</v>
      </c>
      <c r="K112" s="223" t="s">
        <v>2</v>
      </c>
      <c r="L112" s="227" t="s">
        <v>6</v>
      </c>
      <c r="M112" s="223" t="s">
        <v>2</v>
      </c>
      <c r="N112" s="228">
        <v>0.72083333333333333</v>
      </c>
      <c r="O112" s="244">
        <v>1038</v>
      </c>
      <c r="P112" s="242">
        <v>41170</v>
      </c>
      <c r="Q112" s="243">
        <v>0.97847222222222219</v>
      </c>
      <c r="R112" s="223" t="s">
        <v>59</v>
      </c>
      <c r="S112" s="224" t="s">
        <v>60</v>
      </c>
      <c r="T112" s="224" t="s">
        <v>61</v>
      </c>
      <c r="U112" s="223" t="s">
        <v>617</v>
      </c>
      <c r="V112" s="223" t="s">
        <v>618</v>
      </c>
      <c r="W112" s="248" t="s">
        <v>95</v>
      </c>
      <c r="X112" s="223" t="s">
        <v>64</v>
      </c>
      <c r="Y112" s="223" t="s">
        <v>619</v>
      </c>
      <c r="Z112" s="223">
        <v>173</v>
      </c>
      <c r="AA112" s="223">
        <v>173</v>
      </c>
      <c r="AB112" s="246">
        <v>23355</v>
      </c>
      <c r="AC112" s="223">
        <v>0</v>
      </c>
      <c r="AD112" s="223">
        <v>4.0000000000000001E-3</v>
      </c>
      <c r="AE112" s="223">
        <v>135</v>
      </c>
      <c r="AF112" s="233">
        <v>5353272</v>
      </c>
      <c r="AG112" s="234" t="s">
        <v>67</v>
      </c>
      <c r="AH112" s="234" t="s">
        <v>67</v>
      </c>
      <c r="AI112" s="223" t="s">
        <v>68</v>
      </c>
      <c r="AJ112" s="223" t="s">
        <v>69</v>
      </c>
      <c r="AK112" s="223" t="s">
        <v>620</v>
      </c>
      <c r="AL112" s="223" t="s">
        <v>3</v>
      </c>
      <c r="AM112" s="234"/>
      <c r="AN112" s="234"/>
      <c r="AO112" s="234"/>
      <c r="AP112" s="222" t="s">
        <v>66</v>
      </c>
      <c r="AQ112" s="222" t="s">
        <v>66</v>
      </c>
    </row>
    <row r="113" spans="1:43" ht="34.5">
      <c r="A113" s="222" t="s">
        <v>81</v>
      </c>
      <c r="B113" s="223" t="s">
        <v>72</v>
      </c>
      <c r="C113" s="223">
        <v>115</v>
      </c>
      <c r="D113" s="223">
        <v>115</v>
      </c>
      <c r="E113" s="223" t="s">
        <v>571</v>
      </c>
      <c r="F113" s="223">
        <v>10045</v>
      </c>
      <c r="G113" s="223" t="s">
        <v>572</v>
      </c>
      <c r="H113" s="223">
        <v>2012</v>
      </c>
      <c r="I113" s="241">
        <v>41173</v>
      </c>
      <c r="J113" s="228">
        <v>0.6479166666666667</v>
      </c>
      <c r="K113" s="223" t="s">
        <v>2</v>
      </c>
      <c r="L113" s="227" t="s">
        <v>6</v>
      </c>
      <c r="M113" s="223" t="s">
        <v>2</v>
      </c>
      <c r="N113" s="238">
        <v>4.0069444444444446</v>
      </c>
      <c r="O113" s="244">
        <v>5770</v>
      </c>
      <c r="P113" s="242">
        <v>41177</v>
      </c>
      <c r="Q113" s="243">
        <v>0.65486111111111112</v>
      </c>
      <c r="R113" s="223" t="s">
        <v>118</v>
      </c>
      <c r="S113" s="224" t="s">
        <v>193</v>
      </c>
      <c r="T113" s="223" t="s">
        <v>573</v>
      </c>
      <c r="U113" s="223" t="s">
        <v>86</v>
      </c>
      <c r="V113" s="223" t="s">
        <v>621</v>
      </c>
      <c r="W113" s="248" t="s">
        <v>95</v>
      </c>
      <c r="X113" s="223" t="s">
        <v>88</v>
      </c>
      <c r="Y113" s="223" t="s">
        <v>622</v>
      </c>
      <c r="Z113" s="223">
        <v>0</v>
      </c>
      <c r="AA113" s="223">
        <v>0</v>
      </c>
      <c r="AB113" s="223">
        <v>0</v>
      </c>
      <c r="AC113" s="223">
        <v>0</v>
      </c>
      <c r="AD113" s="223">
        <v>0</v>
      </c>
      <c r="AE113" s="223">
        <v>0</v>
      </c>
      <c r="AF113" s="233">
        <v>5353272</v>
      </c>
      <c r="AG113" s="234" t="s">
        <v>67</v>
      </c>
      <c r="AH113" s="234" t="s">
        <v>67</v>
      </c>
      <c r="AI113" s="223" t="s">
        <v>68</v>
      </c>
      <c r="AJ113" s="223" t="s">
        <v>69</v>
      </c>
      <c r="AK113" s="223" t="s">
        <v>602</v>
      </c>
      <c r="AL113" s="223" t="s">
        <v>4</v>
      </c>
      <c r="AM113" s="234"/>
      <c r="AN113" s="234"/>
      <c r="AO113" s="234"/>
      <c r="AP113" s="222" t="s">
        <v>66</v>
      </c>
      <c r="AQ113" s="222" t="s">
        <v>66</v>
      </c>
    </row>
    <row r="114" spans="1:43" ht="34.5">
      <c r="A114" s="222" t="s">
        <v>81</v>
      </c>
      <c r="B114" s="223" t="s">
        <v>72</v>
      </c>
      <c r="C114" s="223">
        <v>69</v>
      </c>
      <c r="D114" s="223">
        <v>60</v>
      </c>
      <c r="E114" s="223" t="s">
        <v>578</v>
      </c>
      <c r="F114" s="223">
        <v>60068</v>
      </c>
      <c r="G114" s="223" t="s">
        <v>579</v>
      </c>
      <c r="H114" s="223">
        <v>2012</v>
      </c>
      <c r="I114" s="241">
        <v>41173</v>
      </c>
      <c r="J114" s="228">
        <v>0.67638888888888893</v>
      </c>
      <c r="K114" s="223" t="s">
        <v>2</v>
      </c>
      <c r="L114" s="227" t="s">
        <v>6</v>
      </c>
      <c r="M114" s="223" t="s">
        <v>2</v>
      </c>
      <c r="N114" s="238">
        <v>4.0131944444444443</v>
      </c>
      <c r="O114" s="244">
        <v>5773</v>
      </c>
      <c r="P114" s="242">
        <v>41177</v>
      </c>
      <c r="Q114" s="243">
        <v>0.68958333333333333</v>
      </c>
      <c r="R114" s="223" t="s">
        <v>118</v>
      </c>
      <c r="S114" s="224" t="s">
        <v>193</v>
      </c>
      <c r="T114" s="223" t="s">
        <v>573</v>
      </c>
      <c r="U114" s="223" t="s">
        <v>86</v>
      </c>
      <c r="V114" s="223" t="s">
        <v>623</v>
      </c>
      <c r="W114" s="248" t="s">
        <v>95</v>
      </c>
      <c r="X114" s="223" t="s">
        <v>88</v>
      </c>
      <c r="Y114" s="223" t="s">
        <v>624</v>
      </c>
      <c r="Z114" s="223">
        <v>968</v>
      </c>
      <c r="AA114" s="223">
        <v>968</v>
      </c>
      <c r="AB114" s="246">
        <v>792017</v>
      </c>
      <c r="AC114" s="223">
        <v>2.0000000000000001E-4</v>
      </c>
      <c r="AD114" s="223">
        <v>0.14599999999999999</v>
      </c>
      <c r="AE114" s="223">
        <v>818</v>
      </c>
      <c r="AF114" s="233">
        <v>5353272</v>
      </c>
      <c r="AG114" s="234" t="s">
        <v>67</v>
      </c>
      <c r="AH114" s="234" t="s">
        <v>67</v>
      </c>
      <c r="AI114" s="223" t="s">
        <v>68</v>
      </c>
      <c r="AJ114" s="223" t="s">
        <v>69</v>
      </c>
      <c r="AK114" s="223" t="s">
        <v>602</v>
      </c>
      <c r="AL114" s="223" t="s">
        <v>4</v>
      </c>
      <c r="AM114" s="234"/>
      <c r="AN114" s="234"/>
      <c r="AO114" s="234"/>
      <c r="AP114" s="222" t="s">
        <v>66</v>
      </c>
      <c r="AQ114" s="222" t="s">
        <v>66</v>
      </c>
    </row>
    <row r="115" spans="1:43" ht="23.25">
      <c r="A115" s="222" t="s">
        <v>55</v>
      </c>
      <c r="B115" s="223" t="s">
        <v>104</v>
      </c>
      <c r="C115" s="223">
        <v>115</v>
      </c>
      <c r="D115" s="223">
        <v>115</v>
      </c>
      <c r="E115" s="223" t="s">
        <v>625</v>
      </c>
      <c r="F115" s="223">
        <v>10256</v>
      </c>
      <c r="G115" s="223" t="s">
        <v>626</v>
      </c>
      <c r="H115" s="223">
        <v>2012</v>
      </c>
      <c r="I115" s="241">
        <v>41173</v>
      </c>
      <c r="J115" s="228">
        <v>0.73333333333333328</v>
      </c>
      <c r="K115" s="223" t="s">
        <v>2</v>
      </c>
      <c r="L115" s="227" t="s">
        <v>6</v>
      </c>
      <c r="M115" s="223" t="s">
        <v>2</v>
      </c>
      <c r="N115" s="238">
        <v>1.9624999999999999</v>
      </c>
      <c r="O115" s="244">
        <v>2826</v>
      </c>
      <c r="P115" s="242">
        <v>41175</v>
      </c>
      <c r="Q115" s="243">
        <v>0.6958333333333333</v>
      </c>
      <c r="R115" s="223" t="s">
        <v>59</v>
      </c>
      <c r="S115" s="224" t="s">
        <v>75</v>
      </c>
      <c r="T115" s="224" t="s">
        <v>295</v>
      </c>
      <c r="U115" s="223" t="s">
        <v>62</v>
      </c>
      <c r="V115" s="223" t="s">
        <v>627</v>
      </c>
      <c r="W115" s="232">
        <v>8822</v>
      </c>
      <c r="X115" s="223" t="s">
        <v>108</v>
      </c>
      <c r="Y115" s="223" t="s">
        <v>628</v>
      </c>
      <c r="Z115" s="223">
        <v>409</v>
      </c>
      <c r="AA115" s="223">
        <v>409</v>
      </c>
      <c r="AB115" s="246">
        <v>57669</v>
      </c>
      <c r="AC115" s="223">
        <v>1E-4</v>
      </c>
      <c r="AD115" s="223">
        <v>1.0999999999999999E-2</v>
      </c>
      <c r="AE115" s="223">
        <v>141</v>
      </c>
      <c r="AF115" s="233">
        <v>5353272</v>
      </c>
      <c r="AG115" s="234" t="s">
        <v>67</v>
      </c>
      <c r="AH115" s="234" t="s">
        <v>67</v>
      </c>
      <c r="AI115" s="223" t="s">
        <v>68</v>
      </c>
      <c r="AJ115" s="223" t="s">
        <v>69</v>
      </c>
      <c r="AK115" s="223" t="s">
        <v>629</v>
      </c>
      <c r="AL115" s="223" t="s">
        <v>3</v>
      </c>
      <c r="AM115" s="234"/>
      <c r="AN115" s="234"/>
      <c r="AO115" s="234"/>
      <c r="AP115" s="222" t="s">
        <v>66</v>
      </c>
      <c r="AQ115" s="222" t="s">
        <v>66</v>
      </c>
    </row>
    <row r="116" spans="1:43" ht="23.25">
      <c r="A116" s="222" t="s">
        <v>55</v>
      </c>
      <c r="B116" s="223" t="s">
        <v>56</v>
      </c>
      <c r="C116" s="223">
        <v>115</v>
      </c>
      <c r="D116" s="223">
        <v>115</v>
      </c>
      <c r="E116" s="223" t="s">
        <v>630</v>
      </c>
      <c r="F116" s="223">
        <v>10305</v>
      </c>
      <c r="G116" s="223" t="s">
        <v>631</v>
      </c>
      <c r="H116" s="223">
        <v>2012</v>
      </c>
      <c r="I116" s="241">
        <v>41189</v>
      </c>
      <c r="J116" s="228">
        <v>0.74930555555555556</v>
      </c>
      <c r="K116" s="223" t="s">
        <v>2</v>
      </c>
      <c r="L116" s="227" t="s">
        <v>6</v>
      </c>
      <c r="M116" s="223" t="s">
        <v>2</v>
      </c>
      <c r="N116" s="228">
        <v>0.62222222222222223</v>
      </c>
      <c r="O116" s="235">
        <v>896</v>
      </c>
      <c r="P116" s="242">
        <v>41190</v>
      </c>
      <c r="Q116" s="243">
        <v>0.37152777777777779</v>
      </c>
      <c r="R116" s="223" t="s">
        <v>59</v>
      </c>
      <c r="S116" s="224" t="s">
        <v>75</v>
      </c>
      <c r="T116" s="224" t="s">
        <v>142</v>
      </c>
      <c r="U116" s="223" t="s">
        <v>86</v>
      </c>
      <c r="V116" s="223" t="s">
        <v>632</v>
      </c>
      <c r="W116" s="232">
        <v>8858</v>
      </c>
      <c r="X116" s="223" t="s">
        <v>64</v>
      </c>
      <c r="Y116" s="223" t="s">
        <v>633</v>
      </c>
      <c r="Z116" s="223">
        <v>498</v>
      </c>
      <c r="AA116" s="223">
        <v>498</v>
      </c>
      <c r="AB116" s="246">
        <v>71974</v>
      </c>
      <c r="AC116" s="223">
        <v>1E-4</v>
      </c>
      <c r="AD116" s="223">
        <v>1.2999999999999999E-2</v>
      </c>
      <c r="AE116" s="223">
        <v>145</v>
      </c>
      <c r="AF116" s="233">
        <v>5353272</v>
      </c>
      <c r="AG116" s="234" t="s">
        <v>67</v>
      </c>
      <c r="AH116" s="234" t="s">
        <v>67</v>
      </c>
      <c r="AI116" s="223" t="s">
        <v>68</v>
      </c>
      <c r="AJ116" s="223" t="s">
        <v>69</v>
      </c>
      <c r="AK116" s="223" t="s">
        <v>634</v>
      </c>
      <c r="AL116" s="223" t="s">
        <v>3</v>
      </c>
      <c r="AM116" s="234"/>
      <c r="AN116" s="234"/>
      <c r="AO116" s="234"/>
      <c r="AP116" s="222" t="s">
        <v>66</v>
      </c>
      <c r="AQ116" s="222" t="s">
        <v>66</v>
      </c>
    </row>
    <row r="117" spans="1:43" ht="23.25">
      <c r="A117" s="222" t="s">
        <v>71</v>
      </c>
      <c r="B117" s="223" t="s">
        <v>72</v>
      </c>
      <c r="C117" s="223">
        <v>115</v>
      </c>
      <c r="D117" s="223">
        <v>115</v>
      </c>
      <c r="E117" s="223" t="s">
        <v>506</v>
      </c>
      <c r="F117" s="223">
        <v>60184</v>
      </c>
      <c r="G117" s="223" t="s">
        <v>507</v>
      </c>
      <c r="H117" s="223">
        <v>2012</v>
      </c>
      <c r="I117" s="241">
        <v>41196</v>
      </c>
      <c r="J117" s="228">
        <v>0.44166666666666665</v>
      </c>
      <c r="K117" s="223" t="s">
        <v>2</v>
      </c>
      <c r="L117" s="227" t="s">
        <v>6</v>
      </c>
      <c r="M117" s="223" t="s">
        <v>2</v>
      </c>
      <c r="N117" s="228">
        <v>0.33750000000000002</v>
      </c>
      <c r="O117" s="235">
        <v>486</v>
      </c>
      <c r="P117" s="242">
        <v>41196</v>
      </c>
      <c r="Q117" s="243">
        <v>0.77916666666666667</v>
      </c>
      <c r="R117" s="223" t="s">
        <v>59</v>
      </c>
      <c r="S117" s="224" t="s">
        <v>60</v>
      </c>
      <c r="T117" s="224" t="s">
        <v>61</v>
      </c>
      <c r="U117" s="223" t="s">
        <v>617</v>
      </c>
      <c r="V117" s="223" t="s">
        <v>635</v>
      </c>
      <c r="W117" s="232">
        <v>8875</v>
      </c>
      <c r="X117" s="223" t="s">
        <v>78</v>
      </c>
      <c r="Y117" s="223" t="s">
        <v>636</v>
      </c>
      <c r="Z117" s="246">
        <v>1497</v>
      </c>
      <c r="AA117" s="246">
        <v>1497</v>
      </c>
      <c r="AB117" s="246">
        <v>264433</v>
      </c>
      <c r="AC117" s="223">
        <v>2.9999999999999997E-4</v>
      </c>
      <c r="AD117" s="223">
        <v>4.9000000000000002E-2</v>
      </c>
      <c r="AE117" s="223">
        <v>177</v>
      </c>
      <c r="AF117" s="233">
        <v>5353272</v>
      </c>
      <c r="AG117" s="234" t="s">
        <v>67</v>
      </c>
      <c r="AH117" s="234" t="s">
        <v>67</v>
      </c>
      <c r="AI117" s="223" t="s">
        <v>68</v>
      </c>
      <c r="AJ117" s="223" t="s">
        <v>69</v>
      </c>
      <c r="AK117" s="223" t="s">
        <v>637</v>
      </c>
      <c r="AL117" s="223" t="s">
        <v>4</v>
      </c>
      <c r="AM117" s="234"/>
      <c r="AN117" s="234"/>
      <c r="AO117" s="234"/>
      <c r="AP117" s="222" t="s">
        <v>66</v>
      </c>
      <c r="AQ117" s="222" t="s">
        <v>66</v>
      </c>
    </row>
    <row r="118" spans="1:43" ht="34.5">
      <c r="A118" s="222" t="s">
        <v>81</v>
      </c>
      <c r="B118" s="223" t="s">
        <v>72</v>
      </c>
      <c r="C118" s="223">
        <v>115</v>
      </c>
      <c r="D118" s="223">
        <v>115</v>
      </c>
      <c r="E118" s="223" t="s">
        <v>638</v>
      </c>
      <c r="F118" s="223">
        <v>10340</v>
      </c>
      <c r="G118" s="223" t="s">
        <v>639</v>
      </c>
      <c r="H118" s="223">
        <v>2012</v>
      </c>
      <c r="I118" s="241">
        <v>41201</v>
      </c>
      <c r="J118" s="228">
        <v>0.76597222222222228</v>
      </c>
      <c r="K118" s="223" t="s">
        <v>2</v>
      </c>
      <c r="L118" s="227" t="s">
        <v>6</v>
      </c>
      <c r="M118" s="223" t="s">
        <v>2</v>
      </c>
      <c r="N118" s="228">
        <v>0.40763888888888888</v>
      </c>
      <c r="O118" s="235">
        <v>587</v>
      </c>
      <c r="P118" s="242">
        <v>41202</v>
      </c>
      <c r="Q118" s="243">
        <v>0.1736111111111111</v>
      </c>
      <c r="R118" s="223" t="s">
        <v>59</v>
      </c>
      <c r="S118" s="224" t="s">
        <v>193</v>
      </c>
      <c r="T118" s="223" t="s">
        <v>573</v>
      </c>
      <c r="U118" s="223" t="s">
        <v>86</v>
      </c>
      <c r="V118" s="223" t="s">
        <v>640</v>
      </c>
      <c r="W118" s="232">
        <v>8907</v>
      </c>
      <c r="X118" s="223" t="s">
        <v>88</v>
      </c>
      <c r="Y118" s="223" t="s">
        <v>641</v>
      </c>
      <c r="Z118" s="223">
        <v>0</v>
      </c>
      <c r="AA118" s="223">
        <v>0</v>
      </c>
      <c r="AB118" s="223">
        <v>0</v>
      </c>
      <c r="AC118" s="223">
        <v>0</v>
      </c>
      <c r="AD118" s="223">
        <v>0</v>
      </c>
      <c r="AE118" s="223">
        <v>0</v>
      </c>
      <c r="AF118" s="233">
        <v>5353272</v>
      </c>
      <c r="AG118" s="234" t="s">
        <v>67</v>
      </c>
      <c r="AH118" s="234" t="s">
        <v>67</v>
      </c>
      <c r="AI118" s="223" t="s">
        <v>68</v>
      </c>
      <c r="AJ118" s="223" t="s">
        <v>69</v>
      </c>
      <c r="AK118" s="223" t="s">
        <v>642</v>
      </c>
      <c r="AL118" s="223" t="s">
        <v>4</v>
      </c>
      <c r="AM118" s="234"/>
      <c r="AN118" s="234"/>
      <c r="AO118" s="234"/>
      <c r="AP118" s="222" t="s">
        <v>66</v>
      </c>
      <c r="AQ118" s="222" t="s">
        <v>66</v>
      </c>
    </row>
    <row r="119" spans="1:43" ht="23.25">
      <c r="A119" s="222" t="s">
        <v>55</v>
      </c>
      <c r="B119" s="223" t="s">
        <v>56</v>
      </c>
      <c r="C119" s="223">
        <v>69</v>
      </c>
      <c r="D119" s="223">
        <v>70</v>
      </c>
      <c r="E119" s="223" t="s">
        <v>226</v>
      </c>
      <c r="F119" s="223">
        <v>70062</v>
      </c>
      <c r="G119" s="223" t="s">
        <v>227</v>
      </c>
      <c r="H119" s="223">
        <v>2012</v>
      </c>
      <c r="I119" s="241">
        <v>41204</v>
      </c>
      <c r="J119" s="228">
        <v>0.19444444444444445</v>
      </c>
      <c r="K119" s="223" t="s">
        <v>2</v>
      </c>
      <c r="L119" s="227" t="s">
        <v>6</v>
      </c>
      <c r="M119" s="223" t="s">
        <v>2</v>
      </c>
      <c r="N119" s="228">
        <v>0.60416666666666663</v>
      </c>
      <c r="O119" s="235">
        <v>870</v>
      </c>
      <c r="P119" s="242">
        <v>41204</v>
      </c>
      <c r="Q119" s="243">
        <v>0.79861111111111116</v>
      </c>
      <c r="R119" s="223" t="s">
        <v>59</v>
      </c>
      <c r="S119" s="223" t="s">
        <v>194</v>
      </c>
      <c r="T119" s="223" t="s">
        <v>643</v>
      </c>
      <c r="U119" s="223" t="s">
        <v>86</v>
      </c>
      <c r="V119" s="223" t="s">
        <v>644</v>
      </c>
      <c r="W119" s="232">
        <v>8892</v>
      </c>
      <c r="X119" s="223" t="s">
        <v>108</v>
      </c>
      <c r="Y119" s="223" t="s">
        <v>645</v>
      </c>
      <c r="Z119" s="246">
        <v>3968</v>
      </c>
      <c r="AA119" s="246">
        <v>3968</v>
      </c>
      <c r="AB119" s="246">
        <v>395127</v>
      </c>
      <c r="AC119" s="223">
        <v>6.9999999999999999E-4</v>
      </c>
      <c r="AD119" s="223">
        <v>7.2999999999999995E-2</v>
      </c>
      <c r="AE119" s="223">
        <v>100</v>
      </c>
      <c r="AF119" s="233">
        <v>5353272</v>
      </c>
      <c r="AG119" s="234" t="s">
        <v>67</v>
      </c>
      <c r="AH119" s="234" t="s">
        <v>67</v>
      </c>
      <c r="AI119" s="223" t="s">
        <v>197</v>
      </c>
      <c r="AJ119" s="223" t="s">
        <v>69</v>
      </c>
      <c r="AK119" s="223" t="s">
        <v>646</v>
      </c>
      <c r="AL119" s="223" t="s">
        <v>3</v>
      </c>
      <c r="AM119" s="234"/>
      <c r="AN119" s="234"/>
      <c r="AO119" s="234"/>
      <c r="AP119" s="222" t="s">
        <v>66</v>
      </c>
      <c r="AQ119" s="222" t="s">
        <v>66</v>
      </c>
    </row>
    <row r="120" spans="1:43" ht="23.25">
      <c r="A120" s="222" t="s">
        <v>55</v>
      </c>
      <c r="B120" s="223" t="s">
        <v>104</v>
      </c>
      <c r="C120" s="223">
        <v>115</v>
      </c>
      <c r="D120" s="223">
        <v>115</v>
      </c>
      <c r="E120" s="223" t="s">
        <v>647</v>
      </c>
      <c r="F120" s="223">
        <v>10033</v>
      </c>
      <c r="G120" s="223" t="s">
        <v>648</v>
      </c>
      <c r="H120" s="223">
        <v>2012</v>
      </c>
      <c r="I120" s="241">
        <v>41204</v>
      </c>
      <c r="J120" s="228">
        <v>0.37638888888888888</v>
      </c>
      <c r="K120" s="223" t="s">
        <v>2</v>
      </c>
      <c r="L120" s="227" t="s">
        <v>6</v>
      </c>
      <c r="M120" s="223" t="s">
        <v>2</v>
      </c>
      <c r="N120" s="228">
        <v>0.45555555555555555</v>
      </c>
      <c r="O120" s="235">
        <v>656</v>
      </c>
      <c r="P120" s="242">
        <v>41204</v>
      </c>
      <c r="Q120" s="243">
        <v>0.83194444444444449</v>
      </c>
      <c r="R120" s="223" t="s">
        <v>59</v>
      </c>
      <c r="S120" s="224" t="s">
        <v>60</v>
      </c>
      <c r="T120" s="224" t="s">
        <v>61</v>
      </c>
      <c r="U120" s="223" t="s">
        <v>62</v>
      </c>
      <c r="V120" s="223" t="s">
        <v>649</v>
      </c>
      <c r="W120" s="232">
        <v>8894</v>
      </c>
      <c r="X120" s="223" t="s">
        <v>108</v>
      </c>
      <c r="Y120" s="223" t="s">
        <v>645</v>
      </c>
      <c r="Z120" s="246">
        <v>14847</v>
      </c>
      <c r="AA120" s="246">
        <v>14847</v>
      </c>
      <c r="AB120" s="246">
        <v>445410</v>
      </c>
      <c r="AC120" s="223">
        <v>2.7000000000000001E-3</v>
      </c>
      <c r="AD120" s="223">
        <v>8.2000000000000003E-2</v>
      </c>
      <c r="AE120" s="223">
        <v>30</v>
      </c>
      <c r="AF120" s="233">
        <v>5353272</v>
      </c>
      <c r="AG120" s="234" t="s">
        <v>67</v>
      </c>
      <c r="AH120" s="234" t="s">
        <v>67</v>
      </c>
      <c r="AI120" s="223" t="s">
        <v>68</v>
      </c>
      <c r="AJ120" s="223" t="s">
        <v>69</v>
      </c>
      <c r="AK120" s="223" t="s">
        <v>650</v>
      </c>
      <c r="AL120" s="223" t="s">
        <v>3</v>
      </c>
      <c r="AM120" s="234"/>
      <c r="AN120" s="234"/>
      <c r="AO120" s="234"/>
      <c r="AP120" s="222" t="s">
        <v>66</v>
      </c>
      <c r="AQ120" s="222" t="s">
        <v>66</v>
      </c>
    </row>
    <row r="121" spans="1:43" ht="23.25">
      <c r="A121" s="222" t="s">
        <v>55</v>
      </c>
      <c r="B121" s="223" t="s">
        <v>104</v>
      </c>
      <c r="C121" s="223">
        <v>69</v>
      </c>
      <c r="D121" s="223">
        <v>60</v>
      </c>
      <c r="E121" s="223" t="s">
        <v>651</v>
      </c>
      <c r="F121" s="223">
        <v>60140</v>
      </c>
      <c r="G121" s="223" t="s">
        <v>652</v>
      </c>
      <c r="H121" s="223">
        <v>2012</v>
      </c>
      <c r="I121" s="241">
        <v>41214</v>
      </c>
      <c r="J121" s="228">
        <v>0.51111111111111107</v>
      </c>
      <c r="K121" s="223" t="s">
        <v>2</v>
      </c>
      <c r="L121" s="227" t="s">
        <v>6</v>
      </c>
      <c r="M121" s="223" t="s">
        <v>2</v>
      </c>
      <c r="N121" s="228">
        <v>0.37291666666666667</v>
      </c>
      <c r="O121" s="235">
        <v>537</v>
      </c>
      <c r="P121" s="242">
        <v>41214</v>
      </c>
      <c r="Q121" s="243">
        <v>0.88402777777777775</v>
      </c>
      <c r="R121" s="223" t="s">
        <v>59</v>
      </c>
      <c r="S121" s="223" t="s">
        <v>194</v>
      </c>
      <c r="T121" s="223" t="s">
        <v>643</v>
      </c>
      <c r="U121" s="223" t="s">
        <v>86</v>
      </c>
      <c r="V121" s="223" t="s">
        <v>653</v>
      </c>
      <c r="W121" s="232">
        <v>8921</v>
      </c>
      <c r="X121" s="223" t="s">
        <v>108</v>
      </c>
      <c r="Y121" s="223" t="s">
        <v>654</v>
      </c>
      <c r="Z121" s="246">
        <v>1593</v>
      </c>
      <c r="AA121" s="246">
        <v>1593</v>
      </c>
      <c r="AB121" s="246">
        <v>135329</v>
      </c>
      <c r="AC121" s="223">
        <v>2.9999999999999997E-4</v>
      </c>
      <c r="AD121" s="223">
        <v>2.5000000000000001E-2</v>
      </c>
      <c r="AE121" s="223">
        <v>85</v>
      </c>
      <c r="AF121" s="233">
        <v>5353272</v>
      </c>
      <c r="AG121" s="234" t="s">
        <v>67</v>
      </c>
      <c r="AH121" s="234" t="s">
        <v>67</v>
      </c>
      <c r="AI121" s="223" t="s">
        <v>68</v>
      </c>
      <c r="AJ121" s="223" t="s">
        <v>69</v>
      </c>
      <c r="AK121" s="223" t="s">
        <v>655</v>
      </c>
      <c r="AL121" s="223" t="s">
        <v>3</v>
      </c>
      <c r="AM121" s="234"/>
      <c r="AN121" s="234"/>
      <c r="AO121" s="234"/>
      <c r="AP121" s="222" t="s">
        <v>66</v>
      </c>
      <c r="AQ121" s="222" t="s">
        <v>66</v>
      </c>
    </row>
    <row r="122" spans="1:43" ht="34.5">
      <c r="A122" s="222" t="s">
        <v>81</v>
      </c>
      <c r="B122" s="223" t="s">
        <v>72</v>
      </c>
      <c r="C122" s="223">
        <v>500</v>
      </c>
      <c r="D122" s="223">
        <v>500</v>
      </c>
      <c r="E122" s="223" t="s">
        <v>656</v>
      </c>
      <c r="F122" s="223">
        <v>50013</v>
      </c>
      <c r="G122" s="223" t="s">
        <v>657</v>
      </c>
      <c r="H122" s="223">
        <v>2012</v>
      </c>
      <c r="I122" s="241">
        <v>41234</v>
      </c>
      <c r="J122" s="228">
        <v>0.33819444444444446</v>
      </c>
      <c r="K122" s="223" t="s">
        <v>2</v>
      </c>
      <c r="L122" s="227" t="s">
        <v>6</v>
      </c>
      <c r="M122" s="223" t="s">
        <v>2</v>
      </c>
      <c r="N122" s="228">
        <v>0.58888888888888891</v>
      </c>
      <c r="O122" s="235">
        <v>848</v>
      </c>
      <c r="P122" s="242">
        <v>41234</v>
      </c>
      <c r="Q122" s="243">
        <v>0.92708333333333337</v>
      </c>
      <c r="R122" s="223" t="s">
        <v>59</v>
      </c>
      <c r="S122" s="224" t="s">
        <v>60</v>
      </c>
      <c r="T122" s="224" t="s">
        <v>125</v>
      </c>
      <c r="U122" s="223" t="s">
        <v>62</v>
      </c>
      <c r="V122" s="223" t="s">
        <v>658</v>
      </c>
      <c r="W122" s="232">
        <v>8952</v>
      </c>
      <c r="X122" s="223" t="s">
        <v>88</v>
      </c>
      <c r="Y122" s="223" t="s">
        <v>659</v>
      </c>
      <c r="Z122" s="223">
        <v>0</v>
      </c>
      <c r="AA122" s="223">
        <v>0</v>
      </c>
      <c r="AB122" s="223">
        <v>0</v>
      </c>
      <c r="AC122" s="223">
        <v>0</v>
      </c>
      <c r="AD122" s="223">
        <v>0</v>
      </c>
      <c r="AE122" s="223">
        <v>0</v>
      </c>
      <c r="AF122" s="233">
        <v>5353272</v>
      </c>
      <c r="AG122" s="234" t="s">
        <v>67</v>
      </c>
      <c r="AH122" s="234" t="s">
        <v>67</v>
      </c>
      <c r="AI122" s="223" t="s">
        <v>68</v>
      </c>
      <c r="AJ122" s="223" t="s">
        <v>69</v>
      </c>
      <c r="AK122" s="223" t="s">
        <v>660</v>
      </c>
      <c r="AL122" s="223" t="s">
        <v>4</v>
      </c>
      <c r="AM122" s="234"/>
      <c r="AN122" s="234"/>
      <c r="AO122" s="234"/>
      <c r="AP122" s="222" t="s">
        <v>66</v>
      </c>
      <c r="AQ122" s="222" t="s">
        <v>66</v>
      </c>
    </row>
    <row r="123" spans="1:43" ht="23.25">
      <c r="A123" s="222" t="s">
        <v>71</v>
      </c>
      <c r="B123" s="223" t="s">
        <v>104</v>
      </c>
      <c r="C123" s="223">
        <v>69</v>
      </c>
      <c r="D123" s="223">
        <v>60</v>
      </c>
      <c r="E123" s="223" t="s">
        <v>356</v>
      </c>
      <c r="F123" s="223">
        <v>60093</v>
      </c>
      <c r="G123" s="223" t="s">
        <v>357</v>
      </c>
      <c r="H123" s="223">
        <v>2012</v>
      </c>
      <c r="I123" s="241">
        <v>41242</v>
      </c>
      <c r="J123" s="228">
        <v>0.90069444444444446</v>
      </c>
      <c r="K123" s="223" t="s">
        <v>2</v>
      </c>
      <c r="L123" s="227" t="s">
        <v>6</v>
      </c>
      <c r="M123" s="223" t="s">
        <v>2</v>
      </c>
      <c r="N123" s="228">
        <v>0.72361111111111109</v>
      </c>
      <c r="O123" s="244">
        <v>1042</v>
      </c>
      <c r="P123" s="242">
        <v>41243</v>
      </c>
      <c r="Q123" s="243">
        <v>0.62430555555555556</v>
      </c>
      <c r="R123" s="223" t="s">
        <v>59</v>
      </c>
      <c r="S123" s="224" t="s">
        <v>84</v>
      </c>
      <c r="T123" s="224" t="s">
        <v>85</v>
      </c>
      <c r="U123" s="223" t="s">
        <v>62</v>
      </c>
      <c r="V123" s="223" t="s">
        <v>661</v>
      </c>
      <c r="W123" s="232">
        <v>8962</v>
      </c>
      <c r="X123" s="223" t="s">
        <v>78</v>
      </c>
      <c r="Y123" s="223" t="s">
        <v>662</v>
      </c>
      <c r="Z123" s="223">
        <v>235</v>
      </c>
      <c r="AA123" s="223">
        <v>235</v>
      </c>
      <c r="AB123" s="246">
        <v>34310</v>
      </c>
      <c r="AC123" s="223">
        <v>0</v>
      </c>
      <c r="AD123" s="223">
        <v>6.0000000000000001E-3</v>
      </c>
      <c r="AE123" s="223">
        <v>146</v>
      </c>
      <c r="AF123" s="233">
        <v>5353272</v>
      </c>
      <c r="AG123" s="234" t="s">
        <v>67</v>
      </c>
      <c r="AH123" s="234" t="s">
        <v>67</v>
      </c>
      <c r="AI123" s="223" t="s">
        <v>68</v>
      </c>
      <c r="AJ123" s="223" t="s">
        <v>69</v>
      </c>
      <c r="AK123" s="223" t="s">
        <v>663</v>
      </c>
      <c r="AL123" s="223" t="s">
        <v>4</v>
      </c>
      <c r="AM123" s="234"/>
      <c r="AN123" s="234"/>
      <c r="AO123" s="234"/>
      <c r="AP123" s="222" t="s">
        <v>66</v>
      </c>
      <c r="AQ123" s="222" t="s">
        <v>66</v>
      </c>
    </row>
    <row r="124" spans="1:43" ht="34.5">
      <c r="A124" s="222" t="s">
        <v>81</v>
      </c>
      <c r="B124" s="223" t="s">
        <v>72</v>
      </c>
      <c r="C124" s="223">
        <v>69</v>
      </c>
      <c r="D124" s="223">
        <v>60</v>
      </c>
      <c r="E124" s="223" t="s">
        <v>598</v>
      </c>
      <c r="F124" s="223">
        <v>60018</v>
      </c>
      <c r="G124" s="223" t="s">
        <v>599</v>
      </c>
      <c r="H124" s="223">
        <v>2012</v>
      </c>
      <c r="I124" s="241">
        <v>41242</v>
      </c>
      <c r="J124" s="228">
        <v>0.99791666666666667</v>
      </c>
      <c r="K124" s="223" t="s">
        <v>2</v>
      </c>
      <c r="L124" s="227" t="s">
        <v>6</v>
      </c>
      <c r="M124" s="223" t="s">
        <v>2</v>
      </c>
      <c r="N124" s="228">
        <v>0.93472222222222223</v>
      </c>
      <c r="O124" s="244">
        <v>1346</v>
      </c>
      <c r="P124" s="242">
        <v>41243</v>
      </c>
      <c r="Q124" s="243">
        <v>0.93263888888888891</v>
      </c>
      <c r="R124" s="223" t="s">
        <v>59</v>
      </c>
      <c r="S124" s="224" t="s">
        <v>84</v>
      </c>
      <c r="T124" s="224" t="s">
        <v>85</v>
      </c>
      <c r="U124" s="223" t="s">
        <v>62</v>
      </c>
      <c r="V124" s="223" t="s">
        <v>664</v>
      </c>
      <c r="W124" s="232">
        <v>8960</v>
      </c>
      <c r="X124" s="223" t="s">
        <v>88</v>
      </c>
      <c r="Y124" s="223" t="s">
        <v>665</v>
      </c>
      <c r="Z124" s="246">
        <v>4335</v>
      </c>
      <c r="AA124" s="246">
        <v>4335</v>
      </c>
      <c r="AB124" s="246">
        <v>897345</v>
      </c>
      <c r="AC124" s="223">
        <v>8.0000000000000004E-4</v>
      </c>
      <c r="AD124" s="223">
        <v>0.16600000000000001</v>
      </c>
      <c r="AE124" s="223">
        <v>207</v>
      </c>
      <c r="AF124" s="233">
        <v>5353272</v>
      </c>
      <c r="AG124" s="234" t="s">
        <v>67</v>
      </c>
      <c r="AH124" s="234" t="s">
        <v>67</v>
      </c>
      <c r="AI124" s="223" t="s">
        <v>68</v>
      </c>
      <c r="AJ124" s="223" t="s">
        <v>69</v>
      </c>
      <c r="AK124" s="223" t="s">
        <v>666</v>
      </c>
      <c r="AL124" s="223" t="s">
        <v>4</v>
      </c>
      <c r="AM124" s="234"/>
      <c r="AN124" s="234"/>
      <c r="AO124" s="234"/>
      <c r="AP124" s="222" t="s">
        <v>66</v>
      </c>
      <c r="AQ124" s="222" t="s">
        <v>66</v>
      </c>
    </row>
    <row r="125" spans="1:43" ht="34.5">
      <c r="A125" s="222" t="s">
        <v>81</v>
      </c>
      <c r="B125" s="223" t="s">
        <v>72</v>
      </c>
      <c r="C125" s="223">
        <v>230</v>
      </c>
      <c r="D125" s="223">
        <v>230</v>
      </c>
      <c r="E125" s="223" t="s">
        <v>464</v>
      </c>
      <c r="F125" s="223">
        <v>20114</v>
      </c>
      <c r="G125" s="223" t="s">
        <v>465</v>
      </c>
      <c r="H125" s="223">
        <v>2012</v>
      </c>
      <c r="I125" s="241">
        <v>41243</v>
      </c>
      <c r="J125" s="228">
        <v>5.6250000000000001E-2</v>
      </c>
      <c r="K125" s="223" t="s">
        <v>2</v>
      </c>
      <c r="L125" s="227" t="s">
        <v>6</v>
      </c>
      <c r="M125" s="223" t="s">
        <v>2</v>
      </c>
      <c r="N125" s="238">
        <v>63.943055555555553</v>
      </c>
      <c r="O125" s="244">
        <v>92078</v>
      </c>
      <c r="P125" s="249">
        <v>41306</v>
      </c>
      <c r="Q125" s="250">
        <v>0.99930555555555556</v>
      </c>
      <c r="R125" s="223" t="s">
        <v>59</v>
      </c>
      <c r="S125" s="224" t="s">
        <v>84</v>
      </c>
      <c r="T125" s="224" t="s">
        <v>85</v>
      </c>
      <c r="U125" s="223" t="s">
        <v>62</v>
      </c>
      <c r="V125" s="223" t="s">
        <v>667</v>
      </c>
      <c r="W125" s="232">
        <v>8959</v>
      </c>
      <c r="X125" s="223" t="s">
        <v>88</v>
      </c>
      <c r="Y125" s="223" t="s">
        <v>668</v>
      </c>
      <c r="Z125" s="223">
        <v>0</v>
      </c>
      <c r="AA125" s="223">
        <v>0</v>
      </c>
      <c r="AB125" s="223">
        <v>0</v>
      </c>
      <c r="AC125" s="223">
        <v>0</v>
      </c>
      <c r="AD125" s="223">
        <v>0</v>
      </c>
      <c r="AE125" s="223">
        <v>0</v>
      </c>
      <c r="AF125" s="233">
        <v>5353272</v>
      </c>
      <c r="AG125" s="234" t="s">
        <v>67</v>
      </c>
      <c r="AH125" s="234" t="s">
        <v>67</v>
      </c>
      <c r="AI125" s="223" t="s">
        <v>68</v>
      </c>
      <c r="AJ125" s="223" t="s">
        <v>69</v>
      </c>
      <c r="AK125" s="223" t="s">
        <v>669</v>
      </c>
      <c r="AL125" s="223" t="s">
        <v>4</v>
      </c>
      <c r="AM125" s="234"/>
      <c r="AN125" s="234"/>
      <c r="AO125" s="234"/>
      <c r="AP125" s="222" t="s">
        <v>66</v>
      </c>
      <c r="AQ125" s="222" t="s">
        <v>66</v>
      </c>
    </row>
    <row r="126" spans="1:43" ht="23.25">
      <c r="A126" s="222" t="s">
        <v>71</v>
      </c>
      <c r="B126" s="223" t="s">
        <v>72</v>
      </c>
      <c r="C126" s="223">
        <v>115</v>
      </c>
      <c r="D126" s="223">
        <v>115</v>
      </c>
      <c r="E126" s="223" t="s">
        <v>670</v>
      </c>
      <c r="F126" s="223">
        <v>10102</v>
      </c>
      <c r="G126" s="223" t="s">
        <v>671</v>
      </c>
      <c r="H126" s="223">
        <v>2012</v>
      </c>
      <c r="I126" s="241">
        <v>41244</v>
      </c>
      <c r="J126" s="228">
        <v>0.87986111111111109</v>
      </c>
      <c r="K126" s="223" t="s">
        <v>2</v>
      </c>
      <c r="L126" s="227" t="s">
        <v>6</v>
      </c>
      <c r="M126" s="223" t="s">
        <v>2</v>
      </c>
      <c r="N126" s="228">
        <v>0.8256944444444444</v>
      </c>
      <c r="O126" s="244">
        <v>1189</v>
      </c>
      <c r="P126" s="242">
        <v>41245</v>
      </c>
      <c r="Q126" s="243">
        <v>0.7055555555555556</v>
      </c>
      <c r="R126" s="223" t="s">
        <v>59</v>
      </c>
      <c r="S126" s="224" t="s">
        <v>60</v>
      </c>
      <c r="T126" s="224" t="s">
        <v>100</v>
      </c>
      <c r="U126" s="223" t="s">
        <v>62</v>
      </c>
      <c r="V126" s="223" t="s">
        <v>672</v>
      </c>
      <c r="W126" s="232">
        <v>8976</v>
      </c>
      <c r="X126" s="223" t="s">
        <v>78</v>
      </c>
      <c r="Y126" s="223" t="s">
        <v>673</v>
      </c>
      <c r="Z126" s="223">
        <v>0</v>
      </c>
      <c r="AA126" s="223">
        <v>0</v>
      </c>
      <c r="AB126" s="223">
        <v>0</v>
      </c>
      <c r="AC126" s="223">
        <v>0</v>
      </c>
      <c r="AD126" s="223">
        <v>0</v>
      </c>
      <c r="AE126" s="223">
        <v>0</v>
      </c>
      <c r="AF126" s="233">
        <v>5353272</v>
      </c>
      <c r="AG126" s="234" t="s">
        <v>67</v>
      </c>
      <c r="AH126" s="234" t="s">
        <v>67</v>
      </c>
      <c r="AI126" s="223" t="s">
        <v>68</v>
      </c>
      <c r="AJ126" s="223" t="s">
        <v>69</v>
      </c>
      <c r="AK126" s="223" t="s">
        <v>674</v>
      </c>
      <c r="AL126" s="223" t="s">
        <v>3</v>
      </c>
      <c r="AM126" s="234"/>
      <c r="AN126" s="234"/>
      <c r="AO126" s="234"/>
      <c r="AP126" s="222" t="s">
        <v>66</v>
      </c>
      <c r="AQ126" s="222" t="s">
        <v>66</v>
      </c>
    </row>
    <row r="127" spans="1:43" ht="23.25">
      <c r="A127" s="222" t="s">
        <v>71</v>
      </c>
      <c r="B127" s="223" t="s">
        <v>104</v>
      </c>
      <c r="C127" s="223">
        <v>69</v>
      </c>
      <c r="D127" s="223">
        <v>60</v>
      </c>
      <c r="E127" s="223" t="s">
        <v>263</v>
      </c>
      <c r="F127" s="223">
        <v>60151</v>
      </c>
      <c r="G127" s="223" t="s">
        <v>264</v>
      </c>
      <c r="H127" s="223">
        <v>2012</v>
      </c>
      <c r="I127" s="241">
        <v>41245</v>
      </c>
      <c r="J127" s="228">
        <v>4.8611111111111112E-3</v>
      </c>
      <c r="K127" s="227" t="s">
        <v>6</v>
      </c>
      <c r="L127" s="227" t="s">
        <v>6</v>
      </c>
      <c r="M127" s="223" t="s">
        <v>2</v>
      </c>
      <c r="N127" s="228">
        <v>0.73541666666666672</v>
      </c>
      <c r="O127" s="244">
        <v>1059</v>
      </c>
      <c r="P127" s="242">
        <v>41245</v>
      </c>
      <c r="Q127" s="243">
        <v>0.74027777777777781</v>
      </c>
      <c r="R127" s="223" t="s">
        <v>59</v>
      </c>
      <c r="S127" s="224" t="s">
        <v>84</v>
      </c>
      <c r="T127" s="224" t="s">
        <v>85</v>
      </c>
      <c r="U127" s="223" t="s">
        <v>62</v>
      </c>
      <c r="V127" s="223" t="s">
        <v>675</v>
      </c>
      <c r="W127" s="232">
        <v>8968</v>
      </c>
      <c r="X127" s="223" t="s">
        <v>78</v>
      </c>
      <c r="Y127" s="223" t="s">
        <v>676</v>
      </c>
      <c r="Z127" s="223">
        <v>0</v>
      </c>
      <c r="AA127" s="223">
        <v>0</v>
      </c>
      <c r="AB127" s="223">
        <v>0</v>
      </c>
      <c r="AC127" s="223">
        <v>0</v>
      </c>
      <c r="AD127" s="223">
        <v>0</v>
      </c>
      <c r="AE127" s="223">
        <v>0</v>
      </c>
      <c r="AF127" s="233">
        <v>5353272</v>
      </c>
      <c r="AG127" s="234" t="s">
        <v>67</v>
      </c>
      <c r="AH127" s="234" t="s">
        <v>67</v>
      </c>
      <c r="AI127" s="223" t="s">
        <v>68</v>
      </c>
      <c r="AJ127" s="223" t="s">
        <v>69</v>
      </c>
      <c r="AK127" s="223" t="s">
        <v>677</v>
      </c>
      <c r="AL127" s="223" t="s">
        <v>4</v>
      </c>
      <c r="AM127" s="234"/>
      <c r="AN127" s="234"/>
      <c r="AO127" s="234"/>
      <c r="AP127" s="222" t="s">
        <v>66</v>
      </c>
      <c r="AQ127" s="222" t="s">
        <v>66</v>
      </c>
    </row>
    <row r="128" spans="1:43" ht="34.5">
      <c r="A128" s="222" t="s">
        <v>81</v>
      </c>
      <c r="B128" s="223" t="s">
        <v>72</v>
      </c>
      <c r="C128" s="223">
        <v>69</v>
      </c>
      <c r="D128" s="223">
        <v>60</v>
      </c>
      <c r="E128" s="223" t="s">
        <v>678</v>
      </c>
      <c r="F128" s="223">
        <v>60121</v>
      </c>
      <c r="G128" s="223" t="s">
        <v>679</v>
      </c>
      <c r="H128" s="223">
        <v>2012</v>
      </c>
      <c r="I128" s="241">
        <v>41245</v>
      </c>
      <c r="J128" s="228">
        <v>4.6527777777777779E-2</v>
      </c>
      <c r="K128" s="227" t="s">
        <v>6</v>
      </c>
      <c r="L128" s="227" t="s">
        <v>6</v>
      </c>
      <c r="M128" s="223" t="s">
        <v>2</v>
      </c>
      <c r="N128" s="228">
        <v>0.71250000000000002</v>
      </c>
      <c r="O128" s="244">
        <v>1026</v>
      </c>
      <c r="P128" s="242">
        <v>41245</v>
      </c>
      <c r="Q128" s="243">
        <v>0.75902777777777775</v>
      </c>
      <c r="R128" s="223" t="s">
        <v>59</v>
      </c>
      <c r="S128" s="224" t="s">
        <v>60</v>
      </c>
      <c r="T128" s="224" t="s">
        <v>93</v>
      </c>
      <c r="U128" s="223" t="s">
        <v>62</v>
      </c>
      <c r="V128" s="223" t="s">
        <v>680</v>
      </c>
      <c r="W128" s="232">
        <v>8971</v>
      </c>
      <c r="X128" s="223" t="s">
        <v>88</v>
      </c>
      <c r="Y128" s="223" t="s">
        <v>681</v>
      </c>
      <c r="Z128" s="246">
        <v>2005</v>
      </c>
      <c r="AA128" s="246">
        <v>2005</v>
      </c>
      <c r="AB128" s="246">
        <v>300750</v>
      </c>
      <c r="AC128" s="223">
        <v>4.0000000000000002E-4</v>
      </c>
      <c r="AD128" s="223">
        <v>5.6000000000000001E-2</v>
      </c>
      <c r="AE128" s="223">
        <v>150</v>
      </c>
      <c r="AF128" s="233">
        <v>5353272</v>
      </c>
      <c r="AG128" s="234" t="s">
        <v>67</v>
      </c>
      <c r="AH128" s="234" t="s">
        <v>67</v>
      </c>
      <c r="AI128" s="223" t="s">
        <v>68</v>
      </c>
      <c r="AJ128" s="223" t="s">
        <v>69</v>
      </c>
      <c r="AK128" s="223" t="s">
        <v>682</v>
      </c>
      <c r="AL128" s="223" t="s">
        <v>4</v>
      </c>
      <c r="AM128" s="234"/>
      <c r="AN128" s="234"/>
      <c r="AO128" s="234"/>
      <c r="AP128" s="222" t="s">
        <v>66</v>
      </c>
      <c r="AQ128" s="222" t="s">
        <v>66</v>
      </c>
    </row>
    <row r="129" spans="1:43" ht="34.5">
      <c r="A129" s="222" t="s">
        <v>81</v>
      </c>
      <c r="B129" s="223" t="s">
        <v>72</v>
      </c>
      <c r="C129" s="223">
        <v>115</v>
      </c>
      <c r="D129" s="223">
        <v>115</v>
      </c>
      <c r="E129" s="223" t="s">
        <v>683</v>
      </c>
      <c r="F129" s="223">
        <v>10026</v>
      </c>
      <c r="G129" s="223" t="s">
        <v>684</v>
      </c>
      <c r="H129" s="223">
        <v>2012</v>
      </c>
      <c r="I129" s="241">
        <v>41245</v>
      </c>
      <c r="J129" s="228">
        <v>0.13055555555555556</v>
      </c>
      <c r="K129" s="227" t="s">
        <v>6</v>
      </c>
      <c r="L129" s="227" t="s">
        <v>6</v>
      </c>
      <c r="M129" s="223" t="s">
        <v>2</v>
      </c>
      <c r="N129" s="228">
        <v>0.90833333333333333</v>
      </c>
      <c r="O129" s="244">
        <v>1308</v>
      </c>
      <c r="P129" s="242">
        <v>41246</v>
      </c>
      <c r="Q129" s="243">
        <v>3.888888888888889E-2</v>
      </c>
      <c r="R129" s="223" t="s">
        <v>59</v>
      </c>
      <c r="S129" s="224" t="s">
        <v>60</v>
      </c>
      <c r="T129" s="224" t="s">
        <v>93</v>
      </c>
      <c r="U129" s="245" t="s">
        <v>62</v>
      </c>
      <c r="V129" s="223" t="s">
        <v>685</v>
      </c>
      <c r="W129" s="232">
        <v>8973</v>
      </c>
      <c r="X129" s="223" t="s">
        <v>88</v>
      </c>
      <c r="Y129" s="223" t="s">
        <v>686</v>
      </c>
      <c r="Z129" s="246">
        <v>8741</v>
      </c>
      <c r="AA129" s="246">
        <v>8741</v>
      </c>
      <c r="AB129" s="246">
        <v>1335197</v>
      </c>
      <c r="AC129" s="223">
        <v>1.6000000000000001E-3</v>
      </c>
      <c r="AD129" s="223">
        <v>0.247</v>
      </c>
      <c r="AE129" s="223">
        <v>153</v>
      </c>
      <c r="AF129" s="233">
        <v>5353272</v>
      </c>
      <c r="AG129" s="234" t="s">
        <v>67</v>
      </c>
      <c r="AH129" s="234" t="s">
        <v>67</v>
      </c>
      <c r="AI129" s="223" t="s">
        <v>68</v>
      </c>
      <c r="AJ129" s="223" t="s">
        <v>69</v>
      </c>
      <c r="AK129" s="223" t="s">
        <v>687</v>
      </c>
      <c r="AL129" s="223" t="s">
        <v>3</v>
      </c>
      <c r="AM129" s="234"/>
      <c r="AN129" s="234"/>
      <c r="AO129" s="234"/>
      <c r="AP129" s="222" t="s">
        <v>66</v>
      </c>
      <c r="AQ129" s="222" t="s">
        <v>66</v>
      </c>
    </row>
    <row r="130" spans="1:43" ht="23.25">
      <c r="A130" s="222" t="s">
        <v>71</v>
      </c>
      <c r="B130" s="223" t="s">
        <v>104</v>
      </c>
      <c r="C130" s="223">
        <v>115</v>
      </c>
      <c r="D130" s="223">
        <v>115</v>
      </c>
      <c r="E130" s="223" t="s">
        <v>688</v>
      </c>
      <c r="F130" s="223">
        <v>10110</v>
      </c>
      <c r="G130" s="223" t="s">
        <v>689</v>
      </c>
      <c r="H130" s="223">
        <v>2012</v>
      </c>
      <c r="I130" s="241">
        <v>41245</v>
      </c>
      <c r="J130" s="228">
        <v>0.15347222222222223</v>
      </c>
      <c r="K130" s="227" t="s">
        <v>6</v>
      </c>
      <c r="L130" s="227" t="s">
        <v>6</v>
      </c>
      <c r="M130" s="223" t="s">
        <v>2</v>
      </c>
      <c r="N130" s="228">
        <v>0.88194444444444442</v>
      </c>
      <c r="O130" s="244">
        <v>1270</v>
      </c>
      <c r="P130" s="242">
        <v>41246</v>
      </c>
      <c r="Q130" s="243">
        <v>3.5416666666666666E-2</v>
      </c>
      <c r="R130" s="223" t="s">
        <v>59</v>
      </c>
      <c r="S130" s="224" t="s">
        <v>60</v>
      </c>
      <c r="T130" s="224" t="s">
        <v>93</v>
      </c>
      <c r="U130" s="223" t="s">
        <v>86</v>
      </c>
      <c r="V130" s="223" t="s">
        <v>690</v>
      </c>
      <c r="W130" s="232">
        <v>8970</v>
      </c>
      <c r="X130" s="223" t="s">
        <v>78</v>
      </c>
      <c r="Y130" s="223" t="s">
        <v>691</v>
      </c>
      <c r="Z130" s="223">
        <v>0</v>
      </c>
      <c r="AA130" s="223">
        <v>0</v>
      </c>
      <c r="AB130" s="223">
        <v>0</v>
      </c>
      <c r="AC130" s="223">
        <v>0</v>
      </c>
      <c r="AD130" s="223">
        <v>0</v>
      </c>
      <c r="AE130" s="223">
        <v>0</v>
      </c>
      <c r="AF130" s="233">
        <v>5353272</v>
      </c>
      <c r="AG130" s="234" t="s">
        <v>67</v>
      </c>
      <c r="AH130" s="234" t="s">
        <v>67</v>
      </c>
      <c r="AI130" s="223" t="s">
        <v>68</v>
      </c>
      <c r="AJ130" s="223" t="s">
        <v>69</v>
      </c>
      <c r="AK130" s="223" t="s">
        <v>692</v>
      </c>
      <c r="AL130" s="223" t="s">
        <v>3</v>
      </c>
      <c r="AM130" s="234"/>
      <c r="AN130" s="234"/>
      <c r="AO130" s="234"/>
      <c r="AP130" s="222" t="s">
        <v>66</v>
      </c>
      <c r="AQ130" s="222" t="s">
        <v>66</v>
      </c>
    </row>
    <row r="131" spans="1:43" ht="34.5">
      <c r="A131" s="222" t="s">
        <v>81</v>
      </c>
      <c r="B131" s="223" t="s">
        <v>72</v>
      </c>
      <c r="C131" s="223">
        <v>69</v>
      </c>
      <c r="D131" s="223">
        <v>60</v>
      </c>
      <c r="E131" s="223" t="s">
        <v>221</v>
      </c>
      <c r="F131" s="223">
        <v>60038</v>
      </c>
      <c r="G131" s="223" t="s">
        <v>222</v>
      </c>
      <c r="H131" s="223">
        <v>2012</v>
      </c>
      <c r="I131" s="241">
        <v>41245</v>
      </c>
      <c r="J131" s="228">
        <v>0.30625000000000002</v>
      </c>
      <c r="K131" s="227" t="s">
        <v>6</v>
      </c>
      <c r="L131" s="227" t="s">
        <v>6</v>
      </c>
      <c r="M131" s="223" t="s">
        <v>2</v>
      </c>
      <c r="N131" s="228">
        <v>0.48888888888888887</v>
      </c>
      <c r="O131" s="235">
        <v>704</v>
      </c>
      <c r="P131" s="242">
        <v>41245</v>
      </c>
      <c r="Q131" s="243">
        <v>0.79513888888888884</v>
      </c>
      <c r="R131" s="223" t="s">
        <v>59</v>
      </c>
      <c r="S131" s="224" t="s">
        <v>84</v>
      </c>
      <c r="T131" s="224" t="s">
        <v>85</v>
      </c>
      <c r="U131" s="223" t="s">
        <v>62</v>
      </c>
      <c r="V131" s="223" t="s">
        <v>693</v>
      </c>
      <c r="W131" s="248" t="s">
        <v>95</v>
      </c>
      <c r="X131" s="223" t="s">
        <v>78</v>
      </c>
      <c r="Y131" s="223" t="s">
        <v>694</v>
      </c>
      <c r="Z131" s="246">
        <v>1040</v>
      </c>
      <c r="AA131" s="246">
        <v>1040</v>
      </c>
      <c r="AB131" s="246">
        <v>454426</v>
      </c>
      <c r="AC131" s="223">
        <v>2.0000000000000001E-4</v>
      </c>
      <c r="AD131" s="223">
        <v>8.4000000000000005E-2</v>
      </c>
      <c r="AE131" s="223">
        <v>437</v>
      </c>
      <c r="AF131" s="233">
        <v>5353272</v>
      </c>
      <c r="AG131" s="234" t="s">
        <v>67</v>
      </c>
      <c r="AH131" s="234" t="s">
        <v>67</v>
      </c>
      <c r="AI131" s="223" t="s">
        <v>68</v>
      </c>
      <c r="AJ131" s="223" t="s">
        <v>69</v>
      </c>
      <c r="AK131" s="223" t="s">
        <v>695</v>
      </c>
      <c r="AL131" s="223" t="s">
        <v>5</v>
      </c>
      <c r="AM131" s="234"/>
      <c r="AN131" s="234"/>
      <c r="AO131" s="234"/>
      <c r="AP131" s="222" t="s">
        <v>66</v>
      </c>
      <c r="AQ131" s="222" t="s">
        <v>66</v>
      </c>
    </row>
    <row r="132" spans="1:43" ht="46.5">
      <c r="A132" s="222" t="s">
        <v>151</v>
      </c>
      <c r="B132" s="223" t="s">
        <v>56</v>
      </c>
      <c r="C132" s="223">
        <v>115</v>
      </c>
      <c r="D132" s="223">
        <v>115</v>
      </c>
      <c r="E132" s="223" t="s">
        <v>696</v>
      </c>
      <c r="F132" s="223">
        <v>10051</v>
      </c>
      <c r="G132" s="223" t="s">
        <v>697</v>
      </c>
      <c r="H132" s="223">
        <v>2012</v>
      </c>
      <c r="I132" s="241">
        <v>41246</v>
      </c>
      <c r="J132" s="228">
        <v>0.41666666666666669</v>
      </c>
      <c r="K132" s="223" t="s">
        <v>2</v>
      </c>
      <c r="L132" s="227" t="s">
        <v>6</v>
      </c>
      <c r="M132" s="223" t="s">
        <v>2</v>
      </c>
      <c r="N132" s="228">
        <v>0.30972222222222223</v>
      </c>
      <c r="O132" s="235">
        <v>446</v>
      </c>
      <c r="P132" s="242">
        <v>41246</v>
      </c>
      <c r="Q132" s="243">
        <v>0.72638888888888886</v>
      </c>
      <c r="R132" s="223" t="s">
        <v>59</v>
      </c>
      <c r="S132" s="224" t="s">
        <v>60</v>
      </c>
      <c r="T132" s="224" t="s">
        <v>125</v>
      </c>
      <c r="U132" s="223" t="s">
        <v>62</v>
      </c>
      <c r="V132" s="223" t="s">
        <v>698</v>
      </c>
      <c r="W132" s="232">
        <v>9001</v>
      </c>
      <c r="X132" s="223" t="s">
        <v>156</v>
      </c>
      <c r="Y132" s="223" t="s">
        <v>699</v>
      </c>
      <c r="Z132" s="223">
        <v>0</v>
      </c>
      <c r="AA132" s="223">
        <v>0</v>
      </c>
      <c r="AB132" s="223">
        <v>0</v>
      </c>
      <c r="AC132" s="223">
        <v>0</v>
      </c>
      <c r="AD132" s="223">
        <v>0</v>
      </c>
      <c r="AE132" s="223">
        <v>0</v>
      </c>
      <c r="AF132" s="233">
        <v>5353272</v>
      </c>
      <c r="AG132" s="234" t="s">
        <v>67</v>
      </c>
      <c r="AH132" s="234" t="s">
        <v>67</v>
      </c>
      <c r="AI132" s="223" t="s">
        <v>68</v>
      </c>
      <c r="AJ132" s="223" t="s">
        <v>69</v>
      </c>
      <c r="AK132" s="223" t="s">
        <v>700</v>
      </c>
      <c r="AL132" s="223" t="s">
        <v>4</v>
      </c>
      <c r="AM132" s="234"/>
      <c r="AN132" s="234"/>
      <c r="AO132" s="234"/>
      <c r="AP132" s="222" t="s">
        <v>66</v>
      </c>
      <c r="AQ132" s="222" t="s">
        <v>66</v>
      </c>
    </row>
    <row r="133" spans="1:43" ht="23.25">
      <c r="A133" s="222" t="s">
        <v>55</v>
      </c>
      <c r="B133" s="223" t="s">
        <v>56</v>
      </c>
      <c r="C133" s="223">
        <v>69</v>
      </c>
      <c r="D133" s="223">
        <v>70</v>
      </c>
      <c r="E133" s="223" t="s">
        <v>191</v>
      </c>
      <c r="F133" s="223">
        <v>70024</v>
      </c>
      <c r="G133" s="223" t="s">
        <v>192</v>
      </c>
      <c r="H133" s="223">
        <v>2012</v>
      </c>
      <c r="I133" s="241">
        <v>41250</v>
      </c>
      <c r="J133" s="228">
        <v>0.6333333333333333</v>
      </c>
      <c r="K133" s="223" t="s">
        <v>2</v>
      </c>
      <c r="L133" s="227" t="s">
        <v>6</v>
      </c>
      <c r="M133" s="223" t="s">
        <v>2</v>
      </c>
      <c r="N133" s="238">
        <v>1.211111111111111</v>
      </c>
      <c r="O133" s="244">
        <v>1744</v>
      </c>
      <c r="P133" s="242">
        <v>41251</v>
      </c>
      <c r="Q133" s="243">
        <v>0.84444444444444444</v>
      </c>
      <c r="R133" s="223" t="s">
        <v>59</v>
      </c>
      <c r="S133" s="224" t="s">
        <v>60</v>
      </c>
      <c r="T133" s="224" t="s">
        <v>100</v>
      </c>
      <c r="U133" s="223" t="s">
        <v>62</v>
      </c>
      <c r="V133" s="223" t="s">
        <v>701</v>
      </c>
      <c r="W133" s="232">
        <v>8993</v>
      </c>
      <c r="X133" s="223" t="s">
        <v>64</v>
      </c>
      <c r="Y133" s="223" t="s">
        <v>702</v>
      </c>
      <c r="Z133" s="246">
        <v>3124</v>
      </c>
      <c r="AA133" s="246">
        <v>3124</v>
      </c>
      <c r="AB133" s="246">
        <v>353012</v>
      </c>
      <c r="AC133" s="223">
        <v>5.9999999999999995E-4</v>
      </c>
      <c r="AD133" s="223">
        <v>6.5000000000000002E-2</v>
      </c>
      <c r="AE133" s="223">
        <v>113</v>
      </c>
      <c r="AF133" s="233">
        <v>5353272</v>
      </c>
      <c r="AG133" s="234" t="s">
        <v>67</v>
      </c>
      <c r="AH133" s="234" t="s">
        <v>67</v>
      </c>
      <c r="AI133" s="223" t="s">
        <v>68</v>
      </c>
      <c r="AJ133" s="223" t="s">
        <v>69</v>
      </c>
      <c r="AK133" s="223" t="s">
        <v>703</v>
      </c>
      <c r="AL133" s="223" t="s">
        <v>4</v>
      </c>
      <c r="AM133" s="234"/>
      <c r="AN133" s="234"/>
      <c r="AO133" s="234"/>
      <c r="AP133" s="222" t="s">
        <v>66</v>
      </c>
      <c r="AQ133" s="222" t="s">
        <v>66</v>
      </c>
    </row>
    <row r="134" spans="1:43" ht="23.25">
      <c r="A134" s="222" t="s">
        <v>55</v>
      </c>
      <c r="B134" s="223" t="s">
        <v>104</v>
      </c>
      <c r="C134" s="223">
        <v>69</v>
      </c>
      <c r="D134" s="223">
        <v>60</v>
      </c>
      <c r="E134" s="223" t="s">
        <v>519</v>
      </c>
      <c r="F134" s="223">
        <v>60186</v>
      </c>
      <c r="G134" s="223" t="s">
        <v>520</v>
      </c>
      <c r="H134" s="223">
        <v>2012</v>
      </c>
      <c r="I134" s="241">
        <v>41262</v>
      </c>
      <c r="J134" s="228">
        <v>0.25416666666666665</v>
      </c>
      <c r="K134" s="223" t="s">
        <v>2</v>
      </c>
      <c r="L134" s="227" t="s">
        <v>6</v>
      </c>
      <c r="M134" s="223" t="s">
        <v>2</v>
      </c>
      <c r="N134" s="228">
        <v>0.4</v>
      </c>
      <c r="O134" s="235">
        <v>576</v>
      </c>
      <c r="P134" s="242">
        <v>41262</v>
      </c>
      <c r="Q134" s="243">
        <v>0.65416666666666667</v>
      </c>
      <c r="R134" s="223" t="s">
        <v>59</v>
      </c>
      <c r="S134" s="224" t="s">
        <v>60</v>
      </c>
      <c r="T134" s="224" t="s">
        <v>61</v>
      </c>
      <c r="U134" s="223" t="s">
        <v>62</v>
      </c>
      <c r="V134" s="223" t="s">
        <v>704</v>
      </c>
      <c r="W134" s="248" t="s">
        <v>95</v>
      </c>
      <c r="X134" s="223" t="s">
        <v>108</v>
      </c>
      <c r="Y134" s="223" t="s">
        <v>705</v>
      </c>
      <c r="Z134" s="223">
        <v>406</v>
      </c>
      <c r="AA134" s="223">
        <v>406</v>
      </c>
      <c r="AB134" s="246">
        <v>39556</v>
      </c>
      <c r="AC134" s="223">
        <v>1E-4</v>
      </c>
      <c r="AD134" s="223">
        <v>7.0000000000000001E-3</v>
      </c>
      <c r="AE134" s="223">
        <v>97</v>
      </c>
      <c r="AF134" s="233">
        <v>5353272</v>
      </c>
      <c r="AG134" s="234" t="s">
        <v>67</v>
      </c>
      <c r="AH134" s="234" t="s">
        <v>67</v>
      </c>
      <c r="AI134" s="223" t="s">
        <v>68</v>
      </c>
      <c r="AJ134" s="223" t="s">
        <v>69</v>
      </c>
      <c r="AK134" s="223" t="s">
        <v>706</v>
      </c>
      <c r="AL134" s="223" t="s">
        <v>3</v>
      </c>
      <c r="AM134" s="234"/>
      <c r="AN134" s="234"/>
      <c r="AO134" s="234"/>
      <c r="AP134" s="222" t="s">
        <v>66</v>
      </c>
      <c r="AQ134" s="222" t="s">
        <v>66</v>
      </c>
    </row>
    <row r="135" spans="1:43" ht="23.25">
      <c r="A135" s="222" t="s">
        <v>71</v>
      </c>
      <c r="B135" s="223" t="s">
        <v>104</v>
      </c>
      <c r="C135" s="223">
        <v>69</v>
      </c>
      <c r="D135" s="223">
        <v>60</v>
      </c>
      <c r="E135" s="223" t="s">
        <v>356</v>
      </c>
      <c r="F135" s="223">
        <v>60093</v>
      </c>
      <c r="G135" s="223" t="s">
        <v>357</v>
      </c>
      <c r="H135" s="223">
        <v>2012</v>
      </c>
      <c r="I135" s="241">
        <v>41263</v>
      </c>
      <c r="J135" s="228">
        <v>0.30902777777777779</v>
      </c>
      <c r="K135" s="223" t="s">
        <v>2</v>
      </c>
      <c r="L135" s="227" t="s">
        <v>6</v>
      </c>
      <c r="M135" s="223" t="s">
        <v>2</v>
      </c>
      <c r="N135" s="228">
        <v>0.50347222222222221</v>
      </c>
      <c r="O135" s="235">
        <v>725</v>
      </c>
      <c r="P135" s="242">
        <v>41263</v>
      </c>
      <c r="Q135" s="243">
        <v>0.8125</v>
      </c>
      <c r="R135" s="223" t="s">
        <v>59</v>
      </c>
      <c r="S135" s="224" t="s">
        <v>84</v>
      </c>
      <c r="T135" s="224" t="s">
        <v>85</v>
      </c>
      <c r="U135" s="223" t="s">
        <v>62</v>
      </c>
      <c r="V135" s="223" t="s">
        <v>707</v>
      </c>
      <c r="W135" s="248" t="s">
        <v>95</v>
      </c>
      <c r="X135" s="223" t="s">
        <v>78</v>
      </c>
      <c r="Y135" s="223" t="s">
        <v>708</v>
      </c>
      <c r="Z135" s="223">
        <v>235</v>
      </c>
      <c r="AA135" s="223">
        <v>235</v>
      </c>
      <c r="AB135" s="246">
        <v>21385</v>
      </c>
      <c r="AC135" s="223">
        <v>0</v>
      </c>
      <c r="AD135" s="223">
        <v>4.0000000000000001E-3</v>
      </c>
      <c r="AE135" s="223">
        <v>91</v>
      </c>
      <c r="AF135" s="233">
        <v>5353272</v>
      </c>
      <c r="AG135" s="234" t="s">
        <v>67</v>
      </c>
      <c r="AH135" s="234" t="s">
        <v>67</v>
      </c>
      <c r="AI135" s="223" t="s">
        <v>68</v>
      </c>
      <c r="AJ135" s="223" t="s">
        <v>69</v>
      </c>
      <c r="AK135" s="223" t="s">
        <v>709</v>
      </c>
      <c r="AL135" s="223" t="s">
        <v>4</v>
      </c>
      <c r="AM135" s="234"/>
      <c r="AN135" s="234"/>
      <c r="AO135" s="234"/>
      <c r="AP135" s="222" t="s">
        <v>66</v>
      </c>
      <c r="AQ135" s="222" t="s">
        <v>66</v>
      </c>
    </row>
    <row r="136" spans="1:43" ht="23.25">
      <c r="A136" s="222" t="s">
        <v>71</v>
      </c>
      <c r="B136" s="223" t="s">
        <v>72</v>
      </c>
      <c r="C136" s="223">
        <v>69</v>
      </c>
      <c r="D136" s="223">
        <v>60</v>
      </c>
      <c r="E136" s="223" t="s">
        <v>273</v>
      </c>
      <c r="F136" s="223">
        <v>60217</v>
      </c>
      <c r="G136" s="223" t="s">
        <v>274</v>
      </c>
      <c r="H136" s="223">
        <v>2012</v>
      </c>
      <c r="I136" s="241">
        <v>41263</v>
      </c>
      <c r="J136" s="228">
        <v>0.98819444444444449</v>
      </c>
      <c r="K136" s="223" t="s">
        <v>2</v>
      </c>
      <c r="L136" s="227" t="s">
        <v>6</v>
      </c>
      <c r="M136" s="223" t="s">
        <v>2</v>
      </c>
      <c r="N136" s="238">
        <v>8.4798611111111111</v>
      </c>
      <c r="O136" s="244">
        <v>12211</v>
      </c>
      <c r="P136" s="242">
        <v>41272</v>
      </c>
      <c r="Q136" s="243">
        <v>0.46805555555555556</v>
      </c>
      <c r="R136" s="223" t="s">
        <v>118</v>
      </c>
      <c r="S136" s="224" t="s">
        <v>60</v>
      </c>
      <c r="T136" s="224" t="s">
        <v>93</v>
      </c>
      <c r="U136" s="223" t="s">
        <v>62</v>
      </c>
      <c r="V136" s="223" t="s">
        <v>710</v>
      </c>
      <c r="W136" s="232">
        <v>9027</v>
      </c>
      <c r="X136" s="223" t="s">
        <v>78</v>
      </c>
      <c r="Y136" s="223" t="s">
        <v>711</v>
      </c>
      <c r="Z136" s="223">
        <v>0</v>
      </c>
      <c r="AA136" s="223">
        <v>0</v>
      </c>
      <c r="AB136" s="223">
        <v>0</v>
      </c>
      <c r="AC136" s="223">
        <v>0</v>
      </c>
      <c r="AD136" s="223">
        <v>0</v>
      </c>
      <c r="AE136" s="223">
        <v>0</v>
      </c>
      <c r="AF136" s="233">
        <v>5353272</v>
      </c>
      <c r="AG136" s="234" t="s">
        <v>67</v>
      </c>
      <c r="AH136" s="234" t="s">
        <v>67</v>
      </c>
      <c r="AI136" s="223" t="s">
        <v>68</v>
      </c>
      <c r="AJ136" s="223" t="s">
        <v>69</v>
      </c>
      <c r="AK136" s="223" t="s">
        <v>712</v>
      </c>
      <c r="AL136" s="223" t="s">
        <v>4</v>
      </c>
      <c r="AM136" s="234"/>
      <c r="AN136" s="234"/>
      <c r="AO136" s="234"/>
      <c r="AP136" s="222" t="s">
        <v>66</v>
      </c>
      <c r="AQ136" s="222" t="s">
        <v>66</v>
      </c>
    </row>
    <row r="137" spans="1:43" ht="23.25">
      <c r="A137" s="222" t="s">
        <v>71</v>
      </c>
      <c r="B137" s="223" t="s">
        <v>72</v>
      </c>
      <c r="C137" s="223">
        <v>115</v>
      </c>
      <c r="D137" s="223">
        <v>115</v>
      </c>
      <c r="E137" s="223" t="s">
        <v>713</v>
      </c>
      <c r="F137" s="223">
        <v>10018</v>
      </c>
      <c r="G137" s="223" t="s">
        <v>714</v>
      </c>
      <c r="H137" s="223">
        <v>2012</v>
      </c>
      <c r="I137" s="241">
        <v>41263</v>
      </c>
      <c r="J137" s="228">
        <v>0.99097222222222225</v>
      </c>
      <c r="K137" s="223" t="s">
        <v>2</v>
      </c>
      <c r="L137" s="227" t="s">
        <v>6</v>
      </c>
      <c r="M137" s="223" t="s">
        <v>2</v>
      </c>
      <c r="N137" s="228">
        <v>0.79652777777777772</v>
      </c>
      <c r="O137" s="244">
        <v>1147</v>
      </c>
      <c r="P137" s="242">
        <v>41264</v>
      </c>
      <c r="Q137" s="243">
        <v>0.78749999999999998</v>
      </c>
      <c r="R137" s="223" t="s">
        <v>59</v>
      </c>
      <c r="S137" s="224" t="s">
        <v>245</v>
      </c>
      <c r="T137" s="223" t="s">
        <v>715</v>
      </c>
      <c r="U137" s="223" t="s">
        <v>62</v>
      </c>
      <c r="V137" s="223" t="s">
        <v>716</v>
      </c>
      <c r="W137" s="232">
        <v>9014</v>
      </c>
      <c r="X137" s="223" t="s">
        <v>88</v>
      </c>
      <c r="Y137" s="223" t="s">
        <v>717</v>
      </c>
      <c r="Z137" s="223">
        <v>608</v>
      </c>
      <c r="AA137" s="223">
        <v>608</v>
      </c>
      <c r="AB137" s="246">
        <v>543856</v>
      </c>
      <c r="AC137" s="223">
        <v>1E-4</v>
      </c>
      <c r="AD137" s="223">
        <v>0.10100000000000001</v>
      </c>
      <c r="AE137" s="223">
        <v>895</v>
      </c>
      <c r="AF137" s="233">
        <v>5353272</v>
      </c>
      <c r="AG137" s="234" t="s">
        <v>67</v>
      </c>
      <c r="AH137" s="234" t="s">
        <v>67</v>
      </c>
      <c r="AI137" s="223" t="s">
        <v>68</v>
      </c>
      <c r="AJ137" s="223" t="s">
        <v>69</v>
      </c>
      <c r="AK137" s="223" t="s">
        <v>602</v>
      </c>
      <c r="AL137" s="223" t="s">
        <v>4</v>
      </c>
      <c r="AM137" s="234"/>
      <c r="AN137" s="234"/>
      <c r="AO137" s="234"/>
      <c r="AP137" s="222" t="s">
        <v>66</v>
      </c>
      <c r="AQ137" s="222" t="s">
        <v>66</v>
      </c>
    </row>
    <row r="138" spans="1:43" ht="23.25">
      <c r="A138" s="222" t="s">
        <v>71</v>
      </c>
      <c r="B138" s="223" t="s">
        <v>72</v>
      </c>
      <c r="C138" s="223">
        <v>115</v>
      </c>
      <c r="D138" s="223">
        <v>115</v>
      </c>
      <c r="E138" s="223" t="s">
        <v>718</v>
      </c>
      <c r="F138" s="223">
        <v>10104</v>
      </c>
      <c r="G138" s="223" t="s">
        <v>719</v>
      </c>
      <c r="H138" s="223">
        <v>2012</v>
      </c>
      <c r="I138" s="241">
        <v>41264</v>
      </c>
      <c r="J138" s="228">
        <v>0.21249999999999999</v>
      </c>
      <c r="K138" s="227" t="s">
        <v>6</v>
      </c>
      <c r="L138" s="227" t="s">
        <v>6</v>
      </c>
      <c r="M138" s="223" t="s">
        <v>2</v>
      </c>
      <c r="N138" s="238">
        <v>6.5951388888888891</v>
      </c>
      <c r="O138" s="244">
        <v>9497</v>
      </c>
      <c r="P138" s="242">
        <v>41270</v>
      </c>
      <c r="Q138" s="243">
        <v>0.80763888888888891</v>
      </c>
      <c r="R138" s="223" t="s">
        <v>118</v>
      </c>
      <c r="S138" s="224" t="s">
        <v>60</v>
      </c>
      <c r="T138" s="224" t="s">
        <v>93</v>
      </c>
      <c r="U138" s="223" t="s">
        <v>62</v>
      </c>
      <c r="V138" s="223" t="s">
        <v>720</v>
      </c>
      <c r="W138" s="232">
        <v>9026</v>
      </c>
      <c r="X138" s="223" t="s">
        <v>78</v>
      </c>
      <c r="Y138" s="223" t="s">
        <v>721</v>
      </c>
      <c r="Z138" s="223">
        <v>0</v>
      </c>
      <c r="AA138" s="223">
        <v>0</v>
      </c>
      <c r="AB138" s="223">
        <v>0</v>
      </c>
      <c r="AC138" s="223">
        <v>0</v>
      </c>
      <c r="AD138" s="223">
        <v>0</v>
      </c>
      <c r="AE138" s="223">
        <v>0</v>
      </c>
      <c r="AF138" s="233">
        <v>5353272</v>
      </c>
      <c r="AG138" s="234" t="s">
        <v>67</v>
      </c>
      <c r="AH138" s="234" t="s">
        <v>67</v>
      </c>
      <c r="AI138" s="223" t="s">
        <v>68</v>
      </c>
      <c r="AJ138" s="223" t="s">
        <v>69</v>
      </c>
      <c r="AK138" s="223" t="s">
        <v>722</v>
      </c>
      <c r="AL138" s="223" t="s">
        <v>4</v>
      </c>
      <c r="AM138" s="234"/>
      <c r="AN138" s="234"/>
      <c r="AO138" s="234"/>
      <c r="AP138" s="222" t="s">
        <v>66</v>
      </c>
      <c r="AQ138" s="222" t="s">
        <v>66</v>
      </c>
    </row>
    <row r="139" spans="1:43" ht="34.5">
      <c r="A139" s="222" t="s">
        <v>81</v>
      </c>
      <c r="B139" s="223" t="s">
        <v>72</v>
      </c>
      <c r="C139" s="223">
        <v>69</v>
      </c>
      <c r="D139" s="223">
        <v>60</v>
      </c>
      <c r="E139" s="223" t="s">
        <v>180</v>
      </c>
      <c r="F139" s="223">
        <v>60122</v>
      </c>
      <c r="G139" s="223" t="s">
        <v>181</v>
      </c>
      <c r="H139" s="223">
        <v>2012</v>
      </c>
      <c r="I139" s="241">
        <v>41264</v>
      </c>
      <c r="J139" s="228">
        <v>0.28472222222222221</v>
      </c>
      <c r="K139" s="227" t="s">
        <v>6</v>
      </c>
      <c r="L139" s="227" t="s">
        <v>6</v>
      </c>
      <c r="M139" s="223" t="s">
        <v>2</v>
      </c>
      <c r="N139" s="238">
        <v>1.4506944444444445</v>
      </c>
      <c r="O139" s="244">
        <v>2089</v>
      </c>
      <c r="P139" s="242">
        <v>41265</v>
      </c>
      <c r="Q139" s="243">
        <v>0.73541666666666672</v>
      </c>
      <c r="R139" s="223" t="s">
        <v>59</v>
      </c>
      <c r="S139" s="224" t="s">
        <v>84</v>
      </c>
      <c r="T139" s="224" t="s">
        <v>85</v>
      </c>
      <c r="U139" s="223" t="s">
        <v>62</v>
      </c>
      <c r="V139" s="223" t="s">
        <v>723</v>
      </c>
      <c r="W139" s="232">
        <v>9015</v>
      </c>
      <c r="X139" s="223" t="s">
        <v>88</v>
      </c>
      <c r="Y139" s="223" t="s">
        <v>724</v>
      </c>
      <c r="Z139" s="223">
        <v>249</v>
      </c>
      <c r="AA139" s="223">
        <v>249</v>
      </c>
      <c r="AB139" s="246">
        <v>48555</v>
      </c>
      <c r="AC139" s="223">
        <v>0</v>
      </c>
      <c r="AD139" s="223">
        <v>8.9999999999999993E-3</v>
      </c>
      <c r="AE139" s="223">
        <v>195</v>
      </c>
      <c r="AF139" s="233">
        <v>5353272</v>
      </c>
      <c r="AG139" s="234" t="s">
        <v>67</v>
      </c>
      <c r="AH139" s="234" t="s">
        <v>67</v>
      </c>
      <c r="AI139" s="223" t="s">
        <v>68</v>
      </c>
      <c r="AJ139" s="223" t="s">
        <v>69</v>
      </c>
      <c r="AK139" s="223" t="s">
        <v>725</v>
      </c>
      <c r="AL139" s="223" t="s">
        <v>4</v>
      </c>
      <c r="AM139" s="234"/>
      <c r="AN139" s="234"/>
      <c r="AO139" s="234"/>
      <c r="AP139" s="222" t="s">
        <v>66</v>
      </c>
      <c r="AQ139" s="222" t="s">
        <v>66</v>
      </c>
    </row>
    <row r="140" spans="1:43" ht="34.5">
      <c r="A140" s="222" t="s">
        <v>81</v>
      </c>
      <c r="B140" s="223" t="s">
        <v>72</v>
      </c>
      <c r="C140" s="223">
        <v>69</v>
      </c>
      <c r="D140" s="223">
        <v>60</v>
      </c>
      <c r="E140" s="223" t="s">
        <v>726</v>
      </c>
      <c r="F140" s="223">
        <v>60124</v>
      </c>
      <c r="G140" s="223" t="s">
        <v>727</v>
      </c>
      <c r="H140" s="223">
        <v>2012</v>
      </c>
      <c r="I140" s="241">
        <v>41264</v>
      </c>
      <c r="J140" s="228">
        <v>0.29166666666666669</v>
      </c>
      <c r="K140" s="227" t="s">
        <v>6</v>
      </c>
      <c r="L140" s="227" t="s">
        <v>6</v>
      </c>
      <c r="M140" s="223" t="s">
        <v>2</v>
      </c>
      <c r="N140" s="238">
        <v>3.2159722222222222</v>
      </c>
      <c r="O140" s="244">
        <v>4631</v>
      </c>
      <c r="P140" s="242">
        <v>41267</v>
      </c>
      <c r="Q140" s="243">
        <v>0.50763888888888886</v>
      </c>
      <c r="R140" s="223" t="s">
        <v>118</v>
      </c>
      <c r="S140" s="224" t="s">
        <v>60</v>
      </c>
      <c r="T140" s="224" t="s">
        <v>93</v>
      </c>
      <c r="U140" s="223" t="s">
        <v>62</v>
      </c>
      <c r="V140" s="223" t="s">
        <v>728</v>
      </c>
      <c r="W140" s="248" t="s">
        <v>95</v>
      </c>
      <c r="X140" s="223" t="s">
        <v>88</v>
      </c>
      <c r="Y140" s="223" t="s">
        <v>729</v>
      </c>
      <c r="Z140" s="223">
        <v>801</v>
      </c>
      <c r="AA140" s="223">
        <v>801</v>
      </c>
      <c r="AB140" s="246">
        <v>2548655</v>
      </c>
      <c r="AC140" s="223">
        <v>1E-4</v>
      </c>
      <c r="AD140" s="223">
        <v>0.47099999999999997</v>
      </c>
      <c r="AE140" s="246">
        <v>3182</v>
      </c>
      <c r="AF140" s="233">
        <v>5353272</v>
      </c>
      <c r="AG140" s="234" t="s">
        <v>67</v>
      </c>
      <c r="AH140" s="234" t="s">
        <v>67</v>
      </c>
      <c r="AI140" s="223" t="s">
        <v>68</v>
      </c>
      <c r="AJ140" s="223" t="s">
        <v>69</v>
      </c>
      <c r="AK140" s="223" t="s">
        <v>730</v>
      </c>
      <c r="AL140" s="223" t="s">
        <v>5</v>
      </c>
      <c r="AM140" s="234"/>
      <c r="AN140" s="234"/>
      <c r="AO140" s="234"/>
      <c r="AP140" s="222" t="s">
        <v>66</v>
      </c>
      <c r="AQ140" s="222" t="s">
        <v>66</v>
      </c>
    </row>
    <row r="141" spans="1:43" ht="34.5">
      <c r="A141" s="222" t="s">
        <v>81</v>
      </c>
      <c r="B141" s="223" t="s">
        <v>72</v>
      </c>
      <c r="C141" s="223">
        <v>115</v>
      </c>
      <c r="D141" s="223">
        <v>115</v>
      </c>
      <c r="E141" s="223" t="s">
        <v>731</v>
      </c>
      <c r="F141" s="223">
        <v>10391</v>
      </c>
      <c r="G141" s="223" t="s">
        <v>732</v>
      </c>
      <c r="H141" s="223">
        <v>2012</v>
      </c>
      <c r="I141" s="241">
        <v>41264</v>
      </c>
      <c r="J141" s="228">
        <v>0.45208333333333334</v>
      </c>
      <c r="K141" s="227" t="s">
        <v>6</v>
      </c>
      <c r="L141" s="227" t="s">
        <v>6</v>
      </c>
      <c r="M141" s="223" t="s">
        <v>2</v>
      </c>
      <c r="N141" s="238">
        <v>41.239583333333336</v>
      </c>
      <c r="O141" s="244">
        <v>59385</v>
      </c>
      <c r="P141" s="242">
        <v>41305</v>
      </c>
      <c r="Q141" s="243">
        <v>0.69166666666666665</v>
      </c>
      <c r="R141" s="223" t="s">
        <v>59</v>
      </c>
      <c r="S141" s="224" t="s">
        <v>60</v>
      </c>
      <c r="T141" s="224" t="s">
        <v>93</v>
      </c>
      <c r="U141" s="223" t="s">
        <v>62</v>
      </c>
      <c r="V141" s="223" t="s">
        <v>733</v>
      </c>
      <c r="W141" s="248" t="s">
        <v>95</v>
      </c>
      <c r="X141" s="223" t="s">
        <v>88</v>
      </c>
      <c r="Y141" s="223" t="s">
        <v>734</v>
      </c>
      <c r="Z141" s="223">
        <v>0</v>
      </c>
      <c r="AA141" s="223">
        <v>0</v>
      </c>
      <c r="AB141" s="223">
        <v>0</v>
      </c>
      <c r="AC141" s="223">
        <v>0</v>
      </c>
      <c r="AD141" s="223">
        <v>0</v>
      </c>
      <c r="AE141" s="223">
        <v>0</v>
      </c>
      <c r="AF141" s="233">
        <v>5353272</v>
      </c>
      <c r="AG141" s="234" t="s">
        <v>67</v>
      </c>
      <c r="AH141" s="234" t="s">
        <v>67</v>
      </c>
      <c r="AI141" s="223" t="s">
        <v>68</v>
      </c>
      <c r="AJ141" s="223" t="s">
        <v>69</v>
      </c>
      <c r="AK141" s="223" t="s">
        <v>735</v>
      </c>
      <c r="AL141" s="223" t="s">
        <v>4</v>
      </c>
      <c r="AM141" s="234"/>
      <c r="AN141" s="234"/>
      <c r="AO141" s="234"/>
      <c r="AP141" s="222" t="s">
        <v>66</v>
      </c>
      <c r="AQ141" s="222" t="s">
        <v>66</v>
      </c>
    </row>
    <row r="142" spans="1:43" ht="23.25">
      <c r="A142" s="222" t="s">
        <v>71</v>
      </c>
      <c r="B142" s="223" t="s">
        <v>104</v>
      </c>
      <c r="C142" s="223">
        <v>69</v>
      </c>
      <c r="D142" s="223">
        <v>60</v>
      </c>
      <c r="E142" s="223" t="s">
        <v>736</v>
      </c>
      <c r="F142" s="223">
        <v>60111</v>
      </c>
      <c r="G142" s="223" t="s">
        <v>737</v>
      </c>
      <c r="H142" s="223">
        <v>2012</v>
      </c>
      <c r="I142" s="241">
        <v>41266</v>
      </c>
      <c r="J142" s="228">
        <v>0.42430555555555555</v>
      </c>
      <c r="K142" s="227" t="s">
        <v>6</v>
      </c>
      <c r="L142" s="227" t="s">
        <v>6</v>
      </c>
      <c r="M142" s="223" t="s">
        <v>2</v>
      </c>
      <c r="N142" s="228">
        <v>0.33750000000000002</v>
      </c>
      <c r="O142" s="235">
        <v>486</v>
      </c>
      <c r="P142" s="242">
        <v>41266</v>
      </c>
      <c r="Q142" s="243">
        <v>0.76180555555555551</v>
      </c>
      <c r="R142" s="223" t="s">
        <v>59</v>
      </c>
      <c r="S142" s="224" t="s">
        <v>60</v>
      </c>
      <c r="T142" s="224" t="s">
        <v>100</v>
      </c>
      <c r="U142" s="245" t="s">
        <v>62</v>
      </c>
      <c r="V142" s="223" t="s">
        <v>738</v>
      </c>
      <c r="W142" s="248" t="s">
        <v>95</v>
      </c>
      <c r="X142" s="223" t="s">
        <v>78</v>
      </c>
      <c r="Y142" s="223" t="s">
        <v>739</v>
      </c>
      <c r="Z142" s="223">
        <v>0</v>
      </c>
      <c r="AA142" s="223">
        <v>0</v>
      </c>
      <c r="AB142" s="223">
        <v>0</v>
      </c>
      <c r="AC142" s="223">
        <v>0</v>
      </c>
      <c r="AD142" s="223">
        <v>0</v>
      </c>
      <c r="AE142" s="223">
        <v>0</v>
      </c>
      <c r="AF142" s="233">
        <v>5353272</v>
      </c>
      <c r="AG142" s="234" t="s">
        <v>67</v>
      </c>
      <c r="AH142" s="234" t="s">
        <v>67</v>
      </c>
      <c r="AI142" s="223" t="s">
        <v>68</v>
      </c>
      <c r="AJ142" s="223" t="s">
        <v>69</v>
      </c>
      <c r="AK142" s="223" t="s">
        <v>740</v>
      </c>
      <c r="AL142" s="223" t="s">
        <v>4</v>
      </c>
      <c r="AM142" s="234"/>
      <c r="AN142" s="234"/>
      <c r="AO142" s="234"/>
      <c r="AP142" s="222" t="s">
        <v>66</v>
      </c>
      <c r="AQ142" s="222" t="s">
        <v>66</v>
      </c>
    </row>
    <row r="143" spans="1:43" ht="23.25">
      <c r="A143" s="222" t="s">
        <v>55</v>
      </c>
      <c r="B143" s="223" t="s">
        <v>104</v>
      </c>
      <c r="C143" s="223">
        <v>69</v>
      </c>
      <c r="D143" s="223">
        <v>60</v>
      </c>
      <c r="E143" s="223" t="s">
        <v>741</v>
      </c>
      <c r="F143" s="223">
        <v>60384</v>
      </c>
      <c r="G143" s="223" t="s">
        <v>742</v>
      </c>
      <c r="H143" s="223">
        <v>2012</v>
      </c>
      <c r="I143" s="241">
        <v>41266</v>
      </c>
      <c r="J143" s="228">
        <v>0.625</v>
      </c>
      <c r="K143" s="227" t="s">
        <v>6</v>
      </c>
      <c r="L143" s="227" t="s">
        <v>6</v>
      </c>
      <c r="M143" s="223" t="s">
        <v>2</v>
      </c>
      <c r="N143" s="238">
        <v>1.1965277777777779</v>
      </c>
      <c r="O143" s="244">
        <v>1723</v>
      </c>
      <c r="P143" s="242">
        <v>41267</v>
      </c>
      <c r="Q143" s="243">
        <v>0.82152777777777775</v>
      </c>
      <c r="R143" s="223" t="s">
        <v>59</v>
      </c>
      <c r="S143" s="224" t="s">
        <v>60</v>
      </c>
      <c r="T143" s="224" t="s">
        <v>100</v>
      </c>
      <c r="U143" s="245" t="s">
        <v>62</v>
      </c>
      <c r="V143" s="223" t="s">
        <v>743</v>
      </c>
      <c r="W143" s="248" t="s">
        <v>95</v>
      </c>
      <c r="X143" s="223" t="s">
        <v>108</v>
      </c>
      <c r="Y143" s="223" t="s">
        <v>744</v>
      </c>
      <c r="Z143" s="223">
        <v>0</v>
      </c>
      <c r="AA143" s="223">
        <v>0</v>
      </c>
      <c r="AB143" s="223">
        <v>0</v>
      </c>
      <c r="AC143" s="223">
        <v>0</v>
      </c>
      <c r="AD143" s="223">
        <v>0</v>
      </c>
      <c r="AE143" s="223">
        <v>0</v>
      </c>
      <c r="AF143" s="233">
        <v>5353272</v>
      </c>
      <c r="AG143" s="234" t="s">
        <v>67</v>
      </c>
      <c r="AH143" s="234" t="s">
        <v>67</v>
      </c>
      <c r="AI143" s="223" t="s">
        <v>68</v>
      </c>
      <c r="AJ143" s="223" t="s">
        <v>69</v>
      </c>
      <c r="AK143" s="223" t="s">
        <v>745</v>
      </c>
      <c r="AL143" s="223" t="s">
        <v>3</v>
      </c>
      <c r="AM143" s="234"/>
      <c r="AN143" s="234"/>
      <c r="AO143" s="234"/>
      <c r="AP143" s="222" t="s">
        <v>66</v>
      </c>
      <c r="AQ143" s="222" t="s">
        <v>66</v>
      </c>
    </row>
    <row r="144" spans="1:43">
      <c r="A144" s="222" t="s">
        <v>209</v>
      </c>
      <c r="B144" s="223" t="s">
        <v>104</v>
      </c>
      <c r="C144" s="223">
        <v>69</v>
      </c>
      <c r="D144" s="223">
        <v>60</v>
      </c>
      <c r="E144" s="223" t="s">
        <v>746</v>
      </c>
      <c r="F144" s="223">
        <v>60392</v>
      </c>
      <c r="G144" s="223" t="s">
        <v>747</v>
      </c>
      <c r="H144" s="223">
        <v>2012</v>
      </c>
      <c r="I144" s="241">
        <v>41266</v>
      </c>
      <c r="J144" s="228">
        <v>0.69236111111111109</v>
      </c>
      <c r="K144" s="227" t="s">
        <v>6</v>
      </c>
      <c r="L144" s="227" t="s">
        <v>6</v>
      </c>
      <c r="M144" s="223" t="s">
        <v>2</v>
      </c>
      <c r="N144" s="238">
        <v>1.1138888888888889</v>
      </c>
      <c r="O144" s="244">
        <v>1604</v>
      </c>
      <c r="P144" s="242">
        <v>41267</v>
      </c>
      <c r="Q144" s="243">
        <v>0.80625000000000002</v>
      </c>
      <c r="R144" s="223" t="s">
        <v>59</v>
      </c>
      <c r="S144" s="224" t="s">
        <v>60</v>
      </c>
      <c r="T144" s="224" t="s">
        <v>100</v>
      </c>
      <c r="U144" s="245" t="s">
        <v>62</v>
      </c>
      <c r="V144" s="223" t="s">
        <v>748</v>
      </c>
      <c r="W144" s="248" t="s">
        <v>95</v>
      </c>
      <c r="X144" s="223" t="s">
        <v>749</v>
      </c>
      <c r="Y144" s="223" t="s">
        <v>750</v>
      </c>
      <c r="Z144" s="223">
        <v>0</v>
      </c>
      <c r="AA144" s="223">
        <v>0</v>
      </c>
      <c r="AB144" s="223">
        <v>0</v>
      </c>
      <c r="AC144" s="223">
        <v>0</v>
      </c>
      <c r="AD144" s="223">
        <v>0</v>
      </c>
      <c r="AE144" s="223">
        <v>0</v>
      </c>
      <c r="AF144" s="233">
        <v>5353272</v>
      </c>
      <c r="AG144" s="234" t="s">
        <v>67</v>
      </c>
      <c r="AH144" s="234" t="s">
        <v>67</v>
      </c>
      <c r="AI144" s="223" t="s">
        <v>68</v>
      </c>
      <c r="AJ144" s="223" t="s">
        <v>69</v>
      </c>
      <c r="AK144" s="223" t="s">
        <v>751</v>
      </c>
      <c r="AL144" s="223" t="s">
        <v>3</v>
      </c>
      <c r="AM144" s="234"/>
      <c r="AN144" s="234"/>
      <c r="AO144" s="234"/>
      <c r="AP144" s="222" t="s">
        <v>66</v>
      </c>
      <c r="AQ144" s="222" t="s">
        <v>66</v>
      </c>
    </row>
    <row r="145" spans="1:43" ht="23.25">
      <c r="A145" s="222" t="s">
        <v>55</v>
      </c>
      <c r="B145" s="223" t="s">
        <v>56</v>
      </c>
      <c r="C145" s="223">
        <v>69</v>
      </c>
      <c r="D145" s="223">
        <v>70</v>
      </c>
      <c r="E145" s="223" t="s">
        <v>752</v>
      </c>
      <c r="F145" s="223">
        <v>70110</v>
      </c>
      <c r="G145" s="223" t="s">
        <v>753</v>
      </c>
      <c r="H145" s="223">
        <v>2012</v>
      </c>
      <c r="I145" s="241">
        <v>41267</v>
      </c>
      <c r="J145" s="228">
        <v>0.41388888888888886</v>
      </c>
      <c r="K145" s="223" t="s">
        <v>2</v>
      </c>
      <c r="L145" s="227" t="s">
        <v>6</v>
      </c>
      <c r="M145" s="223" t="s">
        <v>2</v>
      </c>
      <c r="N145" s="228">
        <v>4.9305555555555554E-2</v>
      </c>
      <c r="O145" s="235">
        <v>71</v>
      </c>
      <c r="P145" s="242">
        <v>41267</v>
      </c>
      <c r="Q145" s="243">
        <v>0.46319444444444446</v>
      </c>
      <c r="R145" s="223" t="s">
        <v>59</v>
      </c>
      <c r="S145" s="223" t="s">
        <v>194</v>
      </c>
      <c r="T145" s="223" t="s">
        <v>643</v>
      </c>
      <c r="U145" s="245" t="s">
        <v>62</v>
      </c>
      <c r="V145" s="223" t="s">
        <v>754</v>
      </c>
      <c r="W145" s="248" t="s">
        <v>95</v>
      </c>
      <c r="X145" s="223" t="s">
        <v>64</v>
      </c>
      <c r="Y145" s="223" t="s">
        <v>755</v>
      </c>
      <c r="Z145" s="223">
        <v>178</v>
      </c>
      <c r="AA145" s="223">
        <v>178</v>
      </c>
      <c r="AB145" s="246">
        <v>12638</v>
      </c>
      <c r="AC145" s="223">
        <v>0</v>
      </c>
      <c r="AD145" s="223">
        <v>2E-3</v>
      </c>
      <c r="AE145" s="223">
        <v>71</v>
      </c>
      <c r="AF145" s="233">
        <v>5353272</v>
      </c>
      <c r="AG145" s="234" t="s">
        <v>67</v>
      </c>
      <c r="AH145" s="234" t="s">
        <v>67</v>
      </c>
      <c r="AI145" s="223" t="s">
        <v>68</v>
      </c>
      <c r="AJ145" s="223" t="s">
        <v>69</v>
      </c>
      <c r="AK145" s="223" t="s">
        <v>756</v>
      </c>
      <c r="AL145" s="223" t="s">
        <v>3</v>
      </c>
      <c r="AM145" s="234"/>
      <c r="AN145" s="234"/>
      <c r="AO145" s="234"/>
      <c r="AP145" s="222" t="s">
        <v>66</v>
      </c>
      <c r="AQ145" s="222" t="s">
        <v>66</v>
      </c>
    </row>
    <row r="146" spans="1:43" ht="34.5">
      <c r="A146" s="222" t="s">
        <v>81</v>
      </c>
      <c r="B146" s="223" t="s">
        <v>104</v>
      </c>
      <c r="C146" s="223">
        <v>115</v>
      </c>
      <c r="D146" s="223">
        <v>115</v>
      </c>
      <c r="E146" s="223" t="s">
        <v>438</v>
      </c>
      <c r="F146" s="223">
        <v>10085</v>
      </c>
      <c r="G146" s="223" t="s">
        <v>439</v>
      </c>
      <c r="H146" s="223">
        <v>2012</v>
      </c>
      <c r="I146" s="241">
        <v>41269</v>
      </c>
      <c r="J146" s="228">
        <v>0.42430555555555555</v>
      </c>
      <c r="K146" s="223" t="s">
        <v>2</v>
      </c>
      <c r="L146" s="227" t="s">
        <v>6</v>
      </c>
      <c r="M146" s="223" t="s">
        <v>2</v>
      </c>
      <c r="N146" s="228">
        <v>0.15694444444444444</v>
      </c>
      <c r="O146" s="235">
        <v>226</v>
      </c>
      <c r="P146" s="242">
        <v>41269</v>
      </c>
      <c r="Q146" s="243">
        <v>0.58125000000000004</v>
      </c>
      <c r="R146" s="223" t="s">
        <v>59</v>
      </c>
      <c r="S146" s="224" t="s">
        <v>60</v>
      </c>
      <c r="T146" s="224" t="s">
        <v>61</v>
      </c>
      <c r="U146" s="245" t="s">
        <v>62</v>
      </c>
      <c r="V146" s="223" t="s">
        <v>757</v>
      </c>
      <c r="W146" s="248" t="s">
        <v>95</v>
      </c>
      <c r="X146" s="223" t="s">
        <v>108</v>
      </c>
      <c r="Y146" s="223" t="s">
        <v>758</v>
      </c>
      <c r="Z146" s="223">
        <v>0</v>
      </c>
      <c r="AA146" s="223">
        <v>0</v>
      </c>
      <c r="AB146" s="223">
        <v>0</v>
      </c>
      <c r="AC146" s="223">
        <v>0</v>
      </c>
      <c r="AD146" s="223">
        <v>0</v>
      </c>
      <c r="AE146" s="223">
        <v>0</v>
      </c>
      <c r="AF146" s="233">
        <v>5353272</v>
      </c>
      <c r="AG146" s="234" t="s">
        <v>67</v>
      </c>
      <c r="AH146" s="234" t="s">
        <v>67</v>
      </c>
      <c r="AI146" s="223" t="s">
        <v>197</v>
      </c>
      <c r="AJ146" s="223" t="s">
        <v>69</v>
      </c>
      <c r="AK146" s="223" t="s">
        <v>759</v>
      </c>
      <c r="AL146" s="223" t="s">
        <v>3</v>
      </c>
      <c r="AM146" s="234"/>
      <c r="AN146" s="234"/>
      <c r="AO146" s="234"/>
      <c r="AP146" s="222" t="s">
        <v>66</v>
      </c>
      <c r="AQ146" s="222" t="s">
        <v>66</v>
      </c>
    </row>
    <row r="147" spans="1:43" ht="23.25">
      <c r="A147" s="222" t="s">
        <v>55</v>
      </c>
      <c r="B147" s="223" t="s">
        <v>104</v>
      </c>
      <c r="C147" s="223">
        <v>69</v>
      </c>
      <c r="D147" s="223">
        <v>60</v>
      </c>
      <c r="E147" s="223" t="s">
        <v>760</v>
      </c>
      <c r="F147" s="223">
        <v>60141</v>
      </c>
      <c r="G147" s="223" t="s">
        <v>761</v>
      </c>
      <c r="H147" s="223">
        <v>2013</v>
      </c>
      <c r="I147" s="241">
        <v>41276</v>
      </c>
      <c r="J147" s="228">
        <v>0.75416666666666665</v>
      </c>
      <c r="K147" s="223" t="s">
        <v>2</v>
      </c>
      <c r="L147" s="227" t="s">
        <v>6</v>
      </c>
      <c r="M147" s="223" t="s">
        <v>2</v>
      </c>
      <c r="N147" s="228">
        <v>0.4</v>
      </c>
      <c r="O147" s="235">
        <v>576</v>
      </c>
      <c r="P147" s="242">
        <v>41277</v>
      </c>
      <c r="Q147" s="243">
        <v>0.15416666666666667</v>
      </c>
      <c r="R147" s="223" t="s">
        <v>59</v>
      </c>
      <c r="S147" s="224" t="s">
        <v>75</v>
      </c>
      <c r="T147" s="224" t="s">
        <v>142</v>
      </c>
      <c r="U147" s="223" t="s">
        <v>86</v>
      </c>
      <c r="V147" s="223" t="s">
        <v>762</v>
      </c>
      <c r="W147" s="232">
        <v>9050</v>
      </c>
      <c r="X147" s="223" t="s">
        <v>108</v>
      </c>
      <c r="Y147" s="223" t="s">
        <v>763</v>
      </c>
      <c r="Z147" s="246">
        <v>1712</v>
      </c>
      <c r="AA147" s="246">
        <v>1712</v>
      </c>
      <c r="AB147" s="246">
        <v>246277</v>
      </c>
      <c r="AC147" s="223">
        <v>2.9999999999999997E-4</v>
      </c>
      <c r="AD147" s="223">
        <v>4.4999999999999998E-2</v>
      </c>
      <c r="AE147" s="223">
        <v>144</v>
      </c>
      <c r="AF147" s="246">
        <v>5380759</v>
      </c>
      <c r="AG147" s="234" t="s">
        <v>67</v>
      </c>
      <c r="AH147" s="234" t="s">
        <v>67</v>
      </c>
      <c r="AI147" s="223" t="s">
        <v>68</v>
      </c>
      <c r="AJ147" s="223" t="s">
        <v>69</v>
      </c>
      <c r="AK147" s="223" t="s">
        <v>764</v>
      </c>
      <c r="AL147" s="223" t="s">
        <v>3</v>
      </c>
      <c r="AM147" s="234"/>
      <c r="AN147" s="234"/>
      <c r="AO147" s="234"/>
      <c r="AP147" s="222" t="s">
        <v>66</v>
      </c>
      <c r="AQ147" s="222" t="s">
        <v>66</v>
      </c>
    </row>
    <row r="148" spans="1:43" ht="23.25">
      <c r="A148" s="222" t="s">
        <v>55</v>
      </c>
      <c r="B148" s="223" t="s">
        <v>56</v>
      </c>
      <c r="C148" s="223">
        <v>69</v>
      </c>
      <c r="D148" s="223">
        <v>70</v>
      </c>
      <c r="E148" s="223" t="s">
        <v>765</v>
      </c>
      <c r="F148" s="223">
        <v>70004</v>
      </c>
      <c r="G148" s="223" t="s">
        <v>766</v>
      </c>
      <c r="H148" s="223">
        <v>2013</v>
      </c>
      <c r="I148" s="241">
        <v>41312</v>
      </c>
      <c r="J148" s="228">
        <v>0.37708333333333333</v>
      </c>
      <c r="K148" s="223" t="s">
        <v>2</v>
      </c>
      <c r="L148" s="227" t="s">
        <v>6</v>
      </c>
      <c r="M148" s="223" t="s">
        <v>2</v>
      </c>
      <c r="N148" s="228">
        <v>0.27986111111111112</v>
      </c>
      <c r="O148" s="235">
        <v>403</v>
      </c>
      <c r="P148" s="242">
        <v>41312</v>
      </c>
      <c r="Q148" s="243">
        <v>0.65694444444444444</v>
      </c>
      <c r="R148" s="223" t="s">
        <v>59</v>
      </c>
      <c r="S148" s="224" t="s">
        <v>60</v>
      </c>
      <c r="T148" s="224" t="s">
        <v>61</v>
      </c>
      <c r="U148" s="223" t="s">
        <v>86</v>
      </c>
      <c r="V148" s="223" t="s">
        <v>767</v>
      </c>
      <c r="W148" s="232">
        <v>9095</v>
      </c>
      <c r="X148" s="223" t="s">
        <v>64</v>
      </c>
      <c r="Y148" s="223" t="s">
        <v>768</v>
      </c>
      <c r="Z148" s="223">
        <v>3</v>
      </c>
      <c r="AA148" s="223">
        <v>3</v>
      </c>
      <c r="AB148" s="223">
        <v>0</v>
      </c>
      <c r="AC148" s="223">
        <v>0</v>
      </c>
      <c r="AD148" s="223">
        <v>0</v>
      </c>
      <c r="AE148" s="223">
        <v>0</v>
      </c>
      <c r="AF148" s="246">
        <v>5380759</v>
      </c>
      <c r="AG148" s="234" t="s">
        <v>67</v>
      </c>
      <c r="AH148" s="234" t="s">
        <v>67</v>
      </c>
      <c r="AI148" s="223" t="s">
        <v>197</v>
      </c>
      <c r="AJ148" s="223" t="s">
        <v>69</v>
      </c>
      <c r="AK148" s="223" t="s">
        <v>769</v>
      </c>
      <c r="AL148" s="223" t="s">
        <v>3</v>
      </c>
      <c r="AM148" s="234"/>
      <c r="AN148" s="234"/>
      <c r="AO148" s="234"/>
      <c r="AP148" s="222" t="s">
        <v>66</v>
      </c>
      <c r="AQ148" s="222" t="s">
        <v>66</v>
      </c>
    </row>
    <row r="149" spans="1:43" ht="23.25">
      <c r="A149" s="222" t="s">
        <v>55</v>
      </c>
      <c r="B149" s="223" t="s">
        <v>104</v>
      </c>
      <c r="C149" s="223">
        <v>115</v>
      </c>
      <c r="D149" s="223">
        <v>115</v>
      </c>
      <c r="E149" s="223" t="s">
        <v>135</v>
      </c>
      <c r="F149" s="223">
        <v>10317</v>
      </c>
      <c r="G149" s="223" t="s">
        <v>136</v>
      </c>
      <c r="H149" s="223">
        <v>2013</v>
      </c>
      <c r="I149" s="241">
        <v>41324</v>
      </c>
      <c r="J149" s="228">
        <v>0.66736111111111107</v>
      </c>
      <c r="K149" s="223" t="s">
        <v>2</v>
      </c>
      <c r="L149" s="227" t="s">
        <v>6</v>
      </c>
      <c r="M149" s="223" t="s">
        <v>2</v>
      </c>
      <c r="N149" s="238">
        <v>1.0708333333333333</v>
      </c>
      <c r="O149" s="244">
        <v>1542</v>
      </c>
      <c r="P149" s="242">
        <v>41325</v>
      </c>
      <c r="Q149" s="243">
        <v>0.73819444444444449</v>
      </c>
      <c r="R149" s="223" t="s">
        <v>59</v>
      </c>
      <c r="S149" s="224" t="s">
        <v>60</v>
      </c>
      <c r="T149" s="224" t="s">
        <v>100</v>
      </c>
      <c r="U149" s="223" t="s">
        <v>62</v>
      </c>
      <c r="V149" s="223" t="s">
        <v>770</v>
      </c>
      <c r="W149" s="232">
        <v>9173</v>
      </c>
      <c r="X149" s="223" t="s">
        <v>108</v>
      </c>
      <c r="Y149" s="223" t="s">
        <v>771</v>
      </c>
      <c r="Z149" s="246">
        <v>8285</v>
      </c>
      <c r="AA149" s="246">
        <v>8285</v>
      </c>
      <c r="AB149" s="246">
        <v>240376</v>
      </c>
      <c r="AC149" s="223">
        <v>1.5E-3</v>
      </c>
      <c r="AD149" s="223">
        <v>4.4999999999999998E-2</v>
      </c>
      <c r="AE149" s="223">
        <v>29</v>
      </c>
      <c r="AF149" s="246">
        <v>5380759</v>
      </c>
      <c r="AG149" s="234" t="s">
        <v>67</v>
      </c>
      <c r="AH149" s="234" t="s">
        <v>67</v>
      </c>
      <c r="AI149" s="223" t="s">
        <v>68</v>
      </c>
      <c r="AJ149" s="223" t="s">
        <v>69</v>
      </c>
      <c r="AK149" s="223" t="s">
        <v>772</v>
      </c>
      <c r="AL149" s="223" t="s">
        <v>4</v>
      </c>
      <c r="AM149" s="234" t="s">
        <v>773</v>
      </c>
      <c r="AN149" s="234">
        <v>38.104489999999998</v>
      </c>
      <c r="AO149" s="234">
        <v>-120.44995</v>
      </c>
      <c r="AP149" s="222" t="s">
        <v>774</v>
      </c>
      <c r="AQ149" s="222" t="s">
        <v>775</v>
      </c>
    </row>
    <row r="150" spans="1:43" ht="23.25">
      <c r="A150" s="222" t="s">
        <v>71</v>
      </c>
      <c r="B150" s="223" t="s">
        <v>104</v>
      </c>
      <c r="C150" s="223">
        <v>69</v>
      </c>
      <c r="D150" s="223">
        <v>60</v>
      </c>
      <c r="E150" s="223" t="s">
        <v>356</v>
      </c>
      <c r="F150" s="223">
        <v>60093</v>
      </c>
      <c r="G150" s="223" t="s">
        <v>357</v>
      </c>
      <c r="H150" s="223">
        <v>2013</v>
      </c>
      <c r="I150" s="241">
        <v>41336</v>
      </c>
      <c r="J150" s="228">
        <v>0.88124999999999998</v>
      </c>
      <c r="K150" s="223" t="s">
        <v>2</v>
      </c>
      <c r="L150" s="227" t="s">
        <v>6</v>
      </c>
      <c r="M150" s="223" t="s">
        <v>2</v>
      </c>
      <c r="N150" s="228">
        <v>0.39583333333333331</v>
      </c>
      <c r="O150" s="235">
        <v>570</v>
      </c>
      <c r="P150" s="242">
        <v>41337</v>
      </c>
      <c r="Q150" s="243">
        <v>0.27708333333333335</v>
      </c>
      <c r="R150" s="223" t="s">
        <v>59</v>
      </c>
      <c r="S150" s="224" t="s">
        <v>60</v>
      </c>
      <c r="T150" s="224" t="s">
        <v>61</v>
      </c>
      <c r="U150" s="223" t="s">
        <v>62</v>
      </c>
      <c r="V150" s="223" t="s">
        <v>776</v>
      </c>
      <c r="W150" s="232">
        <v>9212</v>
      </c>
      <c r="X150" s="223" t="s">
        <v>78</v>
      </c>
      <c r="Y150" s="223" t="s">
        <v>777</v>
      </c>
      <c r="Z150" s="223">
        <v>213</v>
      </c>
      <c r="AA150" s="223">
        <v>213</v>
      </c>
      <c r="AB150" s="246">
        <v>15549</v>
      </c>
      <c r="AC150" s="223">
        <v>0</v>
      </c>
      <c r="AD150" s="223">
        <v>3.0000000000000001E-3</v>
      </c>
      <c r="AE150" s="223">
        <v>73</v>
      </c>
      <c r="AF150" s="246">
        <v>5380759</v>
      </c>
      <c r="AG150" s="234" t="s">
        <v>67</v>
      </c>
      <c r="AH150" s="234" t="s">
        <v>67</v>
      </c>
      <c r="AI150" s="223" t="s">
        <v>68</v>
      </c>
      <c r="AJ150" s="223" t="s">
        <v>69</v>
      </c>
      <c r="AK150" s="223" t="s">
        <v>778</v>
      </c>
      <c r="AL150" s="223" t="s">
        <v>4</v>
      </c>
      <c r="AM150" s="234" t="s">
        <v>361</v>
      </c>
      <c r="AN150" s="234">
        <v>38.785879999999999</v>
      </c>
      <c r="AO150" s="234">
        <v>-123.52083</v>
      </c>
      <c r="AP150" s="222" t="s">
        <v>779</v>
      </c>
      <c r="AQ150" s="222" t="s">
        <v>780</v>
      </c>
    </row>
    <row r="151" spans="1:43" ht="23.25">
      <c r="A151" s="222" t="s">
        <v>55</v>
      </c>
      <c r="B151" s="223" t="s">
        <v>104</v>
      </c>
      <c r="C151" s="223">
        <v>69</v>
      </c>
      <c r="D151" s="223">
        <v>60</v>
      </c>
      <c r="E151" s="223" t="s">
        <v>231</v>
      </c>
      <c r="F151" s="223">
        <v>60207</v>
      </c>
      <c r="G151" s="223" t="s">
        <v>232</v>
      </c>
      <c r="H151" s="223">
        <v>2013</v>
      </c>
      <c r="I151" s="241">
        <v>41337</v>
      </c>
      <c r="J151" s="228">
        <v>0.85833333333333328</v>
      </c>
      <c r="K151" s="223" t="s">
        <v>2</v>
      </c>
      <c r="L151" s="227" t="s">
        <v>6</v>
      </c>
      <c r="M151" s="223" t="s">
        <v>2</v>
      </c>
      <c r="N151" s="228">
        <v>0.50069444444444444</v>
      </c>
      <c r="O151" s="235">
        <v>721</v>
      </c>
      <c r="P151" s="242">
        <v>41338</v>
      </c>
      <c r="Q151" s="243">
        <v>0.35902777777777778</v>
      </c>
      <c r="R151" s="223" t="s">
        <v>59</v>
      </c>
      <c r="S151" s="224" t="s">
        <v>75</v>
      </c>
      <c r="T151" s="224" t="s">
        <v>142</v>
      </c>
      <c r="U151" s="223" t="s">
        <v>86</v>
      </c>
      <c r="V151" s="223" t="s">
        <v>781</v>
      </c>
      <c r="W151" s="232">
        <v>9268</v>
      </c>
      <c r="X151" s="223" t="s">
        <v>108</v>
      </c>
      <c r="Y151" s="223" t="s">
        <v>782</v>
      </c>
      <c r="Z151" s="246">
        <v>1609</v>
      </c>
      <c r="AA151" s="246">
        <v>1609</v>
      </c>
      <c r="AB151" s="246">
        <v>328833</v>
      </c>
      <c r="AC151" s="223">
        <v>2.9999999999999997E-4</v>
      </c>
      <c r="AD151" s="223">
        <v>6.0999999999999999E-2</v>
      </c>
      <c r="AE151" s="223">
        <v>204</v>
      </c>
      <c r="AF151" s="246">
        <v>5380759</v>
      </c>
      <c r="AG151" s="234" t="s">
        <v>67</v>
      </c>
      <c r="AH151" s="234" t="s">
        <v>67</v>
      </c>
      <c r="AI151" s="223" t="s">
        <v>68</v>
      </c>
      <c r="AJ151" s="223" t="s">
        <v>69</v>
      </c>
      <c r="AK151" s="223" t="s">
        <v>783</v>
      </c>
      <c r="AL151" s="223" t="s">
        <v>3</v>
      </c>
      <c r="AM151" s="234"/>
      <c r="AN151" s="234"/>
      <c r="AO151" s="234"/>
      <c r="AP151" s="222" t="s">
        <v>66</v>
      </c>
      <c r="AQ151" s="222" t="s">
        <v>66</v>
      </c>
    </row>
    <row r="152" spans="1:43" ht="23.25">
      <c r="A152" s="222" t="s">
        <v>55</v>
      </c>
      <c r="B152" s="223" t="s">
        <v>56</v>
      </c>
      <c r="C152" s="223">
        <v>115</v>
      </c>
      <c r="D152" s="223">
        <v>115</v>
      </c>
      <c r="E152" s="223" t="s">
        <v>784</v>
      </c>
      <c r="F152" s="223">
        <v>10130</v>
      </c>
      <c r="G152" s="223" t="s">
        <v>785</v>
      </c>
      <c r="H152" s="223">
        <v>2013</v>
      </c>
      <c r="I152" s="241">
        <v>41341</v>
      </c>
      <c r="J152" s="228">
        <v>0.16250000000000001</v>
      </c>
      <c r="K152" s="223" t="s">
        <v>2</v>
      </c>
      <c r="L152" s="227" t="s">
        <v>6</v>
      </c>
      <c r="M152" s="223" t="s">
        <v>2</v>
      </c>
      <c r="N152" s="228">
        <v>0.53263888888888888</v>
      </c>
      <c r="O152" s="235">
        <v>767</v>
      </c>
      <c r="P152" s="242">
        <v>41341</v>
      </c>
      <c r="Q152" s="243">
        <v>0.69513888888888886</v>
      </c>
      <c r="R152" s="223" t="s">
        <v>59</v>
      </c>
      <c r="S152" s="223" t="s">
        <v>786</v>
      </c>
      <c r="T152" s="223" t="s">
        <v>787</v>
      </c>
      <c r="U152" s="223" t="s">
        <v>62</v>
      </c>
      <c r="V152" s="223" t="s">
        <v>788</v>
      </c>
      <c r="W152" s="232">
        <v>9215</v>
      </c>
      <c r="X152" s="223" t="s">
        <v>64</v>
      </c>
      <c r="Y152" s="223" t="s">
        <v>789</v>
      </c>
      <c r="Z152" s="223">
        <v>0</v>
      </c>
      <c r="AA152" s="223">
        <v>0</v>
      </c>
      <c r="AB152" s="223">
        <v>0</v>
      </c>
      <c r="AC152" s="223">
        <v>0</v>
      </c>
      <c r="AD152" s="223">
        <v>0</v>
      </c>
      <c r="AE152" s="223">
        <v>0</v>
      </c>
      <c r="AF152" s="246">
        <v>5380759</v>
      </c>
      <c r="AG152" s="234" t="s">
        <v>67</v>
      </c>
      <c r="AH152" s="234" t="s">
        <v>67</v>
      </c>
      <c r="AI152" s="223" t="s">
        <v>68</v>
      </c>
      <c r="AJ152" s="223" t="s">
        <v>69</v>
      </c>
      <c r="AK152" s="223" t="s">
        <v>790</v>
      </c>
      <c r="AL152" s="223" t="s">
        <v>3</v>
      </c>
      <c r="AM152" s="234"/>
      <c r="AN152" s="234"/>
      <c r="AO152" s="234"/>
      <c r="AP152" s="222" t="s">
        <v>66</v>
      </c>
      <c r="AQ152" s="222" t="s">
        <v>66</v>
      </c>
    </row>
    <row r="153" spans="1:43" ht="23.25">
      <c r="A153" s="222" t="s">
        <v>55</v>
      </c>
      <c r="B153" s="223" t="s">
        <v>56</v>
      </c>
      <c r="C153" s="223">
        <v>69</v>
      </c>
      <c r="D153" s="223">
        <v>70</v>
      </c>
      <c r="E153" s="223" t="s">
        <v>191</v>
      </c>
      <c r="F153" s="223">
        <v>70024</v>
      </c>
      <c r="G153" s="223" t="s">
        <v>192</v>
      </c>
      <c r="H153" s="223">
        <v>2013</v>
      </c>
      <c r="I153" s="241">
        <v>41344</v>
      </c>
      <c r="J153" s="228">
        <v>0.57152777777777775</v>
      </c>
      <c r="K153" s="223" t="s">
        <v>2</v>
      </c>
      <c r="L153" s="227" t="s">
        <v>6</v>
      </c>
      <c r="M153" s="223" t="s">
        <v>2</v>
      </c>
      <c r="N153" s="228">
        <v>0.5229166666666667</v>
      </c>
      <c r="O153" s="235">
        <v>753</v>
      </c>
      <c r="P153" s="242">
        <v>41345</v>
      </c>
      <c r="Q153" s="243">
        <v>9.4444444444444442E-2</v>
      </c>
      <c r="R153" s="223" t="s">
        <v>59</v>
      </c>
      <c r="S153" s="224" t="s">
        <v>75</v>
      </c>
      <c r="T153" s="224" t="s">
        <v>233</v>
      </c>
      <c r="U153" s="223" t="s">
        <v>62</v>
      </c>
      <c r="V153" s="223" t="s">
        <v>791</v>
      </c>
      <c r="W153" s="232">
        <v>9219</v>
      </c>
      <c r="X153" s="223" t="s">
        <v>64</v>
      </c>
      <c r="Y153" s="223" t="s">
        <v>792</v>
      </c>
      <c r="Z153" s="246">
        <v>3062</v>
      </c>
      <c r="AA153" s="246">
        <v>3062</v>
      </c>
      <c r="AB153" s="246">
        <v>264551</v>
      </c>
      <c r="AC153" s="223">
        <v>5.9999999999999995E-4</v>
      </c>
      <c r="AD153" s="223">
        <v>4.9000000000000002E-2</v>
      </c>
      <c r="AE153" s="223">
        <v>86</v>
      </c>
      <c r="AF153" s="246">
        <v>5380759</v>
      </c>
      <c r="AG153" s="234" t="s">
        <v>67</v>
      </c>
      <c r="AH153" s="234" t="s">
        <v>67</v>
      </c>
      <c r="AI153" s="223" t="s">
        <v>68</v>
      </c>
      <c r="AJ153" s="223" t="s">
        <v>69</v>
      </c>
      <c r="AK153" s="223" t="s">
        <v>793</v>
      </c>
      <c r="AL153" s="223" t="s">
        <v>4</v>
      </c>
      <c r="AM153" s="234" t="s">
        <v>185</v>
      </c>
      <c r="AN153" s="234">
        <v>37.590780000000002</v>
      </c>
      <c r="AO153" s="234">
        <v>-120.15322</v>
      </c>
      <c r="AP153" s="222" t="s">
        <v>794</v>
      </c>
      <c r="AQ153" s="222" t="s">
        <v>795</v>
      </c>
    </row>
    <row r="154" spans="1:43" ht="34.5">
      <c r="A154" s="222" t="s">
        <v>81</v>
      </c>
      <c r="B154" s="223" t="s">
        <v>104</v>
      </c>
      <c r="C154" s="223">
        <v>115</v>
      </c>
      <c r="D154" s="223">
        <v>115</v>
      </c>
      <c r="E154" s="223" t="s">
        <v>796</v>
      </c>
      <c r="F154" s="223">
        <v>10350</v>
      </c>
      <c r="G154" s="223" t="s">
        <v>797</v>
      </c>
      <c r="H154" s="223">
        <v>2013</v>
      </c>
      <c r="I154" s="241">
        <v>41372</v>
      </c>
      <c r="J154" s="228">
        <v>0.34236111111111112</v>
      </c>
      <c r="K154" s="227" t="s">
        <v>6</v>
      </c>
      <c r="L154" s="227" t="s">
        <v>6</v>
      </c>
      <c r="M154" s="223" t="s">
        <v>2</v>
      </c>
      <c r="N154" s="228">
        <v>0.75486111111111109</v>
      </c>
      <c r="O154" s="244">
        <v>1087</v>
      </c>
      <c r="P154" s="242">
        <v>41373</v>
      </c>
      <c r="Q154" s="243">
        <v>9.7222222222222224E-2</v>
      </c>
      <c r="R154" s="223" t="s">
        <v>59</v>
      </c>
      <c r="S154" s="224" t="s">
        <v>60</v>
      </c>
      <c r="T154" s="224" t="s">
        <v>93</v>
      </c>
      <c r="U154" s="223" t="s">
        <v>62</v>
      </c>
      <c r="V154" s="223" t="s">
        <v>798</v>
      </c>
      <c r="W154" s="232">
        <v>9288</v>
      </c>
      <c r="X154" s="223" t="s">
        <v>88</v>
      </c>
      <c r="Y154" s="223" t="s">
        <v>799</v>
      </c>
      <c r="Z154" s="223">
        <v>1</v>
      </c>
      <c r="AA154" s="223">
        <v>1</v>
      </c>
      <c r="AB154" s="223">
        <v>0</v>
      </c>
      <c r="AC154" s="223">
        <v>0</v>
      </c>
      <c r="AD154" s="223">
        <v>0</v>
      </c>
      <c r="AE154" s="223">
        <v>0</v>
      </c>
      <c r="AF154" s="246">
        <v>5380759</v>
      </c>
      <c r="AG154" s="234" t="s">
        <v>67</v>
      </c>
      <c r="AH154" s="234" t="s">
        <v>67</v>
      </c>
      <c r="AI154" s="223" t="s">
        <v>68</v>
      </c>
      <c r="AJ154" s="223" t="s">
        <v>69</v>
      </c>
      <c r="AK154" s="223" t="s">
        <v>800</v>
      </c>
      <c r="AL154" s="223" t="s">
        <v>3</v>
      </c>
      <c r="AM154" s="234"/>
      <c r="AN154" s="234"/>
      <c r="AO154" s="234"/>
      <c r="AP154" s="222" t="s">
        <v>66</v>
      </c>
      <c r="AQ154" s="222" t="s">
        <v>66</v>
      </c>
    </row>
    <row r="155" spans="1:43" ht="34.5">
      <c r="A155" s="222" t="s">
        <v>81</v>
      </c>
      <c r="B155" s="223" t="s">
        <v>72</v>
      </c>
      <c r="C155" s="223">
        <v>115</v>
      </c>
      <c r="D155" s="223">
        <v>115</v>
      </c>
      <c r="E155" s="223" t="s">
        <v>801</v>
      </c>
      <c r="F155" s="223">
        <v>10458</v>
      </c>
      <c r="G155" s="223" t="s">
        <v>802</v>
      </c>
      <c r="H155" s="223">
        <v>2013</v>
      </c>
      <c r="I155" s="241">
        <v>41378</v>
      </c>
      <c r="J155" s="228">
        <v>0.43194444444444446</v>
      </c>
      <c r="K155" s="223" t="s">
        <v>2</v>
      </c>
      <c r="L155" s="227" t="s">
        <v>6</v>
      </c>
      <c r="M155" s="223" t="s">
        <v>2</v>
      </c>
      <c r="N155" s="228">
        <v>0.73263888888888884</v>
      </c>
      <c r="O155" s="244">
        <v>1055</v>
      </c>
      <c r="P155" s="242">
        <v>41379</v>
      </c>
      <c r="Q155" s="243">
        <v>0.16458333333333333</v>
      </c>
      <c r="R155" s="223" t="s">
        <v>59</v>
      </c>
      <c r="S155" s="224" t="s">
        <v>60</v>
      </c>
      <c r="T155" s="224" t="s">
        <v>100</v>
      </c>
      <c r="U155" s="223" t="s">
        <v>62</v>
      </c>
      <c r="V155" s="223" t="s">
        <v>803</v>
      </c>
      <c r="W155" s="232">
        <v>9309</v>
      </c>
      <c r="X155" s="223" t="s">
        <v>88</v>
      </c>
      <c r="Y155" s="223" t="s">
        <v>804</v>
      </c>
      <c r="Z155" s="223">
        <v>0</v>
      </c>
      <c r="AA155" s="223">
        <v>0</v>
      </c>
      <c r="AB155" s="223">
        <v>0</v>
      </c>
      <c r="AC155" s="223">
        <v>0</v>
      </c>
      <c r="AD155" s="223">
        <v>0</v>
      </c>
      <c r="AE155" s="223">
        <v>0</v>
      </c>
      <c r="AF155" s="246">
        <v>5380759</v>
      </c>
      <c r="AG155" s="234" t="s">
        <v>67</v>
      </c>
      <c r="AH155" s="234" t="s">
        <v>67</v>
      </c>
      <c r="AI155" s="223" t="s">
        <v>68</v>
      </c>
      <c r="AJ155" s="223" t="s">
        <v>69</v>
      </c>
      <c r="AK155" s="223" t="s">
        <v>805</v>
      </c>
      <c r="AL155" s="223" t="s">
        <v>4</v>
      </c>
      <c r="AM155" s="234" t="s">
        <v>806</v>
      </c>
      <c r="AN155" s="234">
        <v>38.992530000000002</v>
      </c>
      <c r="AO155" s="234">
        <v>-121.05665</v>
      </c>
      <c r="AP155" s="222" t="s">
        <v>807</v>
      </c>
      <c r="AQ155" s="222" t="s">
        <v>808</v>
      </c>
    </row>
    <row r="156" spans="1:43">
      <c r="A156" s="222" t="s">
        <v>209</v>
      </c>
      <c r="B156" s="223" t="s">
        <v>104</v>
      </c>
      <c r="C156" s="223">
        <v>230</v>
      </c>
      <c r="D156" s="223">
        <v>230</v>
      </c>
      <c r="E156" s="223" t="s">
        <v>809</v>
      </c>
      <c r="F156" s="223">
        <v>20166</v>
      </c>
      <c r="G156" s="223" t="s">
        <v>810</v>
      </c>
      <c r="H156" s="223">
        <v>2013</v>
      </c>
      <c r="I156" s="241">
        <v>41387</v>
      </c>
      <c r="J156" s="228">
        <v>3.4722222222222224E-2</v>
      </c>
      <c r="K156" s="223" t="s">
        <v>2</v>
      </c>
      <c r="L156" s="227" t="s">
        <v>6</v>
      </c>
      <c r="M156" s="223" t="s">
        <v>2</v>
      </c>
      <c r="N156" s="228">
        <v>0.80972222222222223</v>
      </c>
      <c r="O156" s="244">
        <v>1166</v>
      </c>
      <c r="P156" s="242">
        <v>41387</v>
      </c>
      <c r="Q156" s="243">
        <v>0.84444444444444444</v>
      </c>
      <c r="R156" s="223" t="s">
        <v>59</v>
      </c>
      <c r="S156" s="224" t="s">
        <v>60</v>
      </c>
      <c r="T156" s="224" t="s">
        <v>61</v>
      </c>
      <c r="U156" s="223" t="s">
        <v>62</v>
      </c>
      <c r="V156" s="223" t="s">
        <v>811</v>
      </c>
      <c r="W156" s="232">
        <v>9350</v>
      </c>
      <c r="X156" s="223" t="s">
        <v>213</v>
      </c>
      <c r="Y156" s="223" t="s">
        <v>812</v>
      </c>
      <c r="Z156" s="246">
        <v>8868</v>
      </c>
      <c r="AA156" s="246">
        <v>8868</v>
      </c>
      <c r="AB156" s="246">
        <v>739458</v>
      </c>
      <c r="AC156" s="223">
        <v>1.6999999999999999E-3</v>
      </c>
      <c r="AD156" s="223">
        <v>0.13800000000000001</v>
      </c>
      <c r="AE156" s="223">
        <v>83</v>
      </c>
      <c r="AF156" s="246">
        <v>5380759</v>
      </c>
      <c r="AG156" s="234" t="s">
        <v>67</v>
      </c>
      <c r="AH156" s="234" t="s">
        <v>67</v>
      </c>
      <c r="AI156" s="223" t="s">
        <v>68</v>
      </c>
      <c r="AJ156" s="223" t="s">
        <v>69</v>
      </c>
      <c r="AK156" s="223" t="s">
        <v>813</v>
      </c>
      <c r="AL156" s="223" t="s">
        <v>4</v>
      </c>
      <c r="AM156" s="234" t="s">
        <v>814</v>
      </c>
      <c r="AN156" s="234">
        <v>37.908340000000003</v>
      </c>
      <c r="AO156" s="234">
        <v>-122.21</v>
      </c>
      <c r="AP156" s="222" t="s">
        <v>815</v>
      </c>
      <c r="AQ156" s="222" t="s">
        <v>816</v>
      </c>
    </row>
    <row r="157" spans="1:43" ht="34.5">
      <c r="A157" s="222" t="s">
        <v>81</v>
      </c>
      <c r="B157" s="223" t="s">
        <v>72</v>
      </c>
      <c r="C157" s="223">
        <v>69</v>
      </c>
      <c r="D157" s="223">
        <v>60</v>
      </c>
      <c r="E157" s="223" t="s">
        <v>817</v>
      </c>
      <c r="F157" s="223">
        <v>60067</v>
      </c>
      <c r="G157" s="223" t="s">
        <v>818</v>
      </c>
      <c r="H157" s="223">
        <v>2013</v>
      </c>
      <c r="I157" s="241">
        <v>41395</v>
      </c>
      <c r="J157" s="228">
        <v>0.43194444444444446</v>
      </c>
      <c r="K157" s="223" t="s">
        <v>2</v>
      </c>
      <c r="L157" s="227" t="s">
        <v>6</v>
      </c>
      <c r="M157" s="223" t="s">
        <v>2</v>
      </c>
      <c r="N157" s="228">
        <v>0.78888888888888886</v>
      </c>
      <c r="O157" s="235">
        <v>549</v>
      </c>
      <c r="P157" s="242">
        <v>41396</v>
      </c>
      <c r="Q157" s="243">
        <v>0.22083333333333333</v>
      </c>
      <c r="R157" s="223" t="s">
        <v>59</v>
      </c>
      <c r="S157" s="224" t="s">
        <v>60</v>
      </c>
      <c r="T157" s="224" t="s">
        <v>61</v>
      </c>
      <c r="U157" s="223" t="s">
        <v>86</v>
      </c>
      <c r="V157" s="223" t="s">
        <v>819</v>
      </c>
      <c r="W157" s="232">
        <v>9387</v>
      </c>
      <c r="X157" s="223" t="s">
        <v>88</v>
      </c>
      <c r="Y157" s="223" t="s">
        <v>820</v>
      </c>
      <c r="Z157" s="223">
        <v>2</v>
      </c>
      <c r="AA157" s="223">
        <v>2</v>
      </c>
      <c r="AB157" s="223">
        <v>0</v>
      </c>
      <c r="AC157" s="223">
        <v>0</v>
      </c>
      <c r="AD157" s="223">
        <v>0</v>
      </c>
      <c r="AE157" s="223">
        <v>0</v>
      </c>
      <c r="AF157" s="246">
        <v>5380759</v>
      </c>
      <c r="AG157" s="234" t="s">
        <v>67</v>
      </c>
      <c r="AH157" s="234" t="s">
        <v>67</v>
      </c>
      <c r="AI157" s="223" t="s">
        <v>197</v>
      </c>
      <c r="AJ157" s="223" t="s">
        <v>69</v>
      </c>
      <c r="AK157" s="223" t="s">
        <v>821</v>
      </c>
      <c r="AL157" s="223" t="s">
        <v>3</v>
      </c>
      <c r="AM157" s="234"/>
      <c r="AN157" s="234"/>
      <c r="AO157" s="234"/>
      <c r="AP157" s="222" t="s">
        <v>66</v>
      </c>
      <c r="AQ157" s="222" t="s">
        <v>66</v>
      </c>
    </row>
    <row r="158" spans="1:43" ht="34.5">
      <c r="A158" s="222" t="s">
        <v>81</v>
      </c>
      <c r="B158" s="223" t="s">
        <v>72</v>
      </c>
      <c r="C158" s="223">
        <v>69</v>
      </c>
      <c r="D158" s="223">
        <v>60</v>
      </c>
      <c r="E158" s="223" t="s">
        <v>817</v>
      </c>
      <c r="F158" s="223">
        <v>60067</v>
      </c>
      <c r="G158" s="223" t="s">
        <v>818</v>
      </c>
      <c r="H158" s="223">
        <v>2013</v>
      </c>
      <c r="I158" s="241">
        <v>41396</v>
      </c>
      <c r="J158" s="228">
        <v>0.43194444444444446</v>
      </c>
      <c r="K158" s="223" t="s">
        <v>2</v>
      </c>
      <c r="L158" s="227" t="s">
        <v>6</v>
      </c>
      <c r="M158" s="223" t="s">
        <v>2</v>
      </c>
      <c r="N158" s="228">
        <v>4.583333333333333E-2</v>
      </c>
      <c r="O158" s="235">
        <v>260</v>
      </c>
      <c r="P158" s="242">
        <v>41396</v>
      </c>
      <c r="Q158" s="243">
        <v>0.4777777777777778</v>
      </c>
      <c r="R158" s="223" t="s">
        <v>59</v>
      </c>
      <c r="S158" s="224" t="s">
        <v>60</v>
      </c>
      <c r="T158" s="224" t="s">
        <v>100</v>
      </c>
      <c r="U158" s="223" t="s">
        <v>62</v>
      </c>
      <c r="V158" s="223" t="s">
        <v>822</v>
      </c>
      <c r="W158" s="232">
        <v>9388</v>
      </c>
      <c r="X158" s="223" t="s">
        <v>88</v>
      </c>
      <c r="Y158" s="223" t="s">
        <v>820</v>
      </c>
      <c r="Z158" s="223">
        <v>2</v>
      </c>
      <c r="AA158" s="223">
        <v>2</v>
      </c>
      <c r="AB158" s="223">
        <v>0</v>
      </c>
      <c r="AC158" s="223">
        <v>0</v>
      </c>
      <c r="AD158" s="223">
        <v>0</v>
      </c>
      <c r="AE158" s="223">
        <v>0</v>
      </c>
      <c r="AF158" s="246">
        <v>5380759</v>
      </c>
      <c r="AG158" s="234" t="s">
        <v>67</v>
      </c>
      <c r="AH158" s="234" t="s">
        <v>67</v>
      </c>
      <c r="AI158" s="223" t="s">
        <v>197</v>
      </c>
      <c r="AJ158" s="223" t="s">
        <v>69</v>
      </c>
      <c r="AK158" s="223" t="s">
        <v>823</v>
      </c>
      <c r="AL158" s="223" t="s">
        <v>3</v>
      </c>
      <c r="AM158" s="234"/>
      <c r="AN158" s="234"/>
      <c r="AO158" s="234"/>
      <c r="AP158" s="222" t="s">
        <v>66</v>
      </c>
      <c r="AQ158" s="222" t="s">
        <v>66</v>
      </c>
    </row>
    <row r="159" spans="1:43" ht="34.5">
      <c r="A159" s="222" t="s">
        <v>81</v>
      </c>
      <c r="B159" s="223" t="s">
        <v>72</v>
      </c>
      <c r="C159" s="223">
        <v>115</v>
      </c>
      <c r="D159" s="223">
        <v>115</v>
      </c>
      <c r="E159" s="223" t="s">
        <v>824</v>
      </c>
      <c r="F159" s="223">
        <v>10281</v>
      </c>
      <c r="G159" s="223" t="s">
        <v>825</v>
      </c>
      <c r="H159" s="223">
        <v>2013</v>
      </c>
      <c r="I159" s="241">
        <v>41413</v>
      </c>
      <c r="J159" s="228">
        <v>0.375</v>
      </c>
      <c r="K159" s="223" t="s">
        <v>2</v>
      </c>
      <c r="L159" s="227" t="s">
        <v>6</v>
      </c>
      <c r="M159" s="223" t="s">
        <v>2</v>
      </c>
      <c r="N159" s="228">
        <v>0.66388888888888886</v>
      </c>
      <c r="O159" s="235">
        <v>956</v>
      </c>
      <c r="P159" s="242">
        <v>41414</v>
      </c>
      <c r="Q159" s="243">
        <v>3.888888888888889E-2</v>
      </c>
      <c r="R159" s="223" t="s">
        <v>59</v>
      </c>
      <c r="S159" s="224" t="s">
        <v>60</v>
      </c>
      <c r="T159" s="224" t="s">
        <v>100</v>
      </c>
      <c r="U159" s="223" t="s">
        <v>62</v>
      </c>
      <c r="V159" s="223" t="s">
        <v>826</v>
      </c>
      <c r="W159" s="232">
        <v>9534</v>
      </c>
      <c r="X159" s="223" t="s">
        <v>88</v>
      </c>
      <c r="Y159" s="223" t="s">
        <v>827</v>
      </c>
      <c r="Z159" s="246">
        <v>1319</v>
      </c>
      <c r="AA159" s="246">
        <v>1319</v>
      </c>
      <c r="AB159" s="246">
        <v>179774</v>
      </c>
      <c r="AC159" s="223">
        <v>2.0000000000000001E-4</v>
      </c>
      <c r="AD159" s="223">
        <v>3.4000000000000002E-2</v>
      </c>
      <c r="AE159" s="223">
        <v>136</v>
      </c>
      <c r="AF159" s="246">
        <v>5380759</v>
      </c>
      <c r="AG159" s="234" t="s">
        <v>67</v>
      </c>
      <c r="AH159" s="234" t="s">
        <v>67</v>
      </c>
      <c r="AI159" s="223" t="s">
        <v>68</v>
      </c>
      <c r="AJ159" s="223" t="s">
        <v>69</v>
      </c>
      <c r="AK159" s="223" t="s">
        <v>828</v>
      </c>
      <c r="AL159" s="223" t="s">
        <v>3</v>
      </c>
      <c r="AM159" s="234"/>
      <c r="AN159" s="234"/>
      <c r="AO159" s="234"/>
      <c r="AP159" s="222" t="s">
        <v>66</v>
      </c>
      <c r="AQ159" s="222" t="s">
        <v>66</v>
      </c>
    </row>
    <row r="160" spans="1:43" ht="23.25">
      <c r="A160" s="222" t="s">
        <v>71</v>
      </c>
      <c r="B160" s="223" t="s">
        <v>72</v>
      </c>
      <c r="C160" s="223">
        <v>69</v>
      </c>
      <c r="D160" s="223">
        <v>60</v>
      </c>
      <c r="E160" s="223" t="s">
        <v>273</v>
      </c>
      <c r="F160" s="223">
        <v>60217</v>
      </c>
      <c r="G160" s="223" t="s">
        <v>274</v>
      </c>
      <c r="H160" s="223">
        <v>2013</v>
      </c>
      <c r="I160" s="241">
        <v>41415</v>
      </c>
      <c r="J160" s="228">
        <v>0.42916666666666664</v>
      </c>
      <c r="K160" s="223" t="s">
        <v>2</v>
      </c>
      <c r="L160" s="227" t="s">
        <v>6</v>
      </c>
      <c r="M160" s="223" t="s">
        <v>2</v>
      </c>
      <c r="N160" s="228">
        <v>0.65347222222222223</v>
      </c>
      <c r="O160" s="235">
        <v>941</v>
      </c>
      <c r="P160" s="242">
        <v>41416</v>
      </c>
      <c r="Q160" s="243">
        <v>8.2638888888888887E-2</v>
      </c>
      <c r="R160" s="223" t="s">
        <v>59</v>
      </c>
      <c r="S160" s="224" t="s">
        <v>60</v>
      </c>
      <c r="T160" s="224" t="s">
        <v>100</v>
      </c>
      <c r="U160" s="223" t="s">
        <v>62</v>
      </c>
      <c r="V160" s="223" t="s">
        <v>829</v>
      </c>
      <c r="W160" s="232">
        <v>9453</v>
      </c>
      <c r="X160" s="223" t="s">
        <v>78</v>
      </c>
      <c r="Y160" s="223" t="s">
        <v>830</v>
      </c>
      <c r="Z160" s="223">
        <v>4</v>
      </c>
      <c r="AA160" s="223">
        <v>4</v>
      </c>
      <c r="AB160" s="223">
        <v>0</v>
      </c>
      <c r="AC160" s="223">
        <v>0</v>
      </c>
      <c r="AD160" s="223">
        <v>0</v>
      </c>
      <c r="AE160" s="223">
        <v>0</v>
      </c>
      <c r="AF160" s="246">
        <v>5380759</v>
      </c>
      <c r="AG160" s="234" t="s">
        <v>67</v>
      </c>
      <c r="AH160" s="234" t="s">
        <v>67</v>
      </c>
      <c r="AI160" s="223" t="s">
        <v>68</v>
      </c>
      <c r="AJ160" s="223" t="s">
        <v>69</v>
      </c>
      <c r="AK160" s="223" t="s">
        <v>831</v>
      </c>
      <c r="AL160" s="223" t="s">
        <v>4</v>
      </c>
      <c r="AM160" s="234" t="s">
        <v>185</v>
      </c>
      <c r="AN160" s="234">
        <v>40.726149999999997</v>
      </c>
      <c r="AO160" s="234">
        <v>-123.65388</v>
      </c>
      <c r="AP160" s="222" t="s">
        <v>779</v>
      </c>
      <c r="AQ160" s="222" t="s">
        <v>779</v>
      </c>
    </row>
    <row r="161" spans="1:43" ht="23.25">
      <c r="A161" s="222" t="s">
        <v>71</v>
      </c>
      <c r="B161" s="223" t="s">
        <v>72</v>
      </c>
      <c r="C161" s="223">
        <v>69</v>
      </c>
      <c r="D161" s="223">
        <v>60</v>
      </c>
      <c r="E161" s="223" t="s">
        <v>199</v>
      </c>
      <c r="F161" s="223">
        <v>60389</v>
      </c>
      <c r="G161" s="223" t="s">
        <v>200</v>
      </c>
      <c r="H161" s="223">
        <v>2013</v>
      </c>
      <c r="I161" s="241">
        <v>41416</v>
      </c>
      <c r="J161" s="228">
        <v>0.87986111111111109</v>
      </c>
      <c r="K161" s="223" t="s">
        <v>2</v>
      </c>
      <c r="L161" s="227" t="s">
        <v>6</v>
      </c>
      <c r="M161" s="223" t="s">
        <v>2</v>
      </c>
      <c r="N161" s="228">
        <v>0.50555555555555554</v>
      </c>
      <c r="O161" s="235">
        <v>728</v>
      </c>
      <c r="P161" s="242">
        <v>41417</v>
      </c>
      <c r="Q161" s="243">
        <v>0.38541666666666669</v>
      </c>
      <c r="R161" s="223" t="s">
        <v>59</v>
      </c>
      <c r="S161" s="224" t="s">
        <v>84</v>
      </c>
      <c r="T161" s="224" t="s">
        <v>85</v>
      </c>
      <c r="U161" s="223" t="s">
        <v>62</v>
      </c>
      <c r="V161" s="223" t="s">
        <v>832</v>
      </c>
      <c r="W161" s="232">
        <v>9449</v>
      </c>
      <c r="X161" s="223" t="s">
        <v>78</v>
      </c>
      <c r="Y161" s="223" t="s">
        <v>833</v>
      </c>
      <c r="Z161" s="246">
        <v>2683</v>
      </c>
      <c r="AA161" s="246">
        <v>2683</v>
      </c>
      <c r="AB161" s="223">
        <v>0</v>
      </c>
      <c r="AC161" s="223">
        <v>0</v>
      </c>
      <c r="AD161" s="223">
        <v>0</v>
      </c>
      <c r="AE161" s="223">
        <v>0</v>
      </c>
      <c r="AF161" s="246">
        <v>5380759</v>
      </c>
      <c r="AG161" s="234" t="s">
        <v>67</v>
      </c>
      <c r="AH161" s="234" t="s">
        <v>67</v>
      </c>
      <c r="AI161" s="223" t="s">
        <v>68</v>
      </c>
      <c r="AJ161" s="223" t="s">
        <v>69</v>
      </c>
      <c r="AK161" s="223" t="s">
        <v>834</v>
      </c>
      <c r="AL161" s="223" t="s">
        <v>4</v>
      </c>
      <c r="AM161" s="234" t="s">
        <v>835</v>
      </c>
      <c r="AN161" s="234">
        <v>39.34684</v>
      </c>
      <c r="AO161" s="234">
        <v>-123.80795000000001</v>
      </c>
      <c r="AP161" s="222" t="s">
        <v>779</v>
      </c>
      <c r="AQ161" s="222" t="s">
        <v>780</v>
      </c>
    </row>
    <row r="162" spans="1:43" ht="34.5">
      <c r="A162" s="222" t="s">
        <v>81</v>
      </c>
      <c r="B162" s="223" t="s">
        <v>72</v>
      </c>
      <c r="C162" s="223">
        <v>69</v>
      </c>
      <c r="D162" s="223">
        <v>60</v>
      </c>
      <c r="E162" s="223" t="s">
        <v>425</v>
      </c>
      <c r="F162" s="223">
        <v>60054</v>
      </c>
      <c r="G162" s="223" t="s">
        <v>426</v>
      </c>
      <c r="H162" s="223">
        <v>2013</v>
      </c>
      <c r="I162" s="241">
        <v>41425</v>
      </c>
      <c r="J162" s="228">
        <v>0.69236111111111109</v>
      </c>
      <c r="K162" s="223" t="s">
        <v>2</v>
      </c>
      <c r="L162" s="227" t="s">
        <v>6</v>
      </c>
      <c r="M162" s="223" t="s">
        <v>2</v>
      </c>
      <c r="N162" s="228">
        <v>0.48194444444444445</v>
      </c>
      <c r="O162" s="235">
        <v>694</v>
      </c>
      <c r="P162" s="242">
        <v>41426</v>
      </c>
      <c r="Q162" s="243">
        <v>0.17430555555555555</v>
      </c>
      <c r="R162" s="223" t="s">
        <v>59</v>
      </c>
      <c r="S162" s="224" t="s">
        <v>75</v>
      </c>
      <c r="T162" s="224" t="s">
        <v>142</v>
      </c>
      <c r="U162" s="223" t="s">
        <v>86</v>
      </c>
      <c r="V162" s="223" t="s">
        <v>836</v>
      </c>
      <c r="W162" s="232">
        <v>9459</v>
      </c>
      <c r="X162" s="223" t="s">
        <v>88</v>
      </c>
      <c r="Y162" s="223" t="s">
        <v>837</v>
      </c>
      <c r="Z162" s="246">
        <v>1813</v>
      </c>
      <c r="AA162" s="246">
        <v>1813</v>
      </c>
      <c r="AB162" s="246">
        <v>279041</v>
      </c>
      <c r="AC162" s="234">
        <v>2.9999999999999997E-4</v>
      </c>
      <c r="AD162" s="234">
        <v>5.1999999999999998E-2</v>
      </c>
      <c r="AE162" s="234">
        <v>154</v>
      </c>
      <c r="AF162" s="246">
        <v>5380759</v>
      </c>
      <c r="AG162" s="234" t="s">
        <v>67</v>
      </c>
      <c r="AH162" s="234" t="s">
        <v>67</v>
      </c>
      <c r="AI162" s="223" t="s">
        <v>68</v>
      </c>
      <c r="AJ162" s="223" t="s">
        <v>69</v>
      </c>
      <c r="AK162" s="223" t="s">
        <v>838</v>
      </c>
      <c r="AL162" s="223" t="s">
        <v>3</v>
      </c>
      <c r="AM162" s="234"/>
      <c r="AN162" s="234"/>
      <c r="AO162" s="234"/>
      <c r="AP162" s="222" t="s">
        <v>66</v>
      </c>
      <c r="AQ162" s="222" t="s">
        <v>66</v>
      </c>
    </row>
    <row r="163" spans="1:43" ht="34.5">
      <c r="A163" s="222" t="s">
        <v>81</v>
      </c>
      <c r="B163" s="223" t="s">
        <v>72</v>
      </c>
      <c r="C163" s="223">
        <v>69</v>
      </c>
      <c r="D163" s="223">
        <v>60</v>
      </c>
      <c r="E163" s="223" t="s">
        <v>839</v>
      </c>
      <c r="F163" s="223">
        <v>60050</v>
      </c>
      <c r="G163" s="223" t="s">
        <v>840</v>
      </c>
      <c r="H163" s="223">
        <v>2013</v>
      </c>
      <c r="I163" s="241">
        <v>41434</v>
      </c>
      <c r="J163" s="228">
        <v>0.62430555555555556</v>
      </c>
      <c r="K163" s="223" t="s">
        <v>2</v>
      </c>
      <c r="L163" s="227" t="s">
        <v>6</v>
      </c>
      <c r="M163" s="223" t="s">
        <v>2</v>
      </c>
      <c r="N163" s="228">
        <v>0.33611111111111114</v>
      </c>
      <c r="O163" s="235">
        <v>484</v>
      </c>
      <c r="P163" s="242">
        <v>41434</v>
      </c>
      <c r="Q163" s="243">
        <v>0.9604166666666667</v>
      </c>
      <c r="R163" s="223" t="s">
        <v>59</v>
      </c>
      <c r="S163" s="224" t="s">
        <v>60</v>
      </c>
      <c r="T163" s="224" t="s">
        <v>100</v>
      </c>
      <c r="U163" s="223" t="s">
        <v>62</v>
      </c>
      <c r="V163" s="223" t="s">
        <v>841</v>
      </c>
      <c r="W163" s="232">
        <v>9486</v>
      </c>
      <c r="X163" s="223" t="s">
        <v>88</v>
      </c>
      <c r="Y163" s="223" t="s">
        <v>842</v>
      </c>
      <c r="Z163" s="223">
        <v>906</v>
      </c>
      <c r="AA163" s="223">
        <v>906</v>
      </c>
      <c r="AB163" s="246">
        <v>244968</v>
      </c>
      <c r="AC163" s="223">
        <v>2.0000000000000001E-4</v>
      </c>
      <c r="AD163" s="223">
        <v>4.5999999999999999E-2</v>
      </c>
      <c r="AE163" s="223">
        <v>270</v>
      </c>
      <c r="AF163" s="246">
        <v>5380759</v>
      </c>
      <c r="AG163" s="234" t="s">
        <v>67</v>
      </c>
      <c r="AH163" s="234" t="s">
        <v>67</v>
      </c>
      <c r="AI163" s="223" t="s">
        <v>197</v>
      </c>
      <c r="AJ163" s="223" t="s">
        <v>69</v>
      </c>
      <c r="AK163" s="223" t="s">
        <v>843</v>
      </c>
      <c r="AL163" s="223" t="s">
        <v>3</v>
      </c>
      <c r="AM163" s="234"/>
      <c r="AN163" s="234"/>
      <c r="AO163" s="234"/>
      <c r="AP163" s="222" t="s">
        <v>66</v>
      </c>
      <c r="AQ163" s="222" t="s">
        <v>66</v>
      </c>
    </row>
    <row r="164" spans="1:43" ht="23.25">
      <c r="A164" s="222" t="s">
        <v>71</v>
      </c>
      <c r="B164" s="223" t="s">
        <v>72</v>
      </c>
      <c r="C164" s="223">
        <v>69</v>
      </c>
      <c r="D164" s="223">
        <v>60</v>
      </c>
      <c r="E164" s="223" t="s">
        <v>844</v>
      </c>
      <c r="F164" s="223">
        <v>60145</v>
      </c>
      <c r="G164" s="223" t="s">
        <v>845</v>
      </c>
      <c r="H164" s="223">
        <v>2013</v>
      </c>
      <c r="I164" s="241">
        <v>41495</v>
      </c>
      <c r="J164" s="228">
        <v>0.75</v>
      </c>
      <c r="K164" s="223" t="s">
        <v>2</v>
      </c>
      <c r="L164" s="227" t="s">
        <v>6</v>
      </c>
      <c r="M164" s="223" t="s">
        <v>2</v>
      </c>
      <c r="N164" s="228">
        <v>0.35138888888888886</v>
      </c>
      <c r="O164" s="235">
        <v>506</v>
      </c>
      <c r="P164" s="242">
        <v>41496</v>
      </c>
      <c r="Q164" s="243">
        <v>0.10138888888888889</v>
      </c>
      <c r="R164" s="223" t="s">
        <v>59</v>
      </c>
      <c r="S164" s="224" t="s">
        <v>245</v>
      </c>
      <c r="T164" s="224" t="s">
        <v>246</v>
      </c>
      <c r="U164" s="223" t="s">
        <v>62</v>
      </c>
      <c r="V164" s="223" t="s">
        <v>846</v>
      </c>
      <c r="W164" s="232">
        <v>9645</v>
      </c>
      <c r="X164" s="223" t="s">
        <v>78</v>
      </c>
      <c r="Y164" s="223" t="s">
        <v>847</v>
      </c>
      <c r="Z164" s="246">
        <v>3183</v>
      </c>
      <c r="AA164" s="246">
        <v>3183</v>
      </c>
      <c r="AB164" s="246">
        <v>1659342</v>
      </c>
      <c r="AC164" s="223">
        <v>5.9999999999999995E-4</v>
      </c>
      <c r="AD164" s="223">
        <v>0.31</v>
      </c>
      <c r="AE164" s="223">
        <v>521</v>
      </c>
      <c r="AF164" s="246">
        <v>5380759</v>
      </c>
      <c r="AG164" s="234" t="s">
        <v>67</v>
      </c>
      <c r="AH164" s="234" t="s">
        <v>67</v>
      </c>
      <c r="AI164" s="223" t="s">
        <v>68</v>
      </c>
      <c r="AJ164" s="223" t="s">
        <v>69</v>
      </c>
      <c r="AK164" s="223" t="s">
        <v>848</v>
      </c>
      <c r="AL164" s="223" t="s">
        <v>3</v>
      </c>
      <c r="AM164" s="234"/>
      <c r="AN164" s="234"/>
      <c r="AO164" s="234"/>
      <c r="AP164" s="222" t="s">
        <v>66</v>
      </c>
      <c r="AQ164" s="222" t="s">
        <v>66</v>
      </c>
    </row>
    <row r="165" spans="1:43" ht="46.5">
      <c r="A165" s="222" t="s">
        <v>151</v>
      </c>
      <c r="B165" s="223" t="s">
        <v>56</v>
      </c>
      <c r="C165" s="223">
        <v>115</v>
      </c>
      <c r="D165" s="223">
        <v>115</v>
      </c>
      <c r="E165" s="223" t="s">
        <v>492</v>
      </c>
      <c r="F165" s="223">
        <v>10332</v>
      </c>
      <c r="G165" s="223" t="s">
        <v>493</v>
      </c>
      <c r="H165" s="223">
        <v>2013</v>
      </c>
      <c r="I165" s="241">
        <v>41497</v>
      </c>
      <c r="J165" s="228">
        <v>0.6166666666666667</v>
      </c>
      <c r="K165" s="223" t="s">
        <v>2</v>
      </c>
      <c r="L165" s="227" t="s">
        <v>6</v>
      </c>
      <c r="M165" s="223" t="s">
        <v>2</v>
      </c>
      <c r="N165" s="228">
        <v>0.78611111111111109</v>
      </c>
      <c r="O165" s="244">
        <v>1132</v>
      </c>
      <c r="P165" s="242">
        <v>41498</v>
      </c>
      <c r="Q165" s="243">
        <v>0.40277777777777779</v>
      </c>
      <c r="R165" s="223" t="s">
        <v>59</v>
      </c>
      <c r="S165" s="224" t="s">
        <v>75</v>
      </c>
      <c r="T165" s="224" t="s">
        <v>233</v>
      </c>
      <c r="U165" s="223" t="s">
        <v>62</v>
      </c>
      <c r="V165" s="223" t="s">
        <v>849</v>
      </c>
      <c r="W165" s="232">
        <v>9644</v>
      </c>
      <c r="X165" s="223" t="s">
        <v>156</v>
      </c>
      <c r="Y165" s="223" t="s">
        <v>850</v>
      </c>
      <c r="Z165" s="223">
        <v>330</v>
      </c>
      <c r="AA165" s="223">
        <v>330</v>
      </c>
      <c r="AB165" s="246">
        <v>51480</v>
      </c>
      <c r="AC165" s="223">
        <v>1E-4</v>
      </c>
      <c r="AD165" s="223">
        <v>0.01</v>
      </c>
      <c r="AE165" s="223">
        <v>156</v>
      </c>
      <c r="AF165" s="246">
        <v>5380759</v>
      </c>
      <c r="AG165" s="234" t="s">
        <v>67</v>
      </c>
      <c r="AH165" s="234" t="s">
        <v>67</v>
      </c>
      <c r="AI165" s="223" t="s">
        <v>68</v>
      </c>
      <c r="AJ165" s="223" t="s">
        <v>69</v>
      </c>
      <c r="AK165" s="223" t="s">
        <v>851</v>
      </c>
      <c r="AL165" s="223" t="s">
        <v>4</v>
      </c>
      <c r="AM165" s="234" t="s">
        <v>852</v>
      </c>
      <c r="AN165" s="234">
        <v>35.377070000000003</v>
      </c>
      <c r="AO165" s="234">
        <v>-120.22005</v>
      </c>
      <c r="AP165" s="222" t="s">
        <v>853</v>
      </c>
      <c r="AQ165" s="222" t="s">
        <v>854</v>
      </c>
    </row>
    <row r="166" spans="1:43" ht="23.25">
      <c r="A166" s="222" t="s">
        <v>55</v>
      </c>
      <c r="B166" s="223" t="s">
        <v>104</v>
      </c>
      <c r="C166" s="223">
        <v>69</v>
      </c>
      <c r="D166" s="223">
        <v>60</v>
      </c>
      <c r="E166" s="223" t="s">
        <v>140</v>
      </c>
      <c r="F166" s="223">
        <v>60214</v>
      </c>
      <c r="G166" s="223" t="s">
        <v>141</v>
      </c>
      <c r="H166" s="223">
        <v>2013</v>
      </c>
      <c r="I166" s="241">
        <v>41504</v>
      </c>
      <c r="J166" s="228">
        <v>0.68611111111111112</v>
      </c>
      <c r="K166" s="223" t="s">
        <v>2</v>
      </c>
      <c r="L166" s="227" t="s">
        <v>6</v>
      </c>
      <c r="M166" s="223" t="s">
        <v>2</v>
      </c>
      <c r="N166" s="238">
        <v>5.9930555555555554</v>
      </c>
      <c r="O166" s="244">
        <v>8630</v>
      </c>
      <c r="P166" s="242">
        <v>41510</v>
      </c>
      <c r="Q166" s="243">
        <v>0.6791666666666667</v>
      </c>
      <c r="R166" s="223" t="s">
        <v>118</v>
      </c>
      <c r="S166" s="224" t="s">
        <v>84</v>
      </c>
      <c r="T166" s="224" t="s">
        <v>85</v>
      </c>
      <c r="U166" s="223" t="s">
        <v>62</v>
      </c>
      <c r="V166" s="223" t="s">
        <v>855</v>
      </c>
      <c r="W166" s="232">
        <v>9661</v>
      </c>
      <c r="X166" s="223" t="s">
        <v>108</v>
      </c>
      <c r="Y166" s="223" t="s">
        <v>856</v>
      </c>
      <c r="Z166" s="246">
        <v>11038</v>
      </c>
      <c r="AA166" s="246">
        <v>11038</v>
      </c>
      <c r="AB166" s="246">
        <v>1202244</v>
      </c>
      <c r="AC166" s="223">
        <v>2.0999999999999999E-3</v>
      </c>
      <c r="AD166" s="223">
        <v>0.22500000000000001</v>
      </c>
      <c r="AE166" s="223">
        <v>109</v>
      </c>
      <c r="AF166" s="246">
        <v>5380759</v>
      </c>
      <c r="AG166" s="234" t="s">
        <v>67</v>
      </c>
      <c r="AH166" s="234" t="s">
        <v>67</v>
      </c>
      <c r="AI166" s="223" t="s">
        <v>68</v>
      </c>
      <c r="AJ166" s="223" t="s">
        <v>69</v>
      </c>
      <c r="AK166" s="223" t="s">
        <v>857</v>
      </c>
      <c r="AL166" s="223" t="s">
        <v>3</v>
      </c>
      <c r="AM166" s="234"/>
      <c r="AN166" s="234"/>
      <c r="AO166" s="234"/>
      <c r="AP166" s="222" t="s">
        <v>66</v>
      </c>
      <c r="AQ166" s="222" t="s">
        <v>66</v>
      </c>
    </row>
    <row r="167" spans="1:43" ht="23.25">
      <c r="A167" s="222" t="s">
        <v>55</v>
      </c>
      <c r="B167" s="223" t="s">
        <v>56</v>
      </c>
      <c r="C167" s="223">
        <v>69</v>
      </c>
      <c r="D167" s="223">
        <v>70</v>
      </c>
      <c r="E167" s="223" t="s">
        <v>858</v>
      </c>
      <c r="F167" s="223">
        <v>70115</v>
      </c>
      <c r="G167" s="223" t="s">
        <v>859</v>
      </c>
      <c r="H167" s="223">
        <v>2013</v>
      </c>
      <c r="I167" s="241">
        <v>41510</v>
      </c>
      <c r="J167" s="228">
        <v>0.50763888888888886</v>
      </c>
      <c r="K167" s="223" t="s">
        <v>2</v>
      </c>
      <c r="L167" s="227" t="s">
        <v>6</v>
      </c>
      <c r="M167" s="223" t="s">
        <v>2</v>
      </c>
      <c r="N167" s="228">
        <v>0.64513888888888893</v>
      </c>
      <c r="O167" s="235">
        <v>929</v>
      </c>
      <c r="P167" s="242">
        <v>41511</v>
      </c>
      <c r="Q167" s="243">
        <v>0.15277777777777779</v>
      </c>
      <c r="R167" s="223" t="s">
        <v>59</v>
      </c>
      <c r="S167" s="224" t="s">
        <v>75</v>
      </c>
      <c r="T167" s="224" t="s">
        <v>295</v>
      </c>
      <c r="U167" s="223" t="s">
        <v>62</v>
      </c>
      <c r="V167" s="223" t="s">
        <v>860</v>
      </c>
      <c r="W167" s="232">
        <v>9736</v>
      </c>
      <c r="X167" s="223" t="s">
        <v>64</v>
      </c>
      <c r="Y167" s="223" t="s">
        <v>861</v>
      </c>
      <c r="Z167" s="223">
        <v>95</v>
      </c>
      <c r="AA167" s="223">
        <v>95</v>
      </c>
      <c r="AB167" s="246">
        <v>8550</v>
      </c>
      <c r="AC167" s="223">
        <v>0</v>
      </c>
      <c r="AD167" s="223">
        <v>2E-3</v>
      </c>
      <c r="AE167" s="223">
        <v>90</v>
      </c>
      <c r="AF167" s="246">
        <v>5380759</v>
      </c>
      <c r="AG167" s="234" t="s">
        <v>67</v>
      </c>
      <c r="AH167" s="234" t="s">
        <v>67</v>
      </c>
      <c r="AI167" s="223" t="s">
        <v>68</v>
      </c>
      <c r="AJ167" s="223" t="s">
        <v>69</v>
      </c>
      <c r="AK167" s="223" t="s">
        <v>862</v>
      </c>
      <c r="AL167" s="223" t="s">
        <v>3</v>
      </c>
      <c r="AM167" s="234"/>
      <c r="AN167" s="234"/>
      <c r="AO167" s="234"/>
      <c r="AP167" s="222" t="s">
        <v>66</v>
      </c>
      <c r="AQ167" s="222" t="s">
        <v>66</v>
      </c>
    </row>
    <row r="168" spans="1:43" ht="46.5">
      <c r="A168" s="222" t="s">
        <v>151</v>
      </c>
      <c r="B168" s="223" t="s">
        <v>56</v>
      </c>
      <c r="C168" s="223">
        <v>69</v>
      </c>
      <c r="D168" s="223">
        <v>70</v>
      </c>
      <c r="E168" s="223" t="s">
        <v>863</v>
      </c>
      <c r="F168" s="223">
        <v>70007</v>
      </c>
      <c r="G168" s="223" t="s">
        <v>864</v>
      </c>
      <c r="H168" s="223">
        <v>2013</v>
      </c>
      <c r="I168" s="241">
        <v>41513</v>
      </c>
      <c r="J168" s="228">
        <v>0.4375</v>
      </c>
      <c r="K168" s="223" t="s">
        <v>2</v>
      </c>
      <c r="L168" s="227" t="s">
        <v>6</v>
      </c>
      <c r="M168" s="223" t="s">
        <v>2</v>
      </c>
      <c r="N168" s="228">
        <v>0</v>
      </c>
      <c r="O168" s="251">
        <v>0</v>
      </c>
      <c r="P168" s="252">
        <v>41513</v>
      </c>
      <c r="Q168" s="253">
        <v>0.4375</v>
      </c>
      <c r="R168" s="223" t="s">
        <v>59</v>
      </c>
      <c r="S168" s="224" t="s">
        <v>60</v>
      </c>
      <c r="T168" s="224" t="s">
        <v>100</v>
      </c>
      <c r="U168" s="223" t="s">
        <v>95</v>
      </c>
      <c r="V168" s="223" t="s">
        <v>865</v>
      </c>
      <c r="W168" s="232">
        <v>9686</v>
      </c>
      <c r="X168" s="223" t="s">
        <v>156</v>
      </c>
      <c r="Y168" s="223" t="s">
        <v>866</v>
      </c>
      <c r="Z168" s="246">
        <v>2775</v>
      </c>
      <c r="AA168" s="246">
        <v>2775</v>
      </c>
      <c r="AB168" s="246">
        <v>305594</v>
      </c>
      <c r="AC168" s="223">
        <v>5.0000000000000001E-4</v>
      </c>
      <c r="AD168" s="223">
        <v>5.7000000000000002E-2</v>
      </c>
      <c r="AE168" s="223">
        <v>110</v>
      </c>
      <c r="AF168" s="246">
        <v>5380759</v>
      </c>
      <c r="AG168" s="234" t="s">
        <v>67</v>
      </c>
      <c r="AH168" s="234" t="s">
        <v>67</v>
      </c>
      <c r="AI168" s="223" t="s">
        <v>867</v>
      </c>
      <c r="AJ168" s="223" t="s">
        <v>69</v>
      </c>
      <c r="AK168" s="223" t="s">
        <v>868</v>
      </c>
      <c r="AL168" s="223" t="s">
        <v>4</v>
      </c>
      <c r="AM168" s="234" t="s">
        <v>869</v>
      </c>
      <c r="AN168" s="234">
        <v>35.274979999999999</v>
      </c>
      <c r="AO168" s="234">
        <v>-120.63366000000001</v>
      </c>
      <c r="AP168" s="222" t="s">
        <v>853</v>
      </c>
      <c r="AQ168" s="222" t="s">
        <v>854</v>
      </c>
    </row>
    <row r="169" spans="1:43" ht="23.25">
      <c r="A169" s="222" t="s">
        <v>71</v>
      </c>
      <c r="B169" s="223" t="s">
        <v>104</v>
      </c>
      <c r="C169" s="223">
        <v>230</v>
      </c>
      <c r="D169" s="223">
        <v>230</v>
      </c>
      <c r="E169" s="223" t="s">
        <v>870</v>
      </c>
      <c r="F169" s="223">
        <v>20068</v>
      </c>
      <c r="G169" s="223" t="s">
        <v>871</v>
      </c>
      <c r="H169" s="223">
        <v>2013</v>
      </c>
      <c r="I169" s="241">
        <v>41525</v>
      </c>
      <c r="J169" s="228">
        <v>0.65347222222222223</v>
      </c>
      <c r="K169" s="223" t="s">
        <v>2</v>
      </c>
      <c r="L169" s="227" t="s">
        <v>6</v>
      </c>
      <c r="M169" s="223" t="s">
        <v>2</v>
      </c>
      <c r="N169" s="238">
        <v>1.1034722222222222</v>
      </c>
      <c r="O169" s="244">
        <v>1589</v>
      </c>
      <c r="P169" s="242">
        <v>41526</v>
      </c>
      <c r="Q169" s="243">
        <v>0.75694444444444442</v>
      </c>
      <c r="R169" s="223" t="s">
        <v>59</v>
      </c>
      <c r="S169" s="224" t="s">
        <v>193</v>
      </c>
      <c r="T169" s="223" t="s">
        <v>573</v>
      </c>
      <c r="U169" s="223" t="s">
        <v>62</v>
      </c>
      <c r="V169" s="223" t="s">
        <v>872</v>
      </c>
      <c r="W169" s="232">
        <v>9716</v>
      </c>
      <c r="X169" s="223" t="s">
        <v>78</v>
      </c>
      <c r="Y169" s="223" t="s">
        <v>873</v>
      </c>
      <c r="Z169" s="223">
        <v>0</v>
      </c>
      <c r="AA169" s="223">
        <v>0</v>
      </c>
      <c r="AB169" s="223">
        <v>0</v>
      </c>
      <c r="AC169" s="223">
        <v>0</v>
      </c>
      <c r="AD169" s="223">
        <v>0</v>
      </c>
      <c r="AE169" s="223">
        <v>0</v>
      </c>
      <c r="AF169" s="246">
        <v>5380759</v>
      </c>
      <c r="AG169" s="234" t="s">
        <v>67</v>
      </c>
      <c r="AH169" s="234" t="s">
        <v>67</v>
      </c>
      <c r="AI169" s="223" t="s">
        <v>68</v>
      </c>
      <c r="AJ169" s="223" t="s">
        <v>69</v>
      </c>
      <c r="AK169" s="223" t="s">
        <v>874</v>
      </c>
      <c r="AL169" s="223" t="s">
        <v>3</v>
      </c>
      <c r="AM169" s="234"/>
      <c r="AN169" s="234"/>
      <c r="AO169" s="234"/>
      <c r="AP169" s="222" t="s">
        <v>66</v>
      </c>
      <c r="AQ169" s="222" t="s">
        <v>66</v>
      </c>
    </row>
    <row r="170" spans="1:43" ht="23.25">
      <c r="A170" s="222" t="s">
        <v>71</v>
      </c>
      <c r="B170" s="223" t="s">
        <v>104</v>
      </c>
      <c r="C170" s="223">
        <v>115</v>
      </c>
      <c r="D170" s="223">
        <v>115</v>
      </c>
      <c r="E170" s="223" t="s">
        <v>875</v>
      </c>
      <c r="F170" s="223">
        <v>10061</v>
      </c>
      <c r="G170" s="223" t="s">
        <v>876</v>
      </c>
      <c r="H170" s="223">
        <v>2013</v>
      </c>
      <c r="I170" s="241">
        <v>41540</v>
      </c>
      <c r="J170" s="228">
        <v>0.78888888888888886</v>
      </c>
      <c r="K170" s="223" t="s">
        <v>2</v>
      </c>
      <c r="L170" s="227" t="s">
        <v>6</v>
      </c>
      <c r="M170" s="223" t="s">
        <v>2</v>
      </c>
      <c r="N170" s="238">
        <v>1.0055555555555555</v>
      </c>
      <c r="O170" s="244">
        <v>1448</v>
      </c>
      <c r="P170" s="242">
        <v>41541</v>
      </c>
      <c r="Q170" s="243">
        <v>0.7944444444444444</v>
      </c>
      <c r="R170" s="223" t="s">
        <v>59</v>
      </c>
      <c r="S170" s="224" t="s">
        <v>75</v>
      </c>
      <c r="T170" s="224" t="s">
        <v>295</v>
      </c>
      <c r="U170" s="223" t="s">
        <v>62</v>
      </c>
      <c r="V170" s="223" t="s">
        <v>877</v>
      </c>
      <c r="W170" s="223" t="s">
        <v>95</v>
      </c>
      <c r="X170" s="223" t="s">
        <v>78</v>
      </c>
      <c r="Y170" s="223" t="s">
        <v>878</v>
      </c>
      <c r="Z170" s="246">
        <v>7669</v>
      </c>
      <c r="AA170" s="246">
        <v>7669</v>
      </c>
      <c r="AB170" s="223">
        <v>0</v>
      </c>
      <c r="AC170" s="223">
        <v>0</v>
      </c>
      <c r="AD170" s="223">
        <v>0</v>
      </c>
      <c r="AE170" s="223">
        <v>0</v>
      </c>
      <c r="AF170" s="246">
        <v>5380759</v>
      </c>
      <c r="AG170" s="234" t="s">
        <v>67</v>
      </c>
      <c r="AH170" s="234" t="s">
        <v>67</v>
      </c>
      <c r="AI170" s="223" t="s">
        <v>68</v>
      </c>
      <c r="AJ170" s="223" t="s">
        <v>69</v>
      </c>
      <c r="AK170" s="223" t="s">
        <v>879</v>
      </c>
      <c r="AL170" s="223" t="s">
        <v>3</v>
      </c>
      <c r="AM170" s="234" t="s">
        <v>869</v>
      </c>
      <c r="AN170" s="234">
        <v>39.110720000000001</v>
      </c>
      <c r="AO170" s="234">
        <v>-122.30862</v>
      </c>
      <c r="AP170" s="222" t="s">
        <v>880</v>
      </c>
      <c r="AQ170" s="222" t="s">
        <v>881</v>
      </c>
    </row>
    <row r="171" spans="1:43" ht="46.5">
      <c r="A171" s="222" t="s">
        <v>151</v>
      </c>
      <c r="B171" s="223" t="s">
        <v>56</v>
      </c>
      <c r="C171" s="223">
        <v>69</v>
      </c>
      <c r="D171" s="223">
        <v>70</v>
      </c>
      <c r="E171" s="223" t="s">
        <v>882</v>
      </c>
      <c r="F171" s="223">
        <v>70006</v>
      </c>
      <c r="G171" s="223" t="s">
        <v>883</v>
      </c>
      <c r="H171" s="223">
        <v>2013</v>
      </c>
      <c r="I171" s="241">
        <v>41541</v>
      </c>
      <c r="J171" s="228">
        <v>0.12291666666666666</v>
      </c>
      <c r="K171" s="223" t="s">
        <v>2</v>
      </c>
      <c r="L171" s="227" t="s">
        <v>6</v>
      </c>
      <c r="M171" s="223" t="s">
        <v>2</v>
      </c>
      <c r="N171" s="228">
        <v>0.50694444444444442</v>
      </c>
      <c r="O171" s="235">
        <v>730</v>
      </c>
      <c r="P171" s="242">
        <v>41541</v>
      </c>
      <c r="Q171" s="243">
        <v>0.62986111111111109</v>
      </c>
      <c r="R171" s="223" t="s">
        <v>59</v>
      </c>
      <c r="S171" s="224" t="s">
        <v>60</v>
      </c>
      <c r="T171" s="224" t="s">
        <v>61</v>
      </c>
      <c r="U171" s="223" t="s">
        <v>62</v>
      </c>
      <c r="V171" s="223" t="s">
        <v>884</v>
      </c>
      <c r="W171" s="223" t="s">
        <v>95</v>
      </c>
      <c r="X171" s="223" t="s">
        <v>156</v>
      </c>
      <c r="Y171" s="223" t="s">
        <v>885</v>
      </c>
      <c r="Z171" s="223">
        <v>0</v>
      </c>
      <c r="AA171" s="223">
        <v>0</v>
      </c>
      <c r="AB171" s="223">
        <v>0</v>
      </c>
      <c r="AC171" s="223">
        <v>0</v>
      </c>
      <c r="AD171" s="223">
        <v>0</v>
      </c>
      <c r="AE171" s="223">
        <v>0</v>
      </c>
      <c r="AF171" s="246">
        <v>5380759</v>
      </c>
      <c r="AG171" s="234" t="s">
        <v>67</v>
      </c>
      <c r="AH171" s="234" t="s">
        <v>67</v>
      </c>
      <c r="AI171" s="223" t="s">
        <v>68</v>
      </c>
      <c r="AJ171" s="223" t="s">
        <v>69</v>
      </c>
      <c r="AK171" s="223" t="s">
        <v>886</v>
      </c>
      <c r="AL171" s="223" t="s">
        <v>3</v>
      </c>
      <c r="AM171" s="234"/>
      <c r="AN171" s="234"/>
      <c r="AO171" s="234"/>
      <c r="AP171" s="222" t="s">
        <v>66</v>
      </c>
      <c r="AQ171" s="222" t="s">
        <v>66</v>
      </c>
    </row>
    <row r="172" spans="1:43" ht="34.5">
      <c r="A172" s="222" t="s">
        <v>81</v>
      </c>
      <c r="B172" s="223" t="s">
        <v>72</v>
      </c>
      <c r="C172" s="223">
        <v>500</v>
      </c>
      <c r="D172" s="223">
        <v>500</v>
      </c>
      <c r="E172" s="223" t="s">
        <v>887</v>
      </c>
      <c r="F172" s="223">
        <v>50015</v>
      </c>
      <c r="G172" s="223" t="s">
        <v>888</v>
      </c>
      <c r="H172" s="223">
        <v>2013</v>
      </c>
      <c r="I172" s="241">
        <v>41541</v>
      </c>
      <c r="J172" s="228">
        <v>0.74583333333333335</v>
      </c>
      <c r="K172" s="223" t="s">
        <v>2</v>
      </c>
      <c r="L172" s="227" t="s">
        <v>6</v>
      </c>
      <c r="M172" s="223" t="s">
        <v>2</v>
      </c>
      <c r="N172" s="228">
        <v>0.75277777777777777</v>
      </c>
      <c r="O172" s="244">
        <v>1084</v>
      </c>
      <c r="P172" s="242">
        <v>41542</v>
      </c>
      <c r="Q172" s="243">
        <v>0.49861111111111112</v>
      </c>
      <c r="R172" s="223" t="s">
        <v>59</v>
      </c>
      <c r="S172" s="224" t="s">
        <v>75</v>
      </c>
      <c r="T172" s="224" t="s">
        <v>295</v>
      </c>
      <c r="U172" s="223" t="s">
        <v>62</v>
      </c>
      <c r="V172" s="223" t="s">
        <v>889</v>
      </c>
      <c r="W172" s="223" t="s">
        <v>95</v>
      </c>
      <c r="X172" s="223" t="s">
        <v>88</v>
      </c>
      <c r="Y172" s="223" t="s">
        <v>890</v>
      </c>
      <c r="Z172" s="223">
        <v>0</v>
      </c>
      <c r="AA172" s="223">
        <v>0</v>
      </c>
      <c r="AB172" s="223">
        <v>0</v>
      </c>
      <c r="AC172" s="223">
        <v>0</v>
      </c>
      <c r="AD172" s="223">
        <v>0</v>
      </c>
      <c r="AE172" s="223">
        <v>0</v>
      </c>
      <c r="AF172" s="246">
        <v>5380759</v>
      </c>
      <c r="AG172" s="234" t="s">
        <v>67</v>
      </c>
      <c r="AH172" s="234" t="s">
        <v>67</v>
      </c>
      <c r="AI172" s="223" t="s">
        <v>68</v>
      </c>
      <c r="AJ172" s="223" t="s">
        <v>69</v>
      </c>
      <c r="AK172" s="223" t="s">
        <v>891</v>
      </c>
      <c r="AL172" s="223" t="s">
        <v>3</v>
      </c>
      <c r="AM172" s="234"/>
      <c r="AN172" s="234"/>
      <c r="AO172" s="234"/>
      <c r="AP172" s="222" t="s">
        <v>66</v>
      </c>
      <c r="AQ172" s="222" t="s">
        <v>66</v>
      </c>
    </row>
    <row r="173" spans="1:43">
      <c r="A173" s="222" t="s">
        <v>209</v>
      </c>
      <c r="B173" s="223" t="s">
        <v>104</v>
      </c>
      <c r="C173" s="223">
        <v>230</v>
      </c>
      <c r="D173" s="223">
        <v>230</v>
      </c>
      <c r="E173" s="223" t="s">
        <v>892</v>
      </c>
      <c r="F173" s="223">
        <v>20185</v>
      </c>
      <c r="G173" s="223" t="s">
        <v>893</v>
      </c>
      <c r="H173" s="223">
        <v>2013</v>
      </c>
      <c r="I173" s="241">
        <v>41550</v>
      </c>
      <c r="J173" s="228">
        <v>0.20624999999999999</v>
      </c>
      <c r="K173" s="223" t="s">
        <v>2</v>
      </c>
      <c r="L173" s="227" t="s">
        <v>6</v>
      </c>
      <c r="M173" s="223" t="s">
        <v>2</v>
      </c>
      <c r="N173" s="228">
        <v>6.0416666666666667E-2</v>
      </c>
      <c r="O173" s="223">
        <v>87</v>
      </c>
      <c r="P173" s="241">
        <v>41550</v>
      </c>
      <c r="Q173" s="228">
        <v>0.26666666666666666</v>
      </c>
      <c r="R173" s="223" t="s">
        <v>59</v>
      </c>
      <c r="S173" s="224" t="s">
        <v>327</v>
      </c>
      <c r="T173" s="223" t="s">
        <v>328</v>
      </c>
      <c r="U173" s="223" t="s">
        <v>62</v>
      </c>
      <c r="V173" s="223" t="s">
        <v>894</v>
      </c>
      <c r="W173" s="232">
        <v>9791</v>
      </c>
      <c r="X173" s="223" t="s">
        <v>213</v>
      </c>
      <c r="Y173" s="223" t="s">
        <v>895</v>
      </c>
      <c r="Z173" s="246">
        <v>24256</v>
      </c>
      <c r="AA173" s="246">
        <v>24256</v>
      </c>
      <c r="AB173" s="246">
        <v>2107304</v>
      </c>
      <c r="AC173" s="223">
        <v>4.4999999999999997E-3</v>
      </c>
      <c r="AD173" s="223">
        <v>0.39400000000000002</v>
      </c>
      <c r="AE173" s="223">
        <v>87</v>
      </c>
      <c r="AF173" s="246">
        <v>5380759</v>
      </c>
      <c r="AG173" s="234" t="s">
        <v>67</v>
      </c>
      <c r="AH173" s="234" t="s">
        <v>67</v>
      </c>
      <c r="AI173" s="223" t="s">
        <v>867</v>
      </c>
      <c r="AJ173" s="223" t="s">
        <v>69</v>
      </c>
      <c r="AK173" s="223" t="s">
        <v>896</v>
      </c>
      <c r="AL173" s="223" t="s">
        <v>3</v>
      </c>
      <c r="AM173" s="234"/>
      <c r="AN173" s="234"/>
      <c r="AO173" s="234"/>
      <c r="AP173" s="222" t="s">
        <v>66</v>
      </c>
      <c r="AQ173" s="222" t="s">
        <v>66</v>
      </c>
    </row>
    <row r="174" spans="1:43" ht="23.25">
      <c r="A174" s="222" t="s">
        <v>55</v>
      </c>
      <c r="B174" s="223" t="s">
        <v>56</v>
      </c>
      <c r="C174" s="223">
        <v>115</v>
      </c>
      <c r="D174" s="223">
        <v>115</v>
      </c>
      <c r="E174" s="223" t="s">
        <v>897</v>
      </c>
      <c r="F174" s="223">
        <v>10185</v>
      </c>
      <c r="G174" s="223" t="s">
        <v>898</v>
      </c>
      <c r="H174" s="223">
        <v>2013</v>
      </c>
      <c r="I174" s="241">
        <v>41556</v>
      </c>
      <c r="J174" s="228">
        <v>0.31874999999999998</v>
      </c>
      <c r="K174" s="223" t="s">
        <v>2</v>
      </c>
      <c r="L174" s="227" t="s">
        <v>6</v>
      </c>
      <c r="M174" s="223" t="s">
        <v>2</v>
      </c>
      <c r="N174" s="238">
        <v>1.4784722222222222</v>
      </c>
      <c r="O174" s="244">
        <v>2129</v>
      </c>
      <c r="P174" s="242">
        <v>41557</v>
      </c>
      <c r="Q174" s="243">
        <v>0.79722222222222228</v>
      </c>
      <c r="R174" s="223" t="s">
        <v>59</v>
      </c>
      <c r="S174" s="224" t="s">
        <v>60</v>
      </c>
      <c r="T174" s="224" t="s">
        <v>93</v>
      </c>
      <c r="U174" s="223" t="s">
        <v>62</v>
      </c>
      <c r="V174" s="223" t="s">
        <v>899</v>
      </c>
      <c r="W174" s="223" t="s">
        <v>95</v>
      </c>
      <c r="X174" s="223" t="s">
        <v>64</v>
      </c>
      <c r="Y174" s="223" t="s">
        <v>900</v>
      </c>
      <c r="Z174" s="223">
        <v>0</v>
      </c>
      <c r="AA174" s="223">
        <v>0</v>
      </c>
      <c r="AB174" s="223">
        <v>0</v>
      </c>
      <c r="AC174" s="223">
        <v>0</v>
      </c>
      <c r="AD174" s="223">
        <v>0</v>
      </c>
      <c r="AE174" s="223">
        <v>0</v>
      </c>
      <c r="AF174" s="246">
        <v>5380759</v>
      </c>
      <c r="AG174" s="234" t="s">
        <v>67</v>
      </c>
      <c r="AH174" s="234" t="s">
        <v>67</v>
      </c>
      <c r="AI174" s="223" t="s">
        <v>68</v>
      </c>
      <c r="AJ174" s="223" t="s">
        <v>69</v>
      </c>
      <c r="AK174" s="223" t="s">
        <v>901</v>
      </c>
      <c r="AL174" s="223" t="s">
        <v>3</v>
      </c>
      <c r="AM174" s="234"/>
      <c r="AN174" s="234"/>
      <c r="AO174" s="234"/>
      <c r="AP174" s="222" t="s">
        <v>66</v>
      </c>
      <c r="AQ174" s="222" t="s">
        <v>66</v>
      </c>
    </row>
    <row r="175" spans="1:43" ht="46.5">
      <c r="A175" s="222" t="s">
        <v>151</v>
      </c>
      <c r="B175" s="223" t="s">
        <v>56</v>
      </c>
      <c r="C175" s="223">
        <v>115</v>
      </c>
      <c r="D175" s="223">
        <v>115</v>
      </c>
      <c r="E175" s="223" t="s">
        <v>583</v>
      </c>
      <c r="F175" s="223">
        <v>10191</v>
      </c>
      <c r="G175" s="223" t="s">
        <v>584</v>
      </c>
      <c r="H175" s="223">
        <v>2013</v>
      </c>
      <c r="I175" s="241">
        <v>41556</v>
      </c>
      <c r="J175" s="228">
        <v>0.35138888888888886</v>
      </c>
      <c r="K175" s="223" t="s">
        <v>2</v>
      </c>
      <c r="L175" s="227" t="s">
        <v>6</v>
      </c>
      <c r="M175" s="223" t="s">
        <v>2</v>
      </c>
      <c r="N175" s="228">
        <v>0.55277777777777781</v>
      </c>
      <c r="O175" s="235">
        <v>796</v>
      </c>
      <c r="P175" s="242">
        <v>41556</v>
      </c>
      <c r="Q175" s="243">
        <v>0.90416666666666667</v>
      </c>
      <c r="R175" s="223" t="s">
        <v>59</v>
      </c>
      <c r="S175" s="224" t="s">
        <v>60</v>
      </c>
      <c r="T175" s="224" t="s">
        <v>93</v>
      </c>
      <c r="U175" s="223" t="s">
        <v>62</v>
      </c>
      <c r="V175" s="223" t="s">
        <v>902</v>
      </c>
      <c r="W175" s="223" t="s">
        <v>95</v>
      </c>
      <c r="X175" s="223" t="s">
        <v>64</v>
      </c>
      <c r="Y175" s="223" t="s">
        <v>903</v>
      </c>
      <c r="Z175" s="223">
        <v>0</v>
      </c>
      <c r="AA175" s="223">
        <v>0</v>
      </c>
      <c r="AB175" s="223">
        <v>0</v>
      </c>
      <c r="AC175" s="223">
        <v>0</v>
      </c>
      <c r="AD175" s="223">
        <v>0</v>
      </c>
      <c r="AE175" s="223">
        <v>0</v>
      </c>
      <c r="AF175" s="246">
        <v>5380759</v>
      </c>
      <c r="AG175" s="234" t="s">
        <v>67</v>
      </c>
      <c r="AH175" s="234" t="s">
        <v>67</v>
      </c>
      <c r="AI175" s="223" t="s">
        <v>68</v>
      </c>
      <c r="AJ175" s="223" t="s">
        <v>69</v>
      </c>
      <c r="AK175" s="223" t="s">
        <v>904</v>
      </c>
      <c r="AL175" s="223" t="s">
        <v>3</v>
      </c>
      <c r="AM175" s="234"/>
      <c r="AN175" s="234"/>
      <c r="AO175" s="234"/>
      <c r="AP175" s="222" t="s">
        <v>66</v>
      </c>
      <c r="AQ175" s="222" t="s">
        <v>66</v>
      </c>
    </row>
    <row r="176" spans="1:43" ht="34.5">
      <c r="A176" s="222" t="s">
        <v>81</v>
      </c>
      <c r="B176" s="223" t="s">
        <v>72</v>
      </c>
      <c r="C176" s="223">
        <v>69</v>
      </c>
      <c r="D176" s="223">
        <v>60</v>
      </c>
      <c r="E176" s="223" t="s">
        <v>905</v>
      </c>
      <c r="F176" s="223">
        <v>60152</v>
      </c>
      <c r="G176" s="223" t="s">
        <v>906</v>
      </c>
      <c r="H176" s="223">
        <v>2013</v>
      </c>
      <c r="I176" s="241">
        <v>41568</v>
      </c>
      <c r="J176" s="228">
        <v>0.13680555555555557</v>
      </c>
      <c r="K176" s="223" t="s">
        <v>2</v>
      </c>
      <c r="L176" s="227" t="s">
        <v>6</v>
      </c>
      <c r="M176" s="223" t="s">
        <v>2</v>
      </c>
      <c r="N176" s="228">
        <v>0.38333333333333336</v>
      </c>
      <c r="O176" s="235">
        <v>552</v>
      </c>
      <c r="P176" s="242">
        <v>41568</v>
      </c>
      <c r="Q176" s="243">
        <v>0.52013888888888893</v>
      </c>
      <c r="R176" s="223" t="s">
        <v>59</v>
      </c>
      <c r="S176" s="224" t="s">
        <v>60</v>
      </c>
      <c r="T176" s="224" t="s">
        <v>100</v>
      </c>
      <c r="U176" s="223" t="s">
        <v>62</v>
      </c>
      <c r="V176" s="223" t="s">
        <v>907</v>
      </c>
      <c r="W176" s="232">
        <v>9826</v>
      </c>
      <c r="X176" s="223" t="s">
        <v>88</v>
      </c>
      <c r="Y176" s="223" t="s">
        <v>908</v>
      </c>
      <c r="Z176" s="246">
        <v>2606</v>
      </c>
      <c r="AA176" s="246">
        <v>2606</v>
      </c>
      <c r="AB176" s="246">
        <v>956799</v>
      </c>
      <c r="AC176" s="223">
        <v>5.0000000000000001E-4</v>
      </c>
      <c r="AD176" s="223">
        <v>0.17899999999999999</v>
      </c>
      <c r="AE176" s="223">
        <v>367</v>
      </c>
      <c r="AF176" s="246">
        <v>5380759</v>
      </c>
      <c r="AG176" s="234" t="s">
        <v>67</v>
      </c>
      <c r="AH176" s="234" t="s">
        <v>67</v>
      </c>
      <c r="AI176" s="223" t="s">
        <v>68</v>
      </c>
      <c r="AJ176" s="223" t="s">
        <v>69</v>
      </c>
      <c r="AK176" s="223" t="s">
        <v>909</v>
      </c>
      <c r="AL176" s="223" t="s">
        <v>5</v>
      </c>
      <c r="AM176" s="234" t="s">
        <v>910</v>
      </c>
      <c r="AN176" s="234">
        <v>39.019080000000002</v>
      </c>
      <c r="AO176" s="234">
        <v>-120.90342</v>
      </c>
      <c r="AP176" s="222" t="s">
        <v>807</v>
      </c>
      <c r="AQ176" s="222" t="s">
        <v>808</v>
      </c>
    </row>
    <row r="177" spans="1:43" ht="23.25">
      <c r="A177" s="222" t="s">
        <v>55</v>
      </c>
      <c r="B177" s="223" t="s">
        <v>104</v>
      </c>
      <c r="C177" s="223">
        <v>115</v>
      </c>
      <c r="D177" s="223">
        <v>115</v>
      </c>
      <c r="E177" s="223" t="s">
        <v>911</v>
      </c>
      <c r="F177" s="223">
        <v>10474</v>
      </c>
      <c r="G177" s="223" t="s">
        <v>912</v>
      </c>
      <c r="H177" s="223">
        <v>2013</v>
      </c>
      <c r="I177" s="241">
        <v>41574</v>
      </c>
      <c r="J177" s="228">
        <v>0.8125</v>
      </c>
      <c r="K177" s="223" t="s">
        <v>2</v>
      </c>
      <c r="L177" s="227" t="s">
        <v>6</v>
      </c>
      <c r="M177" s="223" t="s">
        <v>2</v>
      </c>
      <c r="N177" s="228">
        <v>0.68263888888888891</v>
      </c>
      <c r="O177" s="235">
        <v>983</v>
      </c>
      <c r="P177" s="242">
        <v>41575</v>
      </c>
      <c r="Q177" s="243">
        <v>0.49513888888888891</v>
      </c>
      <c r="R177" s="223" t="s">
        <v>59</v>
      </c>
      <c r="S177" s="224" t="s">
        <v>60</v>
      </c>
      <c r="T177" s="224" t="s">
        <v>61</v>
      </c>
      <c r="U177" s="223" t="s">
        <v>62</v>
      </c>
      <c r="V177" s="223" t="s">
        <v>913</v>
      </c>
      <c r="W177" s="223" t="s">
        <v>95</v>
      </c>
      <c r="X177" s="223" t="s">
        <v>108</v>
      </c>
      <c r="Y177" s="223" t="s">
        <v>914</v>
      </c>
      <c r="Z177" s="223">
        <v>0</v>
      </c>
      <c r="AA177" s="223">
        <v>0</v>
      </c>
      <c r="AB177" s="223">
        <v>0</v>
      </c>
      <c r="AC177" s="223">
        <v>0</v>
      </c>
      <c r="AD177" s="223">
        <v>0</v>
      </c>
      <c r="AE177" s="223">
        <v>0</v>
      </c>
      <c r="AF177" s="246">
        <v>5380759</v>
      </c>
      <c r="AG177" s="234" t="s">
        <v>67</v>
      </c>
      <c r="AH177" s="234" t="s">
        <v>67</v>
      </c>
      <c r="AI177" s="223" t="s">
        <v>68</v>
      </c>
      <c r="AJ177" s="223" t="s">
        <v>69</v>
      </c>
      <c r="AK177" s="223" t="s">
        <v>915</v>
      </c>
      <c r="AL177" s="223" t="s">
        <v>3</v>
      </c>
      <c r="AM177" s="234"/>
      <c r="AN177" s="234"/>
      <c r="AO177" s="234"/>
      <c r="AP177" s="222" t="s">
        <v>66</v>
      </c>
      <c r="AQ177" s="222" t="s">
        <v>66</v>
      </c>
    </row>
    <row r="178" spans="1:43" ht="23.25">
      <c r="A178" s="222" t="s">
        <v>55</v>
      </c>
      <c r="B178" s="223" t="s">
        <v>104</v>
      </c>
      <c r="C178" s="223">
        <v>115</v>
      </c>
      <c r="D178" s="223">
        <v>115</v>
      </c>
      <c r="E178" s="223" t="s">
        <v>288</v>
      </c>
      <c r="F178" s="223">
        <v>10337</v>
      </c>
      <c r="G178" s="223" t="s">
        <v>289</v>
      </c>
      <c r="H178" s="223">
        <v>2013</v>
      </c>
      <c r="I178" s="241">
        <v>41574</v>
      </c>
      <c r="J178" s="228">
        <v>0.82013888888888886</v>
      </c>
      <c r="K178" s="223" t="s">
        <v>2</v>
      </c>
      <c r="L178" s="227" t="s">
        <v>6</v>
      </c>
      <c r="M178" s="223" t="s">
        <v>2</v>
      </c>
      <c r="N178" s="238">
        <v>1.9993055555555554</v>
      </c>
      <c r="O178" s="244">
        <v>2879</v>
      </c>
      <c r="P178" s="242">
        <v>41576</v>
      </c>
      <c r="Q178" s="243">
        <v>0.81944444444444442</v>
      </c>
      <c r="R178" s="223" t="s">
        <v>59</v>
      </c>
      <c r="S178" s="224" t="s">
        <v>60</v>
      </c>
      <c r="T178" s="224" t="s">
        <v>93</v>
      </c>
      <c r="U178" s="223" t="s">
        <v>86</v>
      </c>
      <c r="V178" s="223" t="s">
        <v>916</v>
      </c>
      <c r="W178" s="223" t="s">
        <v>95</v>
      </c>
      <c r="X178" s="223" t="s">
        <v>108</v>
      </c>
      <c r="Y178" s="223" t="s">
        <v>917</v>
      </c>
      <c r="Z178" s="223">
        <v>3</v>
      </c>
      <c r="AA178" s="223">
        <v>3</v>
      </c>
      <c r="AB178" s="223">
        <v>0</v>
      </c>
      <c r="AC178" s="223">
        <v>0</v>
      </c>
      <c r="AD178" s="223">
        <v>0</v>
      </c>
      <c r="AE178" s="223">
        <v>0</v>
      </c>
      <c r="AF178" s="246">
        <v>5380759</v>
      </c>
      <c r="AG178" s="234" t="s">
        <v>67</v>
      </c>
      <c r="AH178" s="234" t="s">
        <v>67</v>
      </c>
      <c r="AI178" s="223" t="s">
        <v>68</v>
      </c>
      <c r="AJ178" s="223" t="s">
        <v>69</v>
      </c>
      <c r="AK178" s="223" t="s">
        <v>918</v>
      </c>
      <c r="AL178" s="223" t="s">
        <v>3</v>
      </c>
      <c r="AM178" s="234"/>
      <c r="AN178" s="234"/>
      <c r="AO178" s="234"/>
      <c r="AP178" s="222" t="s">
        <v>66</v>
      </c>
      <c r="AQ178" s="222" t="s">
        <v>66</v>
      </c>
    </row>
    <row r="179" spans="1:43" ht="23.25">
      <c r="A179" s="222" t="s">
        <v>55</v>
      </c>
      <c r="B179" s="223" t="s">
        <v>56</v>
      </c>
      <c r="C179" s="223">
        <v>69</v>
      </c>
      <c r="D179" s="223">
        <v>70</v>
      </c>
      <c r="E179" s="223" t="s">
        <v>383</v>
      </c>
      <c r="F179" s="223">
        <v>70075</v>
      </c>
      <c r="G179" s="223" t="s">
        <v>384</v>
      </c>
      <c r="H179" s="223">
        <v>2013</v>
      </c>
      <c r="I179" s="241">
        <v>41574</v>
      </c>
      <c r="J179" s="228">
        <v>0.98888888888888893</v>
      </c>
      <c r="K179" s="223" t="s">
        <v>2</v>
      </c>
      <c r="L179" s="227" t="s">
        <v>6</v>
      </c>
      <c r="M179" s="223" t="s">
        <v>2</v>
      </c>
      <c r="N179" s="228">
        <v>0.77777777777777779</v>
      </c>
      <c r="O179" s="244">
        <v>1120</v>
      </c>
      <c r="P179" s="242">
        <v>41575</v>
      </c>
      <c r="Q179" s="243">
        <v>0.76666666666666672</v>
      </c>
      <c r="R179" s="223" t="s">
        <v>59</v>
      </c>
      <c r="S179" s="224" t="s">
        <v>60</v>
      </c>
      <c r="T179" s="224" t="s">
        <v>93</v>
      </c>
      <c r="U179" s="223" t="s">
        <v>86</v>
      </c>
      <c r="V179" s="223" t="s">
        <v>919</v>
      </c>
      <c r="W179" s="223" t="s">
        <v>95</v>
      </c>
      <c r="X179" s="223" t="s">
        <v>64</v>
      </c>
      <c r="Y179" s="223" t="s">
        <v>920</v>
      </c>
      <c r="Z179" s="223">
        <v>1</v>
      </c>
      <c r="AA179" s="223">
        <v>1</v>
      </c>
      <c r="AB179" s="223">
        <v>0</v>
      </c>
      <c r="AC179" s="223">
        <v>0</v>
      </c>
      <c r="AD179" s="223">
        <v>0</v>
      </c>
      <c r="AE179" s="223">
        <v>0</v>
      </c>
      <c r="AF179" s="246">
        <v>5380759</v>
      </c>
      <c r="AG179" s="234" t="s">
        <v>67</v>
      </c>
      <c r="AH179" s="234" t="s">
        <v>67</v>
      </c>
      <c r="AI179" s="223" t="s">
        <v>68</v>
      </c>
      <c r="AJ179" s="223" t="s">
        <v>69</v>
      </c>
      <c r="AK179" s="223" t="s">
        <v>921</v>
      </c>
      <c r="AL179" s="223" t="s">
        <v>3</v>
      </c>
      <c r="AM179" s="234"/>
      <c r="AN179" s="234"/>
      <c r="AO179" s="234"/>
      <c r="AP179" s="222" t="s">
        <v>66</v>
      </c>
      <c r="AQ179" s="222" t="s">
        <v>66</v>
      </c>
    </row>
    <row r="180" spans="1:43" ht="23.25">
      <c r="A180" s="222" t="s">
        <v>55</v>
      </c>
      <c r="B180" s="223" t="s">
        <v>56</v>
      </c>
      <c r="C180" s="223">
        <v>69</v>
      </c>
      <c r="D180" s="223">
        <v>70</v>
      </c>
      <c r="E180" s="223" t="s">
        <v>922</v>
      </c>
      <c r="F180" s="223">
        <v>70019</v>
      </c>
      <c r="G180" s="223" t="s">
        <v>923</v>
      </c>
      <c r="H180" s="223">
        <v>2013</v>
      </c>
      <c r="I180" s="241">
        <v>41575</v>
      </c>
      <c r="J180" s="228">
        <v>0.65416666666666667</v>
      </c>
      <c r="K180" s="223" t="s">
        <v>2</v>
      </c>
      <c r="L180" s="227" t="s">
        <v>6</v>
      </c>
      <c r="M180" s="223" t="s">
        <v>2</v>
      </c>
      <c r="N180" s="228">
        <v>0.34652777777777777</v>
      </c>
      <c r="O180" s="235">
        <v>499</v>
      </c>
      <c r="P180" s="242">
        <v>41576</v>
      </c>
      <c r="Q180" s="243">
        <v>6.9444444444444447E-4</v>
      </c>
      <c r="R180" s="223" t="s">
        <v>59</v>
      </c>
      <c r="S180" s="223" t="s">
        <v>194</v>
      </c>
      <c r="T180" s="223" t="s">
        <v>643</v>
      </c>
      <c r="U180" s="223" t="s">
        <v>86</v>
      </c>
      <c r="V180" s="223" t="s">
        <v>924</v>
      </c>
      <c r="W180" s="223" t="s">
        <v>95</v>
      </c>
      <c r="X180" s="223" t="s">
        <v>64</v>
      </c>
      <c r="Y180" s="223" t="s">
        <v>925</v>
      </c>
      <c r="Z180" s="246">
        <v>1914</v>
      </c>
      <c r="AA180" s="246">
        <v>1914</v>
      </c>
      <c r="AB180" s="246">
        <v>326001</v>
      </c>
      <c r="AC180" s="223">
        <v>4.0000000000000002E-4</v>
      </c>
      <c r="AD180" s="223">
        <v>6.0999999999999999E-2</v>
      </c>
      <c r="AE180" s="223">
        <v>170</v>
      </c>
      <c r="AF180" s="246">
        <v>5380759</v>
      </c>
      <c r="AG180" s="234" t="s">
        <v>67</v>
      </c>
      <c r="AH180" s="234" t="s">
        <v>67</v>
      </c>
      <c r="AI180" s="223" t="s">
        <v>68</v>
      </c>
      <c r="AJ180" s="223" t="s">
        <v>69</v>
      </c>
      <c r="AK180" s="223" t="s">
        <v>926</v>
      </c>
      <c r="AL180" s="223" t="s">
        <v>3</v>
      </c>
      <c r="AM180" s="234"/>
      <c r="AN180" s="234"/>
      <c r="AO180" s="234"/>
      <c r="AP180" s="222" t="s">
        <v>66</v>
      </c>
      <c r="AQ180" s="222" t="s">
        <v>66</v>
      </c>
    </row>
    <row r="181" spans="1:43" ht="46.5">
      <c r="A181" s="222" t="s">
        <v>151</v>
      </c>
      <c r="B181" s="223" t="s">
        <v>56</v>
      </c>
      <c r="C181" s="223">
        <v>69</v>
      </c>
      <c r="D181" s="223">
        <v>60</v>
      </c>
      <c r="E181" s="223" t="s">
        <v>927</v>
      </c>
      <c r="F181" s="223">
        <v>60189</v>
      </c>
      <c r="G181" s="223" t="s">
        <v>928</v>
      </c>
      <c r="H181" s="223">
        <v>2013</v>
      </c>
      <c r="I181" s="241">
        <v>41576</v>
      </c>
      <c r="J181" s="228">
        <v>0.32083333333333336</v>
      </c>
      <c r="K181" s="223" t="s">
        <v>2</v>
      </c>
      <c r="L181" s="227" t="s">
        <v>6</v>
      </c>
      <c r="M181" s="223" t="s">
        <v>2</v>
      </c>
      <c r="N181" s="228">
        <v>0.23749999999999999</v>
      </c>
      <c r="O181" s="235">
        <v>342</v>
      </c>
      <c r="P181" s="242">
        <v>41576</v>
      </c>
      <c r="Q181" s="243">
        <v>0.55833333333333335</v>
      </c>
      <c r="R181" s="223" t="s">
        <v>59</v>
      </c>
      <c r="S181" s="224" t="s">
        <v>60</v>
      </c>
      <c r="T181" s="224" t="s">
        <v>61</v>
      </c>
      <c r="U181" s="223" t="s">
        <v>62</v>
      </c>
      <c r="V181" s="223" t="s">
        <v>929</v>
      </c>
      <c r="W181" s="223" t="s">
        <v>95</v>
      </c>
      <c r="X181" s="223" t="s">
        <v>156</v>
      </c>
      <c r="Y181" s="223" t="s">
        <v>930</v>
      </c>
      <c r="Z181" s="246">
        <v>1467</v>
      </c>
      <c r="AA181" s="246">
        <v>1467</v>
      </c>
      <c r="AB181" s="223">
        <v>0</v>
      </c>
      <c r="AC181" s="223">
        <v>0</v>
      </c>
      <c r="AD181" s="223">
        <v>0</v>
      </c>
      <c r="AE181" s="223">
        <v>0</v>
      </c>
      <c r="AF181" s="246">
        <v>5380759</v>
      </c>
      <c r="AG181" s="234" t="s">
        <v>67</v>
      </c>
      <c r="AH181" s="234" t="s">
        <v>67</v>
      </c>
      <c r="AI181" s="223" t="s">
        <v>68</v>
      </c>
      <c r="AJ181" s="223" t="s">
        <v>69</v>
      </c>
      <c r="AK181" s="223" t="s">
        <v>931</v>
      </c>
      <c r="AL181" s="223" t="s">
        <v>3</v>
      </c>
      <c r="AM181" s="234"/>
      <c r="AN181" s="234"/>
      <c r="AO181" s="234"/>
      <c r="AP181" s="222" t="s">
        <v>66</v>
      </c>
      <c r="AQ181" s="222" t="s">
        <v>66</v>
      </c>
    </row>
    <row r="182" spans="1:43">
      <c r="A182" s="222" t="s">
        <v>209</v>
      </c>
      <c r="B182" s="223" t="s">
        <v>104</v>
      </c>
      <c r="C182" s="223">
        <v>69</v>
      </c>
      <c r="D182" s="223">
        <v>60</v>
      </c>
      <c r="E182" s="223" t="s">
        <v>932</v>
      </c>
      <c r="F182" s="223">
        <v>60100</v>
      </c>
      <c r="G182" s="223" t="s">
        <v>933</v>
      </c>
      <c r="H182" s="223">
        <v>2013</v>
      </c>
      <c r="I182" s="241">
        <v>41578</v>
      </c>
      <c r="J182" s="228">
        <v>0.25486111111111109</v>
      </c>
      <c r="K182" s="223" t="s">
        <v>2</v>
      </c>
      <c r="L182" s="227" t="s">
        <v>6</v>
      </c>
      <c r="M182" s="223" t="s">
        <v>2</v>
      </c>
      <c r="N182" s="228">
        <v>0.45416666666666666</v>
      </c>
      <c r="O182" s="235">
        <v>654</v>
      </c>
      <c r="P182" s="242">
        <v>41578</v>
      </c>
      <c r="Q182" s="243">
        <v>0.70902777777777781</v>
      </c>
      <c r="R182" s="223" t="s">
        <v>59</v>
      </c>
      <c r="S182" s="224" t="s">
        <v>60</v>
      </c>
      <c r="T182" s="224" t="s">
        <v>61</v>
      </c>
      <c r="U182" s="223" t="s">
        <v>62</v>
      </c>
      <c r="V182" s="223" t="s">
        <v>934</v>
      </c>
      <c r="W182" s="223" t="s">
        <v>95</v>
      </c>
      <c r="X182" s="223" t="s">
        <v>213</v>
      </c>
      <c r="Y182" s="223" t="s">
        <v>935</v>
      </c>
      <c r="Z182" s="223">
        <v>319</v>
      </c>
      <c r="AA182" s="223">
        <v>319</v>
      </c>
      <c r="AB182" s="246">
        <v>103383</v>
      </c>
      <c r="AC182" s="223">
        <v>1E-4</v>
      </c>
      <c r="AD182" s="223">
        <v>1.9E-2</v>
      </c>
      <c r="AE182" s="223">
        <v>324</v>
      </c>
      <c r="AF182" s="246">
        <v>5380759</v>
      </c>
      <c r="AG182" s="234" t="s">
        <v>67</v>
      </c>
      <c r="AH182" s="234" t="s">
        <v>67</v>
      </c>
      <c r="AI182" s="223" t="s">
        <v>68</v>
      </c>
      <c r="AJ182" s="223" t="s">
        <v>69</v>
      </c>
      <c r="AK182" s="223" t="s">
        <v>936</v>
      </c>
      <c r="AL182" s="223" t="s">
        <v>3</v>
      </c>
      <c r="AM182" s="234"/>
      <c r="AN182" s="234"/>
      <c r="AO182" s="234"/>
      <c r="AP182" s="222" t="s">
        <v>66</v>
      </c>
      <c r="AQ182" s="222" t="s">
        <v>66</v>
      </c>
    </row>
    <row r="183" spans="1:43" ht="46.5">
      <c r="A183" s="222" t="s">
        <v>151</v>
      </c>
      <c r="B183" s="223" t="s">
        <v>56</v>
      </c>
      <c r="C183" s="223">
        <v>69</v>
      </c>
      <c r="D183" s="223">
        <v>60</v>
      </c>
      <c r="E183" s="223" t="s">
        <v>937</v>
      </c>
      <c r="F183" s="223">
        <v>60192</v>
      </c>
      <c r="G183" s="223" t="s">
        <v>938</v>
      </c>
      <c r="H183" s="223">
        <v>2013</v>
      </c>
      <c r="I183" s="241">
        <v>41580</v>
      </c>
      <c r="J183" s="228">
        <v>0.77152777777777781</v>
      </c>
      <c r="K183" s="223" t="s">
        <v>2</v>
      </c>
      <c r="L183" s="227" t="s">
        <v>6</v>
      </c>
      <c r="M183" s="223" t="s">
        <v>2</v>
      </c>
      <c r="N183" s="228">
        <v>0.2951388888888889</v>
      </c>
      <c r="O183" s="235">
        <v>425</v>
      </c>
      <c r="P183" s="242">
        <v>41581</v>
      </c>
      <c r="Q183" s="243">
        <v>6.6666666666666666E-2</v>
      </c>
      <c r="R183" s="223" t="s">
        <v>59</v>
      </c>
      <c r="S183" s="224" t="s">
        <v>60</v>
      </c>
      <c r="T183" s="224" t="s">
        <v>100</v>
      </c>
      <c r="U183" s="223" t="s">
        <v>62</v>
      </c>
      <c r="V183" s="223" t="s">
        <v>939</v>
      </c>
      <c r="W183" s="232">
        <v>9849</v>
      </c>
      <c r="X183" s="223" t="s">
        <v>156</v>
      </c>
      <c r="Y183" s="223" t="s">
        <v>940</v>
      </c>
      <c r="Z183" s="246">
        <v>4517</v>
      </c>
      <c r="AA183" s="246">
        <v>4517</v>
      </c>
      <c r="AB183" s="246">
        <v>1222178</v>
      </c>
      <c r="AC183" s="223">
        <v>8.0000000000000004E-4</v>
      </c>
      <c r="AD183" s="223">
        <v>0.22800000000000001</v>
      </c>
      <c r="AE183" s="223">
        <v>271</v>
      </c>
      <c r="AF183" s="246">
        <v>5380759</v>
      </c>
      <c r="AG183" s="234" t="s">
        <v>67</v>
      </c>
      <c r="AH183" s="234" t="s">
        <v>67</v>
      </c>
      <c r="AI183" s="223" t="s">
        <v>68</v>
      </c>
      <c r="AJ183" s="223" t="s">
        <v>69</v>
      </c>
      <c r="AK183" s="223" t="s">
        <v>941</v>
      </c>
      <c r="AL183" s="223" t="s">
        <v>4</v>
      </c>
      <c r="AM183" s="234" t="s">
        <v>806</v>
      </c>
      <c r="AN183" s="234">
        <v>36.537419999999997</v>
      </c>
      <c r="AO183" s="234">
        <v>-121.75367</v>
      </c>
      <c r="AP183" s="222" t="s">
        <v>942</v>
      </c>
      <c r="AQ183" s="222" t="s">
        <v>943</v>
      </c>
    </row>
    <row r="184" spans="1:43" ht="23.25">
      <c r="A184" s="222" t="s">
        <v>71</v>
      </c>
      <c r="B184" s="223" t="s">
        <v>72</v>
      </c>
      <c r="C184" s="223">
        <v>69</v>
      </c>
      <c r="D184" s="223">
        <v>60</v>
      </c>
      <c r="E184" s="223" t="s">
        <v>454</v>
      </c>
      <c r="F184" s="223">
        <v>60010</v>
      </c>
      <c r="G184" s="223" t="s">
        <v>455</v>
      </c>
      <c r="H184" s="223">
        <v>2013</v>
      </c>
      <c r="I184" s="241">
        <v>41587</v>
      </c>
      <c r="J184" s="228">
        <v>0.66249999999999998</v>
      </c>
      <c r="K184" s="223" t="s">
        <v>2</v>
      </c>
      <c r="L184" s="227" t="s">
        <v>6</v>
      </c>
      <c r="M184" s="223" t="s">
        <v>2</v>
      </c>
      <c r="N184" s="228">
        <v>0.97499999999999998</v>
      </c>
      <c r="O184" s="244">
        <v>1404</v>
      </c>
      <c r="P184" s="242">
        <v>41588</v>
      </c>
      <c r="Q184" s="243">
        <v>0.63749999999999996</v>
      </c>
      <c r="R184" s="223" t="s">
        <v>59</v>
      </c>
      <c r="S184" s="224" t="s">
        <v>193</v>
      </c>
      <c r="T184" s="223" t="s">
        <v>573</v>
      </c>
      <c r="U184" s="223" t="s">
        <v>86</v>
      </c>
      <c r="V184" s="223" t="s">
        <v>944</v>
      </c>
      <c r="W184" s="232">
        <v>9876</v>
      </c>
      <c r="X184" s="223" t="s">
        <v>78</v>
      </c>
      <c r="Y184" s="223" t="s">
        <v>945</v>
      </c>
      <c r="Z184" s="246">
        <v>1462</v>
      </c>
      <c r="AA184" s="246">
        <v>1462</v>
      </c>
      <c r="AB184" s="246">
        <v>24854</v>
      </c>
      <c r="AC184" s="223">
        <v>2.9999999999999997E-4</v>
      </c>
      <c r="AD184" s="223">
        <v>5.0000000000000001E-3</v>
      </c>
      <c r="AE184" s="223">
        <v>17</v>
      </c>
      <c r="AF184" s="246">
        <v>5380759</v>
      </c>
      <c r="AG184" s="234" t="s">
        <v>67</v>
      </c>
      <c r="AH184" s="234" t="s">
        <v>67</v>
      </c>
      <c r="AI184" s="223" t="s">
        <v>68</v>
      </c>
      <c r="AJ184" s="223" t="s">
        <v>69</v>
      </c>
      <c r="AK184" s="223" t="s">
        <v>946</v>
      </c>
      <c r="AL184" s="223" t="s">
        <v>3</v>
      </c>
      <c r="AM184" s="234"/>
      <c r="AN184" s="234"/>
      <c r="AO184" s="234"/>
      <c r="AP184" s="222" t="s">
        <v>66</v>
      </c>
      <c r="AQ184" s="222" t="s">
        <v>66</v>
      </c>
    </row>
    <row r="185" spans="1:43" ht="23.25">
      <c r="A185" s="222" t="s">
        <v>71</v>
      </c>
      <c r="B185" s="223" t="s">
        <v>104</v>
      </c>
      <c r="C185" s="223">
        <v>69</v>
      </c>
      <c r="D185" s="223">
        <v>60</v>
      </c>
      <c r="E185" s="223" t="s">
        <v>378</v>
      </c>
      <c r="F185" s="223">
        <v>60160</v>
      </c>
      <c r="G185" s="223" t="s">
        <v>379</v>
      </c>
      <c r="H185" s="223">
        <v>2013</v>
      </c>
      <c r="I185" s="241">
        <v>41599</v>
      </c>
      <c r="J185" s="228">
        <v>0.79374999999999996</v>
      </c>
      <c r="K185" s="227" t="s">
        <v>6</v>
      </c>
      <c r="L185" s="227" t="s">
        <v>6</v>
      </c>
      <c r="M185" s="223" t="s">
        <v>2</v>
      </c>
      <c r="N185" s="238">
        <v>1.8770833333333334</v>
      </c>
      <c r="O185" s="244">
        <v>2703</v>
      </c>
      <c r="P185" s="242">
        <v>41601</v>
      </c>
      <c r="Q185" s="243">
        <v>0.67083333333333328</v>
      </c>
      <c r="R185" s="223" t="s">
        <v>59</v>
      </c>
      <c r="S185" s="224" t="s">
        <v>84</v>
      </c>
      <c r="T185" s="224" t="s">
        <v>85</v>
      </c>
      <c r="U185" s="223" t="s">
        <v>62</v>
      </c>
      <c r="V185" s="223" t="s">
        <v>947</v>
      </c>
      <c r="W185" s="232">
        <v>9896</v>
      </c>
      <c r="X185" s="223" t="s">
        <v>78</v>
      </c>
      <c r="Y185" s="223" t="s">
        <v>948</v>
      </c>
      <c r="Z185" s="246">
        <v>15282</v>
      </c>
      <c r="AA185" s="246">
        <v>15282</v>
      </c>
      <c r="AB185" s="246">
        <v>4273884</v>
      </c>
      <c r="AC185" s="223">
        <v>2.8999999999999998E-3</v>
      </c>
      <c r="AD185" s="223">
        <v>0.79800000000000004</v>
      </c>
      <c r="AE185" s="223">
        <v>280</v>
      </c>
      <c r="AF185" s="246">
        <v>5380759</v>
      </c>
      <c r="AG185" s="234" t="s">
        <v>67</v>
      </c>
      <c r="AH185" s="234" t="s">
        <v>67</v>
      </c>
      <c r="AI185" s="223" t="s">
        <v>68</v>
      </c>
      <c r="AJ185" s="223" t="s">
        <v>69</v>
      </c>
      <c r="AK185" s="223" t="s">
        <v>949</v>
      </c>
      <c r="AL185" s="223" t="s">
        <v>5</v>
      </c>
      <c r="AM185" s="234" t="s">
        <v>185</v>
      </c>
      <c r="AN185" s="234">
        <v>38.487110000000001</v>
      </c>
      <c r="AO185" s="234">
        <v>-122.94176</v>
      </c>
      <c r="AP185" s="222" t="s">
        <v>362</v>
      </c>
      <c r="AQ185" s="222" t="s">
        <v>362</v>
      </c>
    </row>
    <row r="186" spans="1:43" ht="23.25">
      <c r="A186" s="222" t="s">
        <v>71</v>
      </c>
      <c r="B186" s="223" t="s">
        <v>72</v>
      </c>
      <c r="C186" s="223">
        <v>69</v>
      </c>
      <c r="D186" s="223">
        <v>60</v>
      </c>
      <c r="E186" s="223" t="s">
        <v>950</v>
      </c>
      <c r="F186" s="223">
        <v>60180</v>
      </c>
      <c r="G186" s="223" t="s">
        <v>951</v>
      </c>
      <c r="H186" s="223">
        <v>2013</v>
      </c>
      <c r="I186" s="241">
        <v>41600</v>
      </c>
      <c r="J186" s="228">
        <v>3.4722222222222224E-2</v>
      </c>
      <c r="K186" s="227" t="s">
        <v>6</v>
      </c>
      <c r="L186" s="227" t="s">
        <v>6</v>
      </c>
      <c r="M186" s="223" t="s">
        <v>2</v>
      </c>
      <c r="N186" s="228">
        <v>0.58888888888888891</v>
      </c>
      <c r="O186" s="235">
        <v>848</v>
      </c>
      <c r="P186" s="242">
        <v>41600</v>
      </c>
      <c r="Q186" s="243">
        <v>0.62361111111111112</v>
      </c>
      <c r="R186" s="223" t="s">
        <v>59</v>
      </c>
      <c r="S186" s="224" t="s">
        <v>60</v>
      </c>
      <c r="T186" s="224" t="s">
        <v>100</v>
      </c>
      <c r="U186" s="223" t="s">
        <v>62</v>
      </c>
      <c r="V186" s="223" t="s">
        <v>952</v>
      </c>
      <c r="W186" s="232">
        <v>9897</v>
      </c>
      <c r="X186" s="223" t="s">
        <v>78</v>
      </c>
      <c r="Y186" s="223" t="s">
        <v>953</v>
      </c>
      <c r="Z186" s="223">
        <v>199</v>
      </c>
      <c r="AA186" s="223">
        <v>199</v>
      </c>
      <c r="AB186" s="246">
        <v>35014</v>
      </c>
      <c r="AC186" s="223">
        <v>0</v>
      </c>
      <c r="AD186" s="223">
        <v>7.0000000000000001E-3</v>
      </c>
      <c r="AE186" s="223">
        <v>176</v>
      </c>
      <c r="AF186" s="246">
        <v>5380759</v>
      </c>
      <c r="AG186" s="234" t="s">
        <v>67</v>
      </c>
      <c r="AH186" s="234" t="s">
        <v>67</v>
      </c>
      <c r="AI186" s="223" t="s">
        <v>68</v>
      </c>
      <c r="AJ186" s="223" t="s">
        <v>69</v>
      </c>
      <c r="AK186" s="223" t="s">
        <v>954</v>
      </c>
      <c r="AL186" s="223" t="s">
        <v>4</v>
      </c>
      <c r="AM186" s="234" t="s">
        <v>806</v>
      </c>
      <c r="AN186" s="234">
        <v>39.361269999999998</v>
      </c>
      <c r="AO186" s="234">
        <v>-123.12757000000001</v>
      </c>
      <c r="AP186" s="222" t="s">
        <v>779</v>
      </c>
      <c r="AQ186" s="222" t="s">
        <v>780</v>
      </c>
    </row>
    <row r="187" spans="1:43" ht="34.5">
      <c r="A187" s="222" t="s">
        <v>81</v>
      </c>
      <c r="B187" s="223" t="s">
        <v>72</v>
      </c>
      <c r="C187" s="223">
        <v>69</v>
      </c>
      <c r="D187" s="223">
        <v>60</v>
      </c>
      <c r="E187" s="223" t="s">
        <v>726</v>
      </c>
      <c r="F187" s="223">
        <v>60124</v>
      </c>
      <c r="G187" s="223" t="s">
        <v>727</v>
      </c>
      <c r="H187" s="223">
        <v>2013</v>
      </c>
      <c r="I187" s="241">
        <v>41600</v>
      </c>
      <c r="J187" s="228">
        <v>0.12152777777777778</v>
      </c>
      <c r="K187" s="227" t="s">
        <v>6</v>
      </c>
      <c r="L187" s="227" t="s">
        <v>6</v>
      </c>
      <c r="M187" s="223" t="s">
        <v>2</v>
      </c>
      <c r="N187" s="228">
        <v>0.76944444444444449</v>
      </c>
      <c r="O187" s="244">
        <v>1108</v>
      </c>
      <c r="P187" s="242">
        <v>41600</v>
      </c>
      <c r="Q187" s="243">
        <v>0.89097222222222228</v>
      </c>
      <c r="R187" s="223" t="s">
        <v>59</v>
      </c>
      <c r="S187" s="224" t="s">
        <v>84</v>
      </c>
      <c r="T187" s="224" t="s">
        <v>85</v>
      </c>
      <c r="U187" s="223" t="s">
        <v>62</v>
      </c>
      <c r="V187" s="223" t="s">
        <v>955</v>
      </c>
      <c r="W187" s="232">
        <v>9900</v>
      </c>
      <c r="X187" s="223" t="s">
        <v>88</v>
      </c>
      <c r="Y187" s="223" t="s">
        <v>956</v>
      </c>
      <c r="Z187" s="223">
        <v>785</v>
      </c>
      <c r="AA187" s="223">
        <v>785</v>
      </c>
      <c r="AB187" s="246">
        <v>321065</v>
      </c>
      <c r="AC187" s="223">
        <v>1E-4</v>
      </c>
      <c r="AD187" s="223">
        <v>0.06</v>
      </c>
      <c r="AE187" s="223">
        <v>409</v>
      </c>
      <c r="AF187" s="246">
        <v>5380759</v>
      </c>
      <c r="AG187" s="234" t="s">
        <v>67</v>
      </c>
      <c r="AH187" s="234" t="s">
        <v>67</v>
      </c>
      <c r="AI187" s="223" t="s">
        <v>68</v>
      </c>
      <c r="AJ187" s="223" t="s">
        <v>69</v>
      </c>
      <c r="AK187" s="223" t="s">
        <v>957</v>
      </c>
      <c r="AL187" s="223" t="s">
        <v>5</v>
      </c>
      <c r="AM187" s="234" t="s">
        <v>958</v>
      </c>
      <c r="AN187" s="234">
        <v>40.687579999999997</v>
      </c>
      <c r="AO187" s="234">
        <v>-121.90119</v>
      </c>
      <c r="AP187" s="222" t="s">
        <v>470</v>
      </c>
      <c r="AQ187" s="222" t="s">
        <v>471</v>
      </c>
    </row>
    <row r="188" spans="1:43">
      <c r="A188" s="222" t="s">
        <v>209</v>
      </c>
      <c r="B188" s="223" t="s">
        <v>104</v>
      </c>
      <c r="C188" s="223">
        <v>115</v>
      </c>
      <c r="D188" s="223">
        <v>115</v>
      </c>
      <c r="E188" s="223" t="s">
        <v>959</v>
      </c>
      <c r="F188" s="223">
        <v>10015</v>
      </c>
      <c r="G188" s="223" t="s">
        <v>960</v>
      </c>
      <c r="H188" s="223">
        <v>2013</v>
      </c>
      <c r="I188" s="241">
        <v>41603</v>
      </c>
      <c r="J188" s="228">
        <v>0.18194444444444444</v>
      </c>
      <c r="K188" s="223" t="s">
        <v>2</v>
      </c>
      <c r="L188" s="227" t="s">
        <v>6</v>
      </c>
      <c r="M188" s="223" t="s">
        <v>2</v>
      </c>
      <c r="N188" s="228">
        <v>0.20555555555555555</v>
      </c>
      <c r="O188" s="235">
        <v>296</v>
      </c>
      <c r="P188" s="242">
        <v>41603</v>
      </c>
      <c r="Q188" s="243">
        <v>0.38750000000000001</v>
      </c>
      <c r="R188" s="223" t="s">
        <v>59</v>
      </c>
      <c r="S188" s="224" t="s">
        <v>60</v>
      </c>
      <c r="T188" s="224" t="s">
        <v>100</v>
      </c>
      <c r="U188" s="223" t="s">
        <v>62</v>
      </c>
      <c r="V188" s="223" t="s">
        <v>961</v>
      </c>
      <c r="W188" s="232">
        <v>9939</v>
      </c>
      <c r="X188" s="223" t="s">
        <v>213</v>
      </c>
      <c r="Y188" s="245" t="s">
        <v>962</v>
      </c>
      <c r="Z188" s="223">
        <v>0</v>
      </c>
      <c r="AA188" s="223">
        <v>0</v>
      </c>
      <c r="AB188" s="223">
        <v>0</v>
      </c>
      <c r="AC188" s="223">
        <v>0</v>
      </c>
      <c r="AD188" s="223">
        <v>0</v>
      </c>
      <c r="AE188" s="223">
        <v>0</v>
      </c>
      <c r="AF188" s="246">
        <v>5380759</v>
      </c>
      <c r="AG188" s="234" t="s">
        <v>67</v>
      </c>
      <c r="AH188" s="234" t="s">
        <v>67</v>
      </c>
      <c r="AI188" s="223" t="s">
        <v>68</v>
      </c>
      <c r="AJ188" s="223" t="s">
        <v>69</v>
      </c>
      <c r="AK188" s="223" t="s">
        <v>963</v>
      </c>
      <c r="AL188" s="223" t="s">
        <v>3</v>
      </c>
      <c r="AM188" s="234"/>
      <c r="AN188" s="234"/>
      <c r="AO188" s="234"/>
      <c r="AP188" s="222" t="s">
        <v>66</v>
      </c>
      <c r="AQ188" s="222" t="s">
        <v>66</v>
      </c>
    </row>
    <row r="189" spans="1:43" ht="23.25">
      <c r="A189" s="222" t="s">
        <v>55</v>
      </c>
      <c r="B189" s="223" t="s">
        <v>104</v>
      </c>
      <c r="C189" s="223">
        <v>69</v>
      </c>
      <c r="D189" s="223">
        <v>60</v>
      </c>
      <c r="E189" s="223" t="s">
        <v>964</v>
      </c>
      <c r="F189" s="223">
        <v>60226</v>
      </c>
      <c r="G189" s="223" t="s">
        <v>965</v>
      </c>
      <c r="H189" s="223">
        <v>2013</v>
      </c>
      <c r="I189" s="241">
        <v>41614</v>
      </c>
      <c r="J189" s="228">
        <v>0.92500000000000004</v>
      </c>
      <c r="K189" s="223" t="s">
        <v>2</v>
      </c>
      <c r="L189" s="227" t="s">
        <v>6</v>
      </c>
      <c r="M189" s="223" t="s">
        <v>2</v>
      </c>
      <c r="N189" s="228">
        <v>0.6020833333333333</v>
      </c>
      <c r="O189" s="235">
        <v>867</v>
      </c>
      <c r="P189" s="242">
        <v>41615</v>
      </c>
      <c r="Q189" s="243">
        <v>0.52708333333333335</v>
      </c>
      <c r="R189" s="223" t="s">
        <v>59</v>
      </c>
      <c r="S189" s="224" t="s">
        <v>60</v>
      </c>
      <c r="T189" s="224" t="s">
        <v>125</v>
      </c>
      <c r="U189" s="223" t="s">
        <v>86</v>
      </c>
      <c r="V189" s="223" t="s">
        <v>966</v>
      </c>
      <c r="W189" s="232">
        <v>9947</v>
      </c>
      <c r="X189" s="223" t="s">
        <v>213</v>
      </c>
      <c r="Y189" s="245" t="s">
        <v>967</v>
      </c>
      <c r="Z189" s="223">
        <v>55</v>
      </c>
      <c r="AA189" s="223">
        <v>55</v>
      </c>
      <c r="AB189" s="246">
        <v>30745</v>
      </c>
      <c r="AC189" s="223">
        <v>0</v>
      </c>
      <c r="AD189" s="223">
        <v>6.0000000000000001E-3</v>
      </c>
      <c r="AE189" s="223">
        <v>559</v>
      </c>
      <c r="AF189" s="246">
        <v>5380759</v>
      </c>
      <c r="AG189" s="234" t="s">
        <v>67</v>
      </c>
      <c r="AH189" s="234" t="s">
        <v>67</v>
      </c>
      <c r="AI189" s="223" t="s">
        <v>68</v>
      </c>
      <c r="AJ189" s="223" t="s">
        <v>69</v>
      </c>
      <c r="AK189" s="223" t="s">
        <v>968</v>
      </c>
      <c r="AL189" s="223" t="s">
        <v>3</v>
      </c>
      <c r="AM189" s="234"/>
      <c r="AN189" s="234"/>
      <c r="AO189" s="234"/>
      <c r="AP189" s="222" t="s">
        <v>66</v>
      </c>
      <c r="AQ189" s="222" t="s">
        <v>66</v>
      </c>
    </row>
    <row r="190" spans="1:43" ht="23.25">
      <c r="A190" s="222" t="s">
        <v>55</v>
      </c>
      <c r="B190" s="223" t="s">
        <v>104</v>
      </c>
      <c r="C190" s="223">
        <v>115</v>
      </c>
      <c r="D190" s="223">
        <v>115</v>
      </c>
      <c r="E190" s="223" t="s">
        <v>969</v>
      </c>
      <c r="F190" s="223">
        <v>10358</v>
      </c>
      <c r="G190" s="223" t="s">
        <v>970</v>
      </c>
      <c r="H190" s="223">
        <v>2013</v>
      </c>
      <c r="I190" s="241">
        <v>41616</v>
      </c>
      <c r="J190" s="228">
        <v>0.9868055555555556</v>
      </c>
      <c r="K190" s="223" t="s">
        <v>2</v>
      </c>
      <c r="L190" s="227" t="s">
        <v>6</v>
      </c>
      <c r="M190" s="223" t="s">
        <v>2</v>
      </c>
      <c r="N190" s="228">
        <v>0.71944444444444444</v>
      </c>
      <c r="O190" s="244">
        <v>1036</v>
      </c>
      <c r="P190" s="242">
        <v>41617</v>
      </c>
      <c r="Q190" s="243">
        <v>0.70625000000000004</v>
      </c>
      <c r="R190" s="223" t="s">
        <v>59</v>
      </c>
      <c r="S190" s="224" t="s">
        <v>60</v>
      </c>
      <c r="T190" s="224" t="s">
        <v>61</v>
      </c>
      <c r="U190" s="223" t="s">
        <v>62</v>
      </c>
      <c r="V190" s="223" t="s">
        <v>971</v>
      </c>
      <c r="W190" s="232">
        <v>9948</v>
      </c>
      <c r="X190" s="223" t="s">
        <v>108</v>
      </c>
      <c r="Y190" s="223" t="s">
        <v>972</v>
      </c>
      <c r="Z190" s="223">
        <v>0</v>
      </c>
      <c r="AA190" s="223">
        <v>0</v>
      </c>
      <c r="AB190" s="223">
        <v>0</v>
      </c>
      <c r="AC190" s="223">
        <v>0</v>
      </c>
      <c r="AD190" s="223">
        <v>0</v>
      </c>
      <c r="AE190" s="223">
        <v>0</v>
      </c>
      <c r="AF190" s="246">
        <v>5380759</v>
      </c>
      <c r="AG190" s="234" t="s">
        <v>67</v>
      </c>
      <c r="AH190" s="234" t="s">
        <v>67</v>
      </c>
      <c r="AI190" s="223" t="s">
        <v>68</v>
      </c>
      <c r="AJ190" s="223" t="s">
        <v>69</v>
      </c>
      <c r="AK190" s="223" t="s">
        <v>973</v>
      </c>
      <c r="AL190" s="223" t="s">
        <v>3</v>
      </c>
      <c r="AM190" s="234"/>
      <c r="AN190" s="234"/>
      <c r="AO190" s="234"/>
      <c r="AP190" s="222" t="s">
        <v>66</v>
      </c>
      <c r="AQ190" s="222" t="s">
        <v>66</v>
      </c>
    </row>
    <row r="191" spans="1:43" ht="46.5">
      <c r="A191" s="222" t="s">
        <v>151</v>
      </c>
      <c r="B191" s="223" t="s">
        <v>56</v>
      </c>
      <c r="C191" s="223">
        <v>115</v>
      </c>
      <c r="D191" s="223">
        <v>115</v>
      </c>
      <c r="E191" s="223" t="s">
        <v>696</v>
      </c>
      <c r="F191" s="223">
        <v>10051</v>
      </c>
      <c r="G191" s="223" t="s">
        <v>697</v>
      </c>
      <c r="H191" s="223">
        <v>2013</v>
      </c>
      <c r="I191" s="241">
        <v>41621</v>
      </c>
      <c r="J191" s="228">
        <v>1.1805555555555555E-2</v>
      </c>
      <c r="K191" s="223" t="s">
        <v>2</v>
      </c>
      <c r="L191" s="227" t="s">
        <v>6</v>
      </c>
      <c r="M191" s="223" t="s">
        <v>2</v>
      </c>
      <c r="N191" s="228">
        <v>0.76458333333333328</v>
      </c>
      <c r="O191" s="244">
        <v>1101</v>
      </c>
      <c r="P191" s="242">
        <v>41621</v>
      </c>
      <c r="Q191" s="243">
        <v>0.77638888888888891</v>
      </c>
      <c r="R191" s="223" t="s">
        <v>59</v>
      </c>
      <c r="S191" s="224" t="s">
        <v>60</v>
      </c>
      <c r="T191" s="224" t="s">
        <v>61</v>
      </c>
      <c r="U191" s="223" t="s">
        <v>62</v>
      </c>
      <c r="V191" s="223" t="s">
        <v>974</v>
      </c>
      <c r="W191" s="232">
        <v>9997</v>
      </c>
      <c r="X191" s="223" t="s">
        <v>156</v>
      </c>
      <c r="Y191" s="223" t="s">
        <v>975</v>
      </c>
      <c r="Z191" s="223">
        <v>1</v>
      </c>
      <c r="AA191" s="223">
        <v>1</v>
      </c>
      <c r="AB191" s="223">
        <v>0</v>
      </c>
      <c r="AC191" s="223">
        <v>0</v>
      </c>
      <c r="AD191" s="223">
        <v>0</v>
      </c>
      <c r="AE191" s="223">
        <v>0</v>
      </c>
      <c r="AF191" s="246">
        <v>5380759</v>
      </c>
      <c r="AG191" s="234" t="s">
        <v>67</v>
      </c>
      <c r="AH191" s="234" t="s">
        <v>67</v>
      </c>
      <c r="AI191" s="223" t="s">
        <v>68</v>
      </c>
      <c r="AJ191" s="223" t="s">
        <v>69</v>
      </c>
      <c r="AK191" s="223" t="s">
        <v>976</v>
      </c>
      <c r="AL191" s="223" t="s">
        <v>4</v>
      </c>
      <c r="AM191" s="234" t="s">
        <v>869</v>
      </c>
      <c r="AN191" s="234">
        <v>34.762009999999997</v>
      </c>
      <c r="AO191" s="234">
        <v>-120.43785</v>
      </c>
      <c r="AP191" s="222" t="s">
        <v>853</v>
      </c>
      <c r="AQ191" s="222" t="s">
        <v>977</v>
      </c>
    </row>
    <row r="192" spans="1:43" ht="34.5">
      <c r="A192" s="222" t="s">
        <v>81</v>
      </c>
      <c r="B192" s="223" t="s">
        <v>72</v>
      </c>
      <c r="C192" s="223">
        <v>69</v>
      </c>
      <c r="D192" s="223">
        <v>60</v>
      </c>
      <c r="E192" s="223" t="s">
        <v>346</v>
      </c>
      <c r="F192" s="223">
        <v>60016</v>
      </c>
      <c r="G192" s="223" t="s">
        <v>347</v>
      </c>
      <c r="H192" s="223">
        <v>2013</v>
      </c>
      <c r="I192" s="241">
        <v>41624</v>
      </c>
      <c r="J192" s="228">
        <v>0.83819444444444446</v>
      </c>
      <c r="K192" s="223" t="s">
        <v>2</v>
      </c>
      <c r="L192" s="227" t="s">
        <v>6</v>
      </c>
      <c r="M192" s="223" t="s">
        <v>2</v>
      </c>
      <c r="N192" s="228">
        <v>0.59236111111111112</v>
      </c>
      <c r="O192" s="235">
        <v>853</v>
      </c>
      <c r="P192" s="242">
        <v>41625</v>
      </c>
      <c r="Q192" s="243">
        <v>0.43055555555555558</v>
      </c>
      <c r="R192" s="223" t="s">
        <v>59</v>
      </c>
      <c r="S192" s="224" t="s">
        <v>60</v>
      </c>
      <c r="T192" s="224" t="s">
        <v>93</v>
      </c>
      <c r="U192" s="223" t="s">
        <v>62</v>
      </c>
      <c r="V192" s="223" t="s">
        <v>978</v>
      </c>
      <c r="W192" s="232">
        <v>9981</v>
      </c>
      <c r="X192" s="223" t="s">
        <v>88</v>
      </c>
      <c r="Y192" s="223" t="s">
        <v>979</v>
      </c>
      <c r="Z192" s="246">
        <v>2745</v>
      </c>
      <c r="AA192" s="246">
        <v>2745</v>
      </c>
      <c r="AB192" s="254">
        <v>234666</v>
      </c>
      <c r="AC192" s="234">
        <v>5.0000000000000001E-4</v>
      </c>
      <c r="AD192" s="234">
        <v>4.3999999999999997E-2</v>
      </c>
      <c r="AE192" s="234">
        <v>85</v>
      </c>
      <c r="AF192" s="246">
        <v>5380759</v>
      </c>
      <c r="AG192" s="234" t="s">
        <v>67</v>
      </c>
      <c r="AH192" s="234" t="s">
        <v>67</v>
      </c>
      <c r="AI192" s="223" t="s">
        <v>68</v>
      </c>
      <c r="AJ192" s="223" t="s">
        <v>69</v>
      </c>
      <c r="AK192" s="223" t="s">
        <v>980</v>
      </c>
      <c r="AL192" s="223" t="s">
        <v>4</v>
      </c>
      <c r="AM192" s="234" t="s">
        <v>981</v>
      </c>
      <c r="AN192" s="234">
        <v>40.022530000000003</v>
      </c>
      <c r="AO192" s="234">
        <v>-121.21724</v>
      </c>
      <c r="AP192" s="222" t="s">
        <v>470</v>
      </c>
      <c r="AQ192" s="222" t="s">
        <v>982</v>
      </c>
    </row>
    <row r="193" spans="1:43" ht="23.25">
      <c r="A193" s="222" t="s">
        <v>55</v>
      </c>
      <c r="B193" s="223" t="s">
        <v>56</v>
      </c>
      <c r="C193" s="223">
        <v>115</v>
      </c>
      <c r="D193" s="223">
        <v>115</v>
      </c>
      <c r="E193" s="223" t="s">
        <v>983</v>
      </c>
      <c r="F193" s="223">
        <v>10471</v>
      </c>
      <c r="G193" s="223" t="s">
        <v>984</v>
      </c>
      <c r="H193" s="223">
        <v>2013</v>
      </c>
      <c r="I193" s="241">
        <v>41627</v>
      </c>
      <c r="J193" s="228">
        <v>0.63958333333333328</v>
      </c>
      <c r="K193" s="223" t="s">
        <v>2</v>
      </c>
      <c r="L193" s="227" t="s">
        <v>6</v>
      </c>
      <c r="M193" s="223" t="s">
        <v>2</v>
      </c>
      <c r="N193" s="228">
        <v>0.4201388888888889</v>
      </c>
      <c r="O193" s="235">
        <v>605</v>
      </c>
      <c r="P193" s="242">
        <v>41628</v>
      </c>
      <c r="Q193" s="243">
        <v>5.9722222222222225E-2</v>
      </c>
      <c r="R193" s="223" t="s">
        <v>59</v>
      </c>
      <c r="S193" s="224" t="s">
        <v>327</v>
      </c>
      <c r="T193" s="223" t="s">
        <v>328</v>
      </c>
      <c r="U193" s="223" t="s">
        <v>985</v>
      </c>
      <c r="V193" s="223" t="s">
        <v>986</v>
      </c>
      <c r="W193" s="232">
        <v>9982</v>
      </c>
      <c r="X193" s="223" t="s">
        <v>64</v>
      </c>
      <c r="Y193" s="223" t="s">
        <v>987</v>
      </c>
      <c r="Z193" s="246">
        <v>30607</v>
      </c>
      <c r="AA193" s="246">
        <v>30607</v>
      </c>
      <c r="AB193" s="246">
        <v>2188819</v>
      </c>
      <c r="AC193" s="223">
        <v>5.7000000000000002E-3</v>
      </c>
      <c r="AD193" s="223">
        <v>0.40899999999999997</v>
      </c>
      <c r="AE193" s="223">
        <v>72</v>
      </c>
      <c r="AF193" s="246">
        <v>5380759</v>
      </c>
      <c r="AG193" s="234" t="s">
        <v>67</v>
      </c>
      <c r="AH193" s="234" t="s">
        <v>67</v>
      </c>
      <c r="AI193" s="223" t="s">
        <v>68</v>
      </c>
      <c r="AJ193" s="223" t="s">
        <v>69</v>
      </c>
      <c r="AK193" s="223" t="s">
        <v>282</v>
      </c>
      <c r="AL193" s="223" t="s">
        <v>3</v>
      </c>
      <c r="AM193" s="234"/>
      <c r="AN193" s="234"/>
      <c r="AO193" s="234"/>
      <c r="AP193" s="222" t="s">
        <v>66</v>
      </c>
      <c r="AQ193" s="222" t="s">
        <v>66</v>
      </c>
    </row>
    <row r="194" spans="1:43" ht="23.25">
      <c r="A194" s="222" t="s">
        <v>55</v>
      </c>
      <c r="B194" s="223" t="s">
        <v>104</v>
      </c>
      <c r="C194" s="223">
        <v>115</v>
      </c>
      <c r="D194" s="223">
        <v>115</v>
      </c>
      <c r="E194" s="223" t="s">
        <v>988</v>
      </c>
      <c r="F194" s="223">
        <v>10338</v>
      </c>
      <c r="G194" s="223" t="s">
        <v>989</v>
      </c>
      <c r="H194" s="223">
        <v>2014</v>
      </c>
      <c r="I194" s="241">
        <v>41640</v>
      </c>
      <c r="J194" s="228">
        <v>0.77777777777777779</v>
      </c>
      <c r="K194" s="223" t="s">
        <v>2</v>
      </c>
      <c r="L194" s="227" t="s">
        <v>6</v>
      </c>
      <c r="M194" s="223" t="s">
        <v>2</v>
      </c>
      <c r="N194" s="228">
        <v>0.83263888888888893</v>
      </c>
      <c r="O194" s="244">
        <v>1199</v>
      </c>
      <c r="P194" s="242">
        <v>41641</v>
      </c>
      <c r="Q194" s="243">
        <v>0.61041666666666672</v>
      </c>
      <c r="R194" s="223" t="s">
        <v>59</v>
      </c>
      <c r="S194" s="224" t="s">
        <v>75</v>
      </c>
      <c r="T194" s="224" t="s">
        <v>76</v>
      </c>
      <c r="U194" s="223" t="s">
        <v>62</v>
      </c>
      <c r="V194" s="223" t="s">
        <v>990</v>
      </c>
      <c r="W194" s="232">
        <v>10042</v>
      </c>
      <c r="X194" s="223" t="s">
        <v>108</v>
      </c>
      <c r="Y194" s="223" t="s">
        <v>991</v>
      </c>
      <c r="Z194" s="223">
        <v>2</v>
      </c>
      <c r="AA194" s="223">
        <v>0</v>
      </c>
      <c r="AB194" s="223">
        <v>0</v>
      </c>
      <c r="AC194" s="223">
        <v>0</v>
      </c>
      <c r="AD194" s="223">
        <v>0</v>
      </c>
      <c r="AE194" s="223">
        <v>0</v>
      </c>
      <c r="AF194" s="233">
        <v>5412924</v>
      </c>
      <c r="AG194" s="234" t="s">
        <v>67</v>
      </c>
      <c r="AH194" s="234" t="s">
        <v>67</v>
      </c>
      <c r="AI194" s="223" t="s">
        <v>68</v>
      </c>
      <c r="AJ194" s="223" t="s">
        <v>69</v>
      </c>
      <c r="AK194" s="223" t="s">
        <v>992</v>
      </c>
      <c r="AL194" s="223" t="s">
        <v>3</v>
      </c>
      <c r="AM194" s="234"/>
      <c r="AN194" s="234"/>
      <c r="AO194" s="234"/>
      <c r="AP194" s="222" t="s">
        <v>66</v>
      </c>
      <c r="AQ194" s="222" t="s">
        <v>66</v>
      </c>
    </row>
    <row r="195" spans="1:43" ht="23.25">
      <c r="A195" s="222" t="s">
        <v>55</v>
      </c>
      <c r="B195" s="223" t="s">
        <v>56</v>
      </c>
      <c r="C195" s="223">
        <v>69</v>
      </c>
      <c r="D195" s="223">
        <v>70</v>
      </c>
      <c r="E195" s="223" t="s">
        <v>216</v>
      </c>
      <c r="F195" s="223">
        <v>70059</v>
      </c>
      <c r="G195" s="223" t="s">
        <v>217</v>
      </c>
      <c r="H195" s="223">
        <v>2014</v>
      </c>
      <c r="I195" s="241">
        <v>41653</v>
      </c>
      <c r="J195" s="228">
        <v>0.30833333333333335</v>
      </c>
      <c r="K195" s="223" t="s">
        <v>2</v>
      </c>
      <c r="L195" s="227" t="s">
        <v>6</v>
      </c>
      <c r="M195" s="223" t="s">
        <v>2</v>
      </c>
      <c r="N195" s="228">
        <v>0.37222222222222223</v>
      </c>
      <c r="O195" s="235">
        <v>536</v>
      </c>
      <c r="P195" s="242">
        <v>41653</v>
      </c>
      <c r="Q195" s="243">
        <v>0.68055555555555558</v>
      </c>
      <c r="R195" s="223" t="s">
        <v>59</v>
      </c>
      <c r="S195" s="224" t="s">
        <v>60</v>
      </c>
      <c r="T195" s="224" t="s">
        <v>100</v>
      </c>
      <c r="U195" s="223" t="s">
        <v>62</v>
      </c>
      <c r="V195" s="223" t="s">
        <v>993</v>
      </c>
      <c r="W195" s="232">
        <v>10029</v>
      </c>
      <c r="X195" s="223" t="s">
        <v>108</v>
      </c>
      <c r="Y195" s="223" t="s">
        <v>994</v>
      </c>
      <c r="Z195" s="223">
        <v>0</v>
      </c>
      <c r="AA195" s="223">
        <v>0</v>
      </c>
      <c r="AB195" s="223">
        <v>0</v>
      </c>
      <c r="AC195" s="223">
        <v>0</v>
      </c>
      <c r="AD195" s="223">
        <v>0</v>
      </c>
      <c r="AE195" s="223">
        <v>0</v>
      </c>
      <c r="AF195" s="233">
        <v>5412924</v>
      </c>
      <c r="AG195" s="234" t="s">
        <v>67</v>
      </c>
      <c r="AH195" s="234" t="s">
        <v>67</v>
      </c>
      <c r="AI195" s="223" t="s">
        <v>68</v>
      </c>
      <c r="AJ195" s="223" t="s">
        <v>69</v>
      </c>
      <c r="AK195" s="223" t="s">
        <v>995</v>
      </c>
      <c r="AL195" s="223" t="s">
        <v>4</v>
      </c>
      <c r="AM195" s="234" t="s">
        <v>806</v>
      </c>
      <c r="AN195" s="234">
        <v>37.545430000000003</v>
      </c>
      <c r="AO195" s="234">
        <v>-120.32585</v>
      </c>
      <c r="AP195" s="222" t="s">
        <v>794</v>
      </c>
      <c r="AQ195" s="222" t="s">
        <v>795</v>
      </c>
    </row>
    <row r="196" spans="1:43" ht="34.5">
      <c r="A196" s="222" t="s">
        <v>81</v>
      </c>
      <c r="B196" s="223" t="s">
        <v>72</v>
      </c>
      <c r="C196" s="223">
        <v>69</v>
      </c>
      <c r="D196" s="223">
        <v>60</v>
      </c>
      <c r="E196" s="223" t="s">
        <v>839</v>
      </c>
      <c r="F196" s="223">
        <v>60050</v>
      </c>
      <c r="G196" s="223" t="s">
        <v>840</v>
      </c>
      <c r="H196" s="223">
        <v>2014</v>
      </c>
      <c r="I196" s="241">
        <v>41654</v>
      </c>
      <c r="J196" s="228">
        <v>0.67638888888888893</v>
      </c>
      <c r="K196" s="223" t="s">
        <v>2</v>
      </c>
      <c r="L196" s="227" t="s">
        <v>6</v>
      </c>
      <c r="M196" s="223" t="s">
        <v>2</v>
      </c>
      <c r="N196" s="228">
        <v>0.20277777777777778</v>
      </c>
      <c r="O196" s="235">
        <v>292</v>
      </c>
      <c r="P196" s="242">
        <v>41654</v>
      </c>
      <c r="Q196" s="243">
        <v>0.87916666666666665</v>
      </c>
      <c r="R196" s="223" t="s">
        <v>59</v>
      </c>
      <c r="S196" s="224" t="s">
        <v>75</v>
      </c>
      <c r="T196" s="224" t="s">
        <v>76</v>
      </c>
      <c r="U196" s="223" t="s">
        <v>86</v>
      </c>
      <c r="V196" s="223" t="s">
        <v>996</v>
      </c>
      <c r="W196" s="232">
        <v>10037</v>
      </c>
      <c r="X196" s="223" t="s">
        <v>88</v>
      </c>
      <c r="Y196" s="223" t="s">
        <v>997</v>
      </c>
      <c r="Z196" s="223">
        <v>896</v>
      </c>
      <c r="AA196" s="223">
        <v>896</v>
      </c>
      <c r="AB196" s="246">
        <v>216886</v>
      </c>
      <c r="AC196" s="223">
        <v>2.0000000000000001E-4</v>
      </c>
      <c r="AD196" s="223">
        <v>0.04</v>
      </c>
      <c r="AE196" s="223">
        <v>242</v>
      </c>
      <c r="AF196" s="233">
        <v>5412924</v>
      </c>
      <c r="AG196" s="234" t="s">
        <v>67</v>
      </c>
      <c r="AH196" s="234" t="s">
        <v>67</v>
      </c>
      <c r="AI196" s="223" t="s">
        <v>197</v>
      </c>
      <c r="AJ196" s="223" t="s">
        <v>69</v>
      </c>
      <c r="AK196" s="223" t="s">
        <v>998</v>
      </c>
      <c r="AL196" s="223" t="s">
        <v>3</v>
      </c>
      <c r="AM196" s="234"/>
      <c r="AN196" s="234"/>
      <c r="AO196" s="234"/>
      <c r="AP196" s="222" t="s">
        <v>66</v>
      </c>
      <c r="AQ196" s="222" t="s">
        <v>66</v>
      </c>
    </row>
    <row r="197" spans="1:43" ht="46.5">
      <c r="A197" s="222" t="s">
        <v>151</v>
      </c>
      <c r="B197" s="223" t="s">
        <v>56</v>
      </c>
      <c r="C197" s="223">
        <v>69</v>
      </c>
      <c r="D197" s="223">
        <v>60</v>
      </c>
      <c r="E197" s="223" t="s">
        <v>999</v>
      </c>
      <c r="F197" s="223">
        <v>60202</v>
      </c>
      <c r="G197" s="223" t="s">
        <v>1000</v>
      </c>
      <c r="H197" s="223">
        <v>2014</v>
      </c>
      <c r="I197" s="241">
        <v>41657</v>
      </c>
      <c r="J197" s="228">
        <v>5.4166666666666669E-2</v>
      </c>
      <c r="K197" s="223" t="s">
        <v>2</v>
      </c>
      <c r="L197" s="227" t="s">
        <v>6</v>
      </c>
      <c r="M197" s="223" t="s">
        <v>2</v>
      </c>
      <c r="N197" s="228">
        <v>0.40208333333333335</v>
      </c>
      <c r="O197" s="235">
        <v>579</v>
      </c>
      <c r="P197" s="242">
        <v>41657</v>
      </c>
      <c r="Q197" s="243">
        <v>0.45624999999999999</v>
      </c>
      <c r="R197" s="223" t="s">
        <v>59</v>
      </c>
      <c r="S197" s="224" t="s">
        <v>60</v>
      </c>
      <c r="T197" s="224" t="s">
        <v>125</v>
      </c>
      <c r="U197" s="223" t="s">
        <v>62</v>
      </c>
      <c r="V197" s="223" t="s">
        <v>1001</v>
      </c>
      <c r="W197" s="232">
        <v>10046</v>
      </c>
      <c r="X197" s="223" t="s">
        <v>156</v>
      </c>
      <c r="Y197" s="223" t="s">
        <v>1002</v>
      </c>
      <c r="Z197" s="223">
        <v>208</v>
      </c>
      <c r="AA197" s="223">
        <v>208</v>
      </c>
      <c r="AB197" s="246">
        <v>17595</v>
      </c>
      <c r="AC197" s="223">
        <v>0</v>
      </c>
      <c r="AD197" s="223">
        <v>3.0000000000000001E-3</v>
      </c>
      <c r="AE197" s="223">
        <v>85</v>
      </c>
      <c r="AF197" s="233">
        <v>5412924</v>
      </c>
      <c r="AG197" s="234" t="s">
        <v>67</v>
      </c>
      <c r="AH197" s="234" t="s">
        <v>67</v>
      </c>
      <c r="AI197" s="223" t="s">
        <v>68</v>
      </c>
      <c r="AJ197" s="223" t="s">
        <v>69</v>
      </c>
      <c r="AK197" s="223" t="s">
        <v>1003</v>
      </c>
      <c r="AL197" s="223" t="s">
        <v>3</v>
      </c>
      <c r="AM197" s="234"/>
      <c r="AN197" s="234"/>
      <c r="AO197" s="234"/>
      <c r="AP197" s="222" t="s">
        <v>66</v>
      </c>
      <c r="AQ197" s="222" t="s">
        <v>66</v>
      </c>
    </row>
    <row r="198" spans="1:43" ht="23.25">
      <c r="A198" s="222" t="s">
        <v>55</v>
      </c>
      <c r="B198" s="223" t="s">
        <v>104</v>
      </c>
      <c r="C198" s="223">
        <v>115</v>
      </c>
      <c r="D198" s="223">
        <v>115</v>
      </c>
      <c r="E198" s="223" t="s">
        <v>988</v>
      </c>
      <c r="F198" s="223">
        <v>10338</v>
      </c>
      <c r="G198" s="223" t="s">
        <v>989</v>
      </c>
      <c r="H198" s="223">
        <v>2014</v>
      </c>
      <c r="I198" s="241">
        <v>41660</v>
      </c>
      <c r="J198" s="228">
        <v>0.24861111111111112</v>
      </c>
      <c r="K198" s="223" t="s">
        <v>2</v>
      </c>
      <c r="L198" s="227" t="s">
        <v>6</v>
      </c>
      <c r="M198" s="223" t="s">
        <v>2</v>
      </c>
      <c r="N198" s="238">
        <v>1.3534722222222222</v>
      </c>
      <c r="O198" s="244">
        <v>1949</v>
      </c>
      <c r="P198" s="242">
        <v>41661</v>
      </c>
      <c r="Q198" s="243">
        <v>0.6020833333333333</v>
      </c>
      <c r="R198" s="223" t="s">
        <v>59</v>
      </c>
      <c r="S198" s="224" t="s">
        <v>60</v>
      </c>
      <c r="T198" s="224" t="s">
        <v>100</v>
      </c>
      <c r="U198" s="223" t="s">
        <v>62</v>
      </c>
      <c r="V198" s="223" t="s">
        <v>1004</v>
      </c>
      <c r="W198" s="232">
        <v>10043</v>
      </c>
      <c r="X198" s="223" t="s">
        <v>108</v>
      </c>
      <c r="Y198" s="223" t="s">
        <v>1005</v>
      </c>
      <c r="Z198" s="223">
        <v>0</v>
      </c>
      <c r="AA198" s="223">
        <v>2</v>
      </c>
      <c r="AB198" s="245">
        <v>0</v>
      </c>
      <c r="AC198" s="245">
        <v>0</v>
      </c>
      <c r="AD198" s="245">
        <v>0</v>
      </c>
      <c r="AE198" s="245">
        <v>0</v>
      </c>
      <c r="AF198" s="233">
        <v>5412924</v>
      </c>
      <c r="AG198" s="234" t="s">
        <v>67</v>
      </c>
      <c r="AH198" s="234" t="s">
        <v>67</v>
      </c>
      <c r="AI198" s="223" t="s">
        <v>68</v>
      </c>
      <c r="AJ198" s="223" t="s">
        <v>69</v>
      </c>
      <c r="AK198" s="223" t="s">
        <v>1006</v>
      </c>
      <c r="AL198" s="223" t="s">
        <v>3</v>
      </c>
      <c r="AM198" s="234"/>
      <c r="AN198" s="234"/>
      <c r="AO198" s="234"/>
      <c r="AP198" s="222" t="s">
        <v>66</v>
      </c>
      <c r="AQ198" s="222" t="s">
        <v>66</v>
      </c>
    </row>
    <row r="199" spans="1:43" ht="46.5">
      <c r="A199" s="222" t="s">
        <v>151</v>
      </c>
      <c r="B199" s="223" t="s">
        <v>56</v>
      </c>
      <c r="C199" s="223">
        <v>115</v>
      </c>
      <c r="D199" s="223">
        <v>115</v>
      </c>
      <c r="E199" s="223" t="s">
        <v>492</v>
      </c>
      <c r="F199" s="223">
        <v>10332</v>
      </c>
      <c r="G199" s="223" t="s">
        <v>493</v>
      </c>
      <c r="H199" s="223">
        <v>2014</v>
      </c>
      <c r="I199" s="241">
        <v>41694</v>
      </c>
      <c r="J199" s="228">
        <v>0.29166666666666669</v>
      </c>
      <c r="K199" s="223" t="s">
        <v>2</v>
      </c>
      <c r="L199" s="227" t="s">
        <v>6</v>
      </c>
      <c r="M199" s="223" t="s">
        <v>2</v>
      </c>
      <c r="N199" s="228">
        <v>0.50902777777777775</v>
      </c>
      <c r="O199" s="235">
        <v>733</v>
      </c>
      <c r="P199" s="242">
        <v>41694</v>
      </c>
      <c r="Q199" s="243">
        <v>0.80069444444444449</v>
      </c>
      <c r="R199" s="223" t="s">
        <v>59</v>
      </c>
      <c r="S199" s="224" t="s">
        <v>60</v>
      </c>
      <c r="T199" s="224" t="s">
        <v>125</v>
      </c>
      <c r="U199" s="223" t="s">
        <v>62</v>
      </c>
      <c r="V199" s="223" t="s">
        <v>1007</v>
      </c>
      <c r="W199" s="232">
        <v>10120</v>
      </c>
      <c r="X199" s="223" t="s">
        <v>156</v>
      </c>
      <c r="Y199" s="223" t="s">
        <v>1008</v>
      </c>
      <c r="Z199" s="223">
        <v>327</v>
      </c>
      <c r="AA199" s="223">
        <v>327</v>
      </c>
      <c r="AB199" s="246">
        <v>47088</v>
      </c>
      <c r="AC199" s="223">
        <v>1E-4</v>
      </c>
      <c r="AD199" s="223">
        <v>8.9999999999999993E-3</v>
      </c>
      <c r="AE199" s="223">
        <v>144</v>
      </c>
      <c r="AF199" s="233">
        <v>5412924</v>
      </c>
      <c r="AG199" s="234" t="s">
        <v>67</v>
      </c>
      <c r="AH199" s="234" t="s">
        <v>67</v>
      </c>
      <c r="AI199" s="223" t="s">
        <v>68</v>
      </c>
      <c r="AJ199" s="223" t="s">
        <v>69</v>
      </c>
      <c r="AK199" s="223" t="s">
        <v>1009</v>
      </c>
      <c r="AL199" s="223" t="s">
        <v>4</v>
      </c>
      <c r="AM199" s="234" t="s">
        <v>852</v>
      </c>
      <c r="AN199" s="234">
        <v>35.379739999999998</v>
      </c>
      <c r="AO199" s="234">
        <v>-120.20536</v>
      </c>
      <c r="AP199" s="222" t="s">
        <v>853</v>
      </c>
      <c r="AQ199" s="222" t="s">
        <v>854</v>
      </c>
    </row>
    <row r="200" spans="1:43" ht="23.25">
      <c r="A200" s="222" t="s">
        <v>71</v>
      </c>
      <c r="B200" s="223" t="s">
        <v>104</v>
      </c>
      <c r="C200" s="223">
        <v>69</v>
      </c>
      <c r="D200" s="223">
        <v>60</v>
      </c>
      <c r="E200" s="223" t="s">
        <v>378</v>
      </c>
      <c r="F200" s="223">
        <v>60160</v>
      </c>
      <c r="G200" s="223" t="s">
        <v>379</v>
      </c>
      <c r="H200" s="223">
        <v>2014</v>
      </c>
      <c r="I200" s="241">
        <v>41698</v>
      </c>
      <c r="J200" s="228">
        <v>0.37708333333333333</v>
      </c>
      <c r="K200" s="223" t="s">
        <v>2</v>
      </c>
      <c r="L200" s="227" t="s">
        <v>6</v>
      </c>
      <c r="M200" s="223" t="s">
        <v>2</v>
      </c>
      <c r="N200" s="228">
        <v>0.35208333333333336</v>
      </c>
      <c r="O200" s="235">
        <v>507</v>
      </c>
      <c r="P200" s="242">
        <v>41698</v>
      </c>
      <c r="Q200" s="243">
        <v>0.72916666666666663</v>
      </c>
      <c r="R200" s="223" t="s">
        <v>59</v>
      </c>
      <c r="S200" s="224" t="s">
        <v>84</v>
      </c>
      <c r="T200" s="224" t="s">
        <v>85</v>
      </c>
      <c r="U200" s="223" t="s">
        <v>126</v>
      </c>
      <c r="V200" s="223" t="s">
        <v>1010</v>
      </c>
      <c r="W200" s="232">
        <v>10128</v>
      </c>
      <c r="X200" s="223" t="s">
        <v>78</v>
      </c>
      <c r="Y200" s="223" t="s">
        <v>1011</v>
      </c>
      <c r="Z200" s="246">
        <v>14335</v>
      </c>
      <c r="AA200" s="246">
        <v>14335</v>
      </c>
      <c r="AB200" s="246">
        <v>1300990</v>
      </c>
      <c r="AC200" s="223">
        <v>2.7000000000000001E-3</v>
      </c>
      <c r="AD200" s="223">
        <v>0.24199999999999999</v>
      </c>
      <c r="AE200" s="223">
        <v>91</v>
      </c>
      <c r="AF200" s="233">
        <v>5412924</v>
      </c>
      <c r="AG200" s="234" t="s">
        <v>67</v>
      </c>
      <c r="AH200" s="234" t="s">
        <v>67</v>
      </c>
      <c r="AI200" s="223" t="s">
        <v>68</v>
      </c>
      <c r="AJ200" s="223" t="s">
        <v>69</v>
      </c>
      <c r="AK200" s="223" t="s">
        <v>1012</v>
      </c>
      <c r="AL200" s="223" t="s">
        <v>5</v>
      </c>
      <c r="AM200" s="234" t="s">
        <v>185</v>
      </c>
      <c r="AN200" s="234">
        <v>38.488149999999997</v>
      </c>
      <c r="AO200" s="234">
        <v>-122.91632</v>
      </c>
      <c r="AP200" s="222" t="s">
        <v>362</v>
      </c>
      <c r="AQ200" s="222" t="s">
        <v>362</v>
      </c>
    </row>
    <row r="201" spans="1:43" ht="23.25">
      <c r="A201" s="222" t="s">
        <v>55</v>
      </c>
      <c r="B201" s="223" t="s">
        <v>56</v>
      </c>
      <c r="C201" s="223">
        <v>115</v>
      </c>
      <c r="D201" s="223">
        <v>115</v>
      </c>
      <c r="E201" s="223" t="s">
        <v>897</v>
      </c>
      <c r="F201" s="223">
        <v>10185</v>
      </c>
      <c r="G201" s="223" t="s">
        <v>898</v>
      </c>
      <c r="H201" s="223">
        <v>2014</v>
      </c>
      <c r="I201" s="241">
        <v>41706</v>
      </c>
      <c r="J201" s="228">
        <v>0.16666666666666666</v>
      </c>
      <c r="K201" s="223" t="s">
        <v>2</v>
      </c>
      <c r="L201" s="227" t="s">
        <v>6</v>
      </c>
      <c r="M201" s="223" t="s">
        <v>2</v>
      </c>
      <c r="N201" s="228">
        <v>0.30277777777777776</v>
      </c>
      <c r="O201" s="235">
        <v>436</v>
      </c>
      <c r="P201" s="242">
        <v>41706</v>
      </c>
      <c r="Q201" s="243">
        <v>0.46944444444444444</v>
      </c>
      <c r="R201" s="223" t="s">
        <v>59</v>
      </c>
      <c r="S201" s="224" t="s">
        <v>75</v>
      </c>
      <c r="T201" s="224" t="s">
        <v>142</v>
      </c>
      <c r="U201" s="223" t="s">
        <v>86</v>
      </c>
      <c r="V201" s="223" t="s">
        <v>1013</v>
      </c>
      <c r="W201" s="232">
        <v>10148</v>
      </c>
      <c r="X201" s="223" t="s">
        <v>64</v>
      </c>
      <c r="Y201" s="223" t="s">
        <v>1014</v>
      </c>
      <c r="Z201" s="223">
        <v>3</v>
      </c>
      <c r="AA201" s="223">
        <v>3</v>
      </c>
      <c r="AB201" s="223">
        <v>0</v>
      </c>
      <c r="AC201" s="223">
        <v>0</v>
      </c>
      <c r="AD201" s="223">
        <v>0</v>
      </c>
      <c r="AE201" s="223">
        <v>0</v>
      </c>
      <c r="AF201" s="233">
        <v>5412924</v>
      </c>
      <c r="AG201" s="234" t="s">
        <v>67</v>
      </c>
      <c r="AH201" s="234" t="s">
        <v>67</v>
      </c>
      <c r="AI201" s="223" t="s">
        <v>68</v>
      </c>
      <c r="AJ201" s="223" t="s">
        <v>69</v>
      </c>
      <c r="AK201" s="223" t="s">
        <v>1015</v>
      </c>
      <c r="AL201" s="223" t="s">
        <v>3</v>
      </c>
      <c r="AM201" s="234"/>
      <c r="AN201" s="234"/>
      <c r="AO201" s="234"/>
      <c r="AP201" s="222" t="s">
        <v>66</v>
      </c>
      <c r="AQ201" s="222" t="s">
        <v>66</v>
      </c>
    </row>
    <row r="202" spans="1:43" ht="23.25">
      <c r="A202" s="222" t="s">
        <v>55</v>
      </c>
      <c r="B202" s="223" t="s">
        <v>104</v>
      </c>
      <c r="C202" s="223">
        <v>115</v>
      </c>
      <c r="D202" s="223">
        <v>115</v>
      </c>
      <c r="E202" s="223" t="s">
        <v>135</v>
      </c>
      <c r="F202" s="223">
        <v>10317</v>
      </c>
      <c r="G202" s="223" t="s">
        <v>136</v>
      </c>
      <c r="H202" s="223">
        <v>2014</v>
      </c>
      <c r="I202" s="241">
        <v>41724</v>
      </c>
      <c r="J202" s="228">
        <v>0.52916666666666667</v>
      </c>
      <c r="K202" s="223" t="s">
        <v>2</v>
      </c>
      <c r="L202" s="227" t="s">
        <v>6</v>
      </c>
      <c r="M202" s="223" t="s">
        <v>2</v>
      </c>
      <c r="N202" s="238">
        <v>1.0736111111111111</v>
      </c>
      <c r="O202" s="244">
        <v>1546</v>
      </c>
      <c r="P202" s="242">
        <v>41725</v>
      </c>
      <c r="Q202" s="243">
        <v>0.60277777777777775</v>
      </c>
      <c r="R202" s="223" t="s">
        <v>59</v>
      </c>
      <c r="S202" s="224" t="s">
        <v>75</v>
      </c>
      <c r="T202" s="224" t="s">
        <v>233</v>
      </c>
      <c r="U202" s="223" t="s">
        <v>62</v>
      </c>
      <c r="V202" s="223" t="s">
        <v>1016</v>
      </c>
      <c r="W202" s="232">
        <v>10180</v>
      </c>
      <c r="X202" s="223" t="s">
        <v>108</v>
      </c>
      <c r="Y202" s="223" t="s">
        <v>1017</v>
      </c>
      <c r="Z202" s="246">
        <v>4354</v>
      </c>
      <c r="AA202" s="223">
        <v>0</v>
      </c>
      <c r="AB202" s="223">
        <v>0</v>
      </c>
      <c r="AC202" s="223">
        <v>0</v>
      </c>
      <c r="AD202" s="223">
        <v>0</v>
      </c>
      <c r="AE202" s="223">
        <v>0</v>
      </c>
      <c r="AF202" s="233">
        <v>5412924</v>
      </c>
      <c r="AG202" s="234" t="s">
        <v>67</v>
      </c>
      <c r="AH202" s="234" t="s">
        <v>67</v>
      </c>
      <c r="AI202" s="223" t="s">
        <v>68</v>
      </c>
      <c r="AJ202" s="223" t="s">
        <v>69</v>
      </c>
      <c r="AK202" s="223" t="s">
        <v>1018</v>
      </c>
      <c r="AL202" s="223" t="s">
        <v>4</v>
      </c>
      <c r="AM202" s="234" t="s">
        <v>773</v>
      </c>
      <c r="AN202" s="234">
        <v>38.096559999999997</v>
      </c>
      <c r="AO202" s="234">
        <v>-120.46434000000001</v>
      </c>
      <c r="AP202" s="222" t="s">
        <v>774</v>
      </c>
      <c r="AQ202" s="222" t="s">
        <v>775</v>
      </c>
    </row>
    <row r="203" spans="1:43" ht="34.5">
      <c r="A203" s="222" t="s">
        <v>81</v>
      </c>
      <c r="B203" s="223" t="s">
        <v>72</v>
      </c>
      <c r="C203" s="223">
        <v>69</v>
      </c>
      <c r="D203" s="223">
        <v>60</v>
      </c>
      <c r="E203" s="223" t="s">
        <v>726</v>
      </c>
      <c r="F203" s="223">
        <v>60124</v>
      </c>
      <c r="G203" s="223" t="s">
        <v>727</v>
      </c>
      <c r="H203" s="223">
        <v>2014</v>
      </c>
      <c r="I203" s="241">
        <v>41772</v>
      </c>
      <c r="J203" s="228">
        <v>0.3611111111111111</v>
      </c>
      <c r="K203" s="223" t="s">
        <v>2</v>
      </c>
      <c r="L203" s="227" t="s">
        <v>6</v>
      </c>
      <c r="M203" s="223" t="s">
        <v>2</v>
      </c>
      <c r="N203" s="228">
        <v>0.25763888888888886</v>
      </c>
      <c r="O203" s="235">
        <v>371</v>
      </c>
      <c r="P203" s="242">
        <v>41772</v>
      </c>
      <c r="Q203" s="243">
        <v>0.61875000000000002</v>
      </c>
      <c r="R203" s="223" t="s">
        <v>59</v>
      </c>
      <c r="S203" s="224" t="s">
        <v>60</v>
      </c>
      <c r="T203" s="224" t="s">
        <v>100</v>
      </c>
      <c r="U203" s="223" t="s">
        <v>62</v>
      </c>
      <c r="V203" s="223" t="s">
        <v>1019</v>
      </c>
      <c r="W203" s="232">
        <v>10277</v>
      </c>
      <c r="X203" s="223" t="s">
        <v>88</v>
      </c>
      <c r="Y203" s="223" t="s">
        <v>1020</v>
      </c>
      <c r="Z203" s="223">
        <v>783</v>
      </c>
      <c r="AA203" s="223">
        <v>783</v>
      </c>
      <c r="AB203" s="246">
        <v>82215</v>
      </c>
      <c r="AC203" s="245">
        <v>1E-4</v>
      </c>
      <c r="AD203" s="245">
        <v>1.4999999999999999E-2</v>
      </c>
      <c r="AE203" s="245">
        <v>105</v>
      </c>
      <c r="AF203" s="233">
        <v>5412924</v>
      </c>
      <c r="AG203" s="234" t="s">
        <v>67</v>
      </c>
      <c r="AH203" s="234" t="s">
        <v>67</v>
      </c>
      <c r="AI203" s="223" t="s">
        <v>68</v>
      </c>
      <c r="AJ203" s="223" t="s">
        <v>69</v>
      </c>
      <c r="AK203" s="223" t="s">
        <v>1021</v>
      </c>
      <c r="AL203" s="223" t="s">
        <v>5</v>
      </c>
      <c r="AM203" s="234" t="s">
        <v>958</v>
      </c>
      <c r="AN203" s="234">
        <v>40.69829</v>
      </c>
      <c r="AO203" s="234">
        <v>-121.93782</v>
      </c>
      <c r="AP203" s="222" t="s">
        <v>470</v>
      </c>
      <c r="AQ203" s="222" t="s">
        <v>471</v>
      </c>
    </row>
    <row r="204" spans="1:43" ht="34.5">
      <c r="A204" s="222" t="s">
        <v>81</v>
      </c>
      <c r="B204" s="223" t="s">
        <v>72</v>
      </c>
      <c r="C204" s="223">
        <v>115</v>
      </c>
      <c r="D204" s="223">
        <v>115</v>
      </c>
      <c r="E204" s="223" t="s">
        <v>1022</v>
      </c>
      <c r="F204" s="223">
        <v>10360</v>
      </c>
      <c r="G204" s="223" t="s">
        <v>1023</v>
      </c>
      <c r="H204" s="223">
        <v>2014</v>
      </c>
      <c r="I204" s="241">
        <v>41773</v>
      </c>
      <c r="J204" s="228">
        <v>0.49722222222222223</v>
      </c>
      <c r="K204" s="223" t="s">
        <v>2</v>
      </c>
      <c r="L204" s="227" t="s">
        <v>6</v>
      </c>
      <c r="M204" s="223" t="s">
        <v>2</v>
      </c>
      <c r="N204" s="228">
        <v>0.69374999999999998</v>
      </c>
      <c r="O204" s="235">
        <v>999</v>
      </c>
      <c r="P204" s="242">
        <v>41774</v>
      </c>
      <c r="Q204" s="243">
        <v>0.19097222222222221</v>
      </c>
      <c r="R204" s="223" t="s">
        <v>59</v>
      </c>
      <c r="S204" s="224" t="s">
        <v>60</v>
      </c>
      <c r="T204" s="224" t="s">
        <v>125</v>
      </c>
      <c r="U204" s="223" t="s">
        <v>86</v>
      </c>
      <c r="V204" s="223" t="s">
        <v>1024</v>
      </c>
      <c r="W204" s="232">
        <v>10287</v>
      </c>
      <c r="X204" s="223" t="s">
        <v>88</v>
      </c>
      <c r="Y204" s="223" t="s">
        <v>1025</v>
      </c>
      <c r="Z204" s="223">
        <v>726</v>
      </c>
      <c r="AA204" s="223">
        <v>726</v>
      </c>
      <c r="AB204" s="246">
        <v>54072</v>
      </c>
      <c r="AC204" s="223">
        <v>1E-4</v>
      </c>
      <c r="AD204" s="223">
        <v>0.01</v>
      </c>
      <c r="AE204" s="223">
        <v>74</v>
      </c>
      <c r="AF204" s="233">
        <v>5412924</v>
      </c>
      <c r="AG204" s="234" t="s">
        <v>67</v>
      </c>
      <c r="AH204" s="234" t="s">
        <v>67</v>
      </c>
      <c r="AI204" s="223" t="s">
        <v>68</v>
      </c>
      <c r="AJ204" s="223" t="s">
        <v>69</v>
      </c>
      <c r="AK204" s="223" t="s">
        <v>1026</v>
      </c>
      <c r="AL204" s="223" t="s">
        <v>4</v>
      </c>
      <c r="AM204" s="234" t="s">
        <v>869</v>
      </c>
      <c r="AN204" s="234">
        <v>39.547449999999998</v>
      </c>
      <c r="AO204" s="234">
        <v>-121.28742</v>
      </c>
      <c r="AP204" s="222" t="s">
        <v>470</v>
      </c>
      <c r="AQ204" s="222" t="s">
        <v>1027</v>
      </c>
    </row>
    <row r="205" spans="1:43" ht="23.25">
      <c r="A205" s="222" t="s">
        <v>55</v>
      </c>
      <c r="B205" s="223" t="s">
        <v>56</v>
      </c>
      <c r="C205" s="223">
        <v>69</v>
      </c>
      <c r="D205" s="223">
        <v>70</v>
      </c>
      <c r="E205" s="223" t="s">
        <v>765</v>
      </c>
      <c r="F205" s="223">
        <v>70004</v>
      </c>
      <c r="G205" s="223" t="s">
        <v>766</v>
      </c>
      <c r="H205" s="223">
        <v>2014</v>
      </c>
      <c r="I205" s="241">
        <v>41786</v>
      </c>
      <c r="J205" s="228">
        <v>0.53194444444444444</v>
      </c>
      <c r="K205" s="223" t="s">
        <v>2</v>
      </c>
      <c r="L205" s="227" t="s">
        <v>6</v>
      </c>
      <c r="M205" s="223" t="s">
        <v>2</v>
      </c>
      <c r="N205" s="228">
        <v>0.63263888888888886</v>
      </c>
      <c r="O205" s="235">
        <v>911</v>
      </c>
      <c r="P205" s="242">
        <v>41787</v>
      </c>
      <c r="Q205" s="243">
        <v>0.16458333333333333</v>
      </c>
      <c r="R205" s="223" t="s">
        <v>59</v>
      </c>
      <c r="S205" s="223" t="s">
        <v>786</v>
      </c>
      <c r="T205" s="223" t="s">
        <v>787</v>
      </c>
      <c r="U205" s="223" t="s">
        <v>86</v>
      </c>
      <c r="V205" s="223" t="s">
        <v>1028</v>
      </c>
      <c r="W205" s="232">
        <v>10301</v>
      </c>
      <c r="X205" s="223" t="s">
        <v>64</v>
      </c>
      <c r="Y205" s="223" t="s">
        <v>1029</v>
      </c>
      <c r="Z205" s="223">
        <v>688</v>
      </c>
      <c r="AA205" s="223">
        <v>0</v>
      </c>
      <c r="AB205" s="223">
        <v>0</v>
      </c>
      <c r="AC205" s="223">
        <v>0</v>
      </c>
      <c r="AD205" s="223">
        <v>0</v>
      </c>
      <c r="AE205" s="223">
        <v>0</v>
      </c>
      <c r="AF205" s="233">
        <v>5412924</v>
      </c>
      <c r="AG205" s="234" t="s">
        <v>67</v>
      </c>
      <c r="AH205" s="234" t="s">
        <v>67</v>
      </c>
      <c r="AI205" s="223" t="s">
        <v>68</v>
      </c>
      <c r="AJ205" s="223" t="s">
        <v>69</v>
      </c>
      <c r="AK205" s="223" t="s">
        <v>1030</v>
      </c>
      <c r="AL205" s="223" t="s">
        <v>3</v>
      </c>
      <c r="AM205" s="234"/>
      <c r="AN205" s="234"/>
      <c r="AO205" s="234"/>
      <c r="AP205" s="222" t="s">
        <v>66</v>
      </c>
      <c r="AQ205" s="222" t="s">
        <v>66</v>
      </c>
    </row>
    <row r="206" spans="1:43" ht="34.5">
      <c r="A206" s="222" t="s">
        <v>81</v>
      </c>
      <c r="B206" s="223" t="s">
        <v>72</v>
      </c>
      <c r="C206" s="223">
        <v>69</v>
      </c>
      <c r="D206" s="223">
        <v>60</v>
      </c>
      <c r="E206" s="223" t="s">
        <v>221</v>
      </c>
      <c r="F206" s="223">
        <v>60038</v>
      </c>
      <c r="G206" s="223" t="s">
        <v>222</v>
      </c>
      <c r="H206" s="223">
        <v>2014</v>
      </c>
      <c r="I206" s="241">
        <v>41824</v>
      </c>
      <c r="J206" s="228">
        <v>6.9444444444444448E-2</v>
      </c>
      <c r="K206" s="223" t="s">
        <v>2</v>
      </c>
      <c r="L206" s="227" t="s">
        <v>6</v>
      </c>
      <c r="M206" s="223" t="s">
        <v>2</v>
      </c>
      <c r="N206" s="228">
        <v>0.43888888888888888</v>
      </c>
      <c r="O206" s="235">
        <v>632</v>
      </c>
      <c r="P206" s="242">
        <v>41824</v>
      </c>
      <c r="Q206" s="243">
        <v>0.5083333333333333</v>
      </c>
      <c r="R206" s="223" t="s">
        <v>59</v>
      </c>
      <c r="S206" s="224" t="s">
        <v>84</v>
      </c>
      <c r="T206" s="224" t="s">
        <v>85</v>
      </c>
      <c r="U206" s="223" t="s">
        <v>62</v>
      </c>
      <c r="V206" s="223" t="s">
        <v>1031</v>
      </c>
      <c r="W206" s="232">
        <v>10395</v>
      </c>
      <c r="X206" s="223" t="s">
        <v>88</v>
      </c>
      <c r="Y206" s="223" t="s">
        <v>1032</v>
      </c>
      <c r="Z206" s="246">
        <v>2798</v>
      </c>
      <c r="AA206" s="246">
        <v>2798</v>
      </c>
      <c r="AB206" s="246">
        <v>1719539</v>
      </c>
      <c r="AC206" s="223">
        <v>5.0000000000000001E-4</v>
      </c>
      <c r="AD206" s="223">
        <v>0.32</v>
      </c>
      <c r="AE206" s="223">
        <v>615</v>
      </c>
      <c r="AF206" s="233">
        <v>5412924</v>
      </c>
      <c r="AG206" s="234" t="s">
        <v>67</v>
      </c>
      <c r="AH206" s="234" t="s">
        <v>67</v>
      </c>
      <c r="AI206" s="223" t="s">
        <v>68</v>
      </c>
      <c r="AJ206" s="223" t="s">
        <v>69</v>
      </c>
      <c r="AK206" s="223" t="s">
        <v>1033</v>
      </c>
      <c r="AL206" s="223" t="s">
        <v>5</v>
      </c>
      <c r="AM206" s="234" t="s">
        <v>958</v>
      </c>
      <c r="AN206" s="234">
        <v>39.369</v>
      </c>
      <c r="AO206" s="234">
        <v>-121.04335</v>
      </c>
      <c r="AP206" s="222" t="s">
        <v>807</v>
      </c>
      <c r="AQ206" s="222" t="s">
        <v>1034</v>
      </c>
    </row>
    <row r="207" spans="1:43" ht="23.25">
      <c r="A207" s="222" t="s">
        <v>71</v>
      </c>
      <c r="B207" s="223" t="s">
        <v>72</v>
      </c>
      <c r="C207" s="223">
        <v>69</v>
      </c>
      <c r="D207" s="223">
        <v>60</v>
      </c>
      <c r="E207" s="223" t="s">
        <v>1035</v>
      </c>
      <c r="F207" s="223">
        <v>60105</v>
      </c>
      <c r="G207" s="223" t="s">
        <v>1036</v>
      </c>
      <c r="H207" s="223">
        <v>2014</v>
      </c>
      <c r="I207" s="241">
        <v>41827</v>
      </c>
      <c r="J207" s="228">
        <v>0.79791666666666672</v>
      </c>
      <c r="K207" s="223" t="s">
        <v>2</v>
      </c>
      <c r="L207" s="227" t="s">
        <v>6</v>
      </c>
      <c r="M207" s="223" t="s">
        <v>2</v>
      </c>
      <c r="N207" s="228">
        <v>0.28333333333333333</v>
      </c>
      <c r="O207" s="235">
        <v>408</v>
      </c>
      <c r="P207" s="242">
        <v>41828</v>
      </c>
      <c r="Q207" s="243">
        <v>8.1250000000000003E-2</v>
      </c>
      <c r="R207" s="223" t="s">
        <v>59</v>
      </c>
      <c r="S207" s="224" t="s">
        <v>60</v>
      </c>
      <c r="T207" s="224" t="s">
        <v>61</v>
      </c>
      <c r="U207" s="223" t="s">
        <v>985</v>
      </c>
      <c r="V207" s="223" t="s">
        <v>1037</v>
      </c>
      <c r="W207" s="232">
        <v>10408</v>
      </c>
      <c r="X207" s="223" t="s">
        <v>78</v>
      </c>
      <c r="Y207" s="223" t="s">
        <v>1038</v>
      </c>
      <c r="Z207" s="246">
        <v>9399</v>
      </c>
      <c r="AA207" s="246">
        <v>9399</v>
      </c>
      <c r="AB207" s="246">
        <v>1319955</v>
      </c>
      <c r="AC207" s="223">
        <v>1.6999999999999999E-3</v>
      </c>
      <c r="AD207" s="223">
        <v>0.245</v>
      </c>
      <c r="AE207" s="223">
        <v>140</v>
      </c>
      <c r="AF207" s="233">
        <v>5412924</v>
      </c>
      <c r="AG207" s="234" t="s">
        <v>67</v>
      </c>
      <c r="AH207" s="234" t="s">
        <v>67</v>
      </c>
      <c r="AI207" s="223" t="s">
        <v>68</v>
      </c>
      <c r="AJ207" s="223" t="s">
        <v>69</v>
      </c>
      <c r="AK207" s="223" t="s">
        <v>1039</v>
      </c>
      <c r="AL207" s="223" t="s">
        <v>3</v>
      </c>
      <c r="AM207" s="234"/>
      <c r="AN207" s="234"/>
      <c r="AO207" s="234"/>
      <c r="AP207" s="222" t="s">
        <v>66</v>
      </c>
      <c r="AQ207" s="222" t="s">
        <v>66</v>
      </c>
    </row>
    <row r="208" spans="1:43" ht="46.5">
      <c r="A208" s="222" t="s">
        <v>151</v>
      </c>
      <c r="B208" s="223" t="s">
        <v>56</v>
      </c>
      <c r="C208" s="223">
        <v>69</v>
      </c>
      <c r="D208" s="223">
        <v>60</v>
      </c>
      <c r="E208" s="223" t="s">
        <v>1040</v>
      </c>
      <c r="F208" s="223">
        <v>60201</v>
      </c>
      <c r="G208" s="223" t="s">
        <v>1041</v>
      </c>
      <c r="H208" s="223">
        <v>2014</v>
      </c>
      <c r="I208" s="241">
        <v>41834</v>
      </c>
      <c r="J208" s="228">
        <v>0.71250000000000002</v>
      </c>
      <c r="K208" s="223" t="s">
        <v>2</v>
      </c>
      <c r="L208" s="227" t="s">
        <v>6</v>
      </c>
      <c r="M208" s="223" t="s">
        <v>2</v>
      </c>
      <c r="N208" s="228">
        <v>0.5708333333333333</v>
      </c>
      <c r="O208" s="235">
        <v>822</v>
      </c>
      <c r="P208" s="242">
        <v>41835</v>
      </c>
      <c r="Q208" s="243">
        <v>0.28333333333333333</v>
      </c>
      <c r="R208" s="223" t="s">
        <v>59</v>
      </c>
      <c r="S208" s="224" t="s">
        <v>75</v>
      </c>
      <c r="T208" s="224" t="s">
        <v>142</v>
      </c>
      <c r="U208" s="223" t="s">
        <v>86</v>
      </c>
      <c r="V208" s="223" t="s">
        <v>1042</v>
      </c>
      <c r="W208" s="232">
        <v>10424</v>
      </c>
      <c r="X208" s="223" t="s">
        <v>156</v>
      </c>
      <c r="Y208" s="223" t="s">
        <v>1043</v>
      </c>
      <c r="Z208" s="246">
        <v>3104</v>
      </c>
      <c r="AA208" s="246">
        <v>3104</v>
      </c>
      <c r="AB208" s="246">
        <v>448312</v>
      </c>
      <c r="AC208" s="223">
        <v>5.9999999999999995E-4</v>
      </c>
      <c r="AD208" s="223">
        <v>8.3000000000000004E-2</v>
      </c>
      <c r="AE208" s="223">
        <v>144</v>
      </c>
      <c r="AF208" s="233">
        <v>5412924</v>
      </c>
      <c r="AG208" s="234" t="s">
        <v>67</v>
      </c>
      <c r="AH208" s="234" t="s">
        <v>67</v>
      </c>
      <c r="AI208" s="223" t="s">
        <v>68</v>
      </c>
      <c r="AJ208" s="223" t="s">
        <v>69</v>
      </c>
      <c r="AK208" s="223" t="s">
        <v>1044</v>
      </c>
      <c r="AL208" s="223" t="s">
        <v>3</v>
      </c>
      <c r="AM208" s="234"/>
      <c r="AN208" s="234"/>
      <c r="AO208" s="234"/>
      <c r="AP208" s="222" t="s">
        <v>66</v>
      </c>
      <c r="AQ208" s="222" t="s">
        <v>66</v>
      </c>
    </row>
    <row r="209" spans="1:43" ht="34.5">
      <c r="A209" s="222" t="s">
        <v>81</v>
      </c>
      <c r="B209" s="223" t="s">
        <v>72</v>
      </c>
      <c r="C209" s="223">
        <v>69</v>
      </c>
      <c r="D209" s="223">
        <v>60</v>
      </c>
      <c r="E209" s="223" t="s">
        <v>726</v>
      </c>
      <c r="F209" s="223">
        <v>60124</v>
      </c>
      <c r="G209" s="223" t="s">
        <v>727</v>
      </c>
      <c r="H209" s="223">
        <v>2014</v>
      </c>
      <c r="I209" s="241">
        <v>41838</v>
      </c>
      <c r="J209" s="228">
        <v>0.32083333333333336</v>
      </c>
      <c r="K209" s="223" t="s">
        <v>2</v>
      </c>
      <c r="L209" s="227" t="s">
        <v>6</v>
      </c>
      <c r="M209" s="223" t="s">
        <v>2</v>
      </c>
      <c r="N209" s="228">
        <v>0.43055555555555558</v>
      </c>
      <c r="O209" s="235">
        <v>620</v>
      </c>
      <c r="P209" s="242">
        <v>41838</v>
      </c>
      <c r="Q209" s="243">
        <v>0.75138888888888888</v>
      </c>
      <c r="R209" s="223" t="s">
        <v>59</v>
      </c>
      <c r="S209" s="224" t="s">
        <v>75</v>
      </c>
      <c r="T209" s="224" t="s">
        <v>76</v>
      </c>
      <c r="U209" s="223" t="s">
        <v>62</v>
      </c>
      <c r="V209" s="223" t="s">
        <v>1045</v>
      </c>
      <c r="W209" s="232">
        <v>10438</v>
      </c>
      <c r="X209" s="223" t="s">
        <v>88</v>
      </c>
      <c r="Y209" s="223" t="s">
        <v>1046</v>
      </c>
      <c r="Z209" s="223">
        <v>783</v>
      </c>
      <c r="AA209" s="223">
        <v>783</v>
      </c>
      <c r="AB209" s="246">
        <v>100224</v>
      </c>
      <c r="AC209" s="223">
        <v>1E-4</v>
      </c>
      <c r="AD209" s="223">
        <v>1.9E-2</v>
      </c>
      <c r="AE209" s="223">
        <v>128</v>
      </c>
      <c r="AF209" s="233">
        <v>5412924</v>
      </c>
      <c r="AG209" s="234" t="s">
        <v>67</v>
      </c>
      <c r="AH209" s="234" t="s">
        <v>67</v>
      </c>
      <c r="AI209" s="223" t="s">
        <v>68</v>
      </c>
      <c r="AJ209" s="223" t="s">
        <v>69</v>
      </c>
      <c r="AK209" s="223" t="s">
        <v>1047</v>
      </c>
      <c r="AL209" s="223" t="s">
        <v>5</v>
      </c>
      <c r="AM209" s="234" t="s">
        <v>1048</v>
      </c>
      <c r="AN209" s="234">
        <v>40.703510000000001</v>
      </c>
      <c r="AO209" s="234">
        <v>-121.95560999999999</v>
      </c>
      <c r="AP209" s="222" t="s">
        <v>470</v>
      </c>
      <c r="AQ209" s="222" t="s">
        <v>471</v>
      </c>
    </row>
    <row r="210" spans="1:43" ht="23.25">
      <c r="A210" s="222" t="s">
        <v>55</v>
      </c>
      <c r="B210" s="223" t="s">
        <v>56</v>
      </c>
      <c r="C210" s="223">
        <v>69</v>
      </c>
      <c r="D210" s="223">
        <v>70</v>
      </c>
      <c r="E210" s="223" t="s">
        <v>191</v>
      </c>
      <c r="F210" s="223">
        <v>70024</v>
      </c>
      <c r="G210" s="223" t="s">
        <v>192</v>
      </c>
      <c r="H210" s="223">
        <v>2014</v>
      </c>
      <c r="I210" s="241">
        <v>41840</v>
      </c>
      <c r="J210" s="228">
        <v>0.51597222222222228</v>
      </c>
      <c r="K210" s="223" t="s">
        <v>2</v>
      </c>
      <c r="L210" s="227" t="s">
        <v>6</v>
      </c>
      <c r="M210" s="223" t="s">
        <v>2</v>
      </c>
      <c r="N210" s="238">
        <v>1.179861111111111</v>
      </c>
      <c r="O210" s="244">
        <v>1699</v>
      </c>
      <c r="P210" s="242">
        <v>41841</v>
      </c>
      <c r="Q210" s="243">
        <v>0.6958333333333333</v>
      </c>
      <c r="R210" s="223" t="s">
        <v>59</v>
      </c>
      <c r="S210" s="224" t="s">
        <v>245</v>
      </c>
      <c r="T210" s="224" t="s">
        <v>246</v>
      </c>
      <c r="U210" s="223" t="s">
        <v>62</v>
      </c>
      <c r="V210" s="223" t="s">
        <v>1049</v>
      </c>
      <c r="W210" s="232">
        <v>10436</v>
      </c>
      <c r="X210" s="223" t="s">
        <v>64</v>
      </c>
      <c r="Y210" s="223" t="s">
        <v>1050</v>
      </c>
      <c r="Z210" s="246">
        <v>3077</v>
      </c>
      <c r="AA210" s="246">
        <v>3077</v>
      </c>
      <c r="AB210" s="246">
        <v>388076</v>
      </c>
      <c r="AC210" s="223">
        <v>5.9999999999999995E-4</v>
      </c>
      <c r="AD210" s="223">
        <v>7.1999999999999995E-2</v>
      </c>
      <c r="AE210" s="223">
        <v>126</v>
      </c>
      <c r="AF210" s="233">
        <v>5412924</v>
      </c>
      <c r="AG210" s="234" t="s">
        <v>67</v>
      </c>
      <c r="AH210" s="234" t="s">
        <v>67</v>
      </c>
      <c r="AI210" s="223" t="s">
        <v>68</v>
      </c>
      <c r="AJ210" s="223" t="s">
        <v>69</v>
      </c>
      <c r="AK210" s="223" t="s">
        <v>1051</v>
      </c>
      <c r="AL210" s="223" t="s">
        <v>4</v>
      </c>
      <c r="AM210" s="234" t="s">
        <v>1052</v>
      </c>
      <c r="AN210" s="234">
        <v>37.675789999999999</v>
      </c>
      <c r="AO210" s="234">
        <v>-119.79935999999999</v>
      </c>
      <c r="AP210" s="222" t="s">
        <v>794</v>
      </c>
      <c r="AQ210" s="222" t="s">
        <v>795</v>
      </c>
    </row>
    <row r="211" spans="1:43" ht="46.5">
      <c r="A211" s="222" t="s">
        <v>151</v>
      </c>
      <c r="B211" s="223" t="s">
        <v>104</v>
      </c>
      <c r="C211" s="223">
        <v>69</v>
      </c>
      <c r="D211" s="223">
        <v>60</v>
      </c>
      <c r="E211" s="223" t="s">
        <v>1053</v>
      </c>
      <c r="F211" s="223">
        <v>60115</v>
      </c>
      <c r="G211" s="223" t="s">
        <v>1054</v>
      </c>
      <c r="H211" s="223">
        <v>2014</v>
      </c>
      <c r="I211" s="241">
        <v>41844</v>
      </c>
      <c r="J211" s="228">
        <v>0.6430555555555556</v>
      </c>
      <c r="K211" s="223" t="s">
        <v>2</v>
      </c>
      <c r="L211" s="227" t="s">
        <v>6</v>
      </c>
      <c r="M211" s="223" t="s">
        <v>2</v>
      </c>
      <c r="N211" s="228">
        <v>0.75416666666666665</v>
      </c>
      <c r="O211" s="244">
        <v>1086</v>
      </c>
      <c r="P211" s="242">
        <v>41845</v>
      </c>
      <c r="Q211" s="243">
        <v>0.3972222222222222</v>
      </c>
      <c r="R211" s="223" t="s">
        <v>59</v>
      </c>
      <c r="S211" s="224" t="s">
        <v>84</v>
      </c>
      <c r="T211" s="224" t="s">
        <v>85</v>
      </c>
      <c r="U211" s="223" t="s">
        <v>62</v>
      </c>
      <c r="V211" s="223" t="s">
        <v>1055</v>
      </c>
      <c r="W211" s="232">
        <v>10456</v>
      </c>
      <c r="X211" s="223" t="s">
        <v>213</v>
      </c>
      <c r="Y211" s="223" t="s">
        <v>1056</v>
      </c>
      <c r="Z211" s="246">
        <v>11839</v>
      </c>
      <c r="AA211" s="246">
        <v>7330</v>
      </c>
      <c r="AB211" s="246">
        <v>1085259</v>
      </c>
      <c r="AC211" s="223">
        <v>1.4E-3</v>
      </c>
      <c r="AD211" s="223">
        <v>0.20200000000000001</v>
      </c>
      <c r="AE211" s="223">
        <v>148</v>
      </c>
      <c r="AF211" s="233">
        <v>5412924</v>
      </c>
      <c r="AG211" s="234" t="s">
        <v>67</v>
      </c>
      <c r="AH211" s="234" t="s">
        <v>67</v>
      </c>
      <c r="AI211" s="223" t="s">
        <v>68</v>
      </c>
      <c r="AJ211" s="223" t="s">
        <v>69</v>
      </c>
      <c r="AK211" s="223" t="s">
        <v>1057</v>
      </c>
      <c r="AL211" s="223" t="s">
        <v>3</v>
      </c>
      <c r="AM211" s="234"/>
      <c r="AN211" s="234"/>
      <c r="AO211" s="234"/>
      <c r="AP211" s="222" t="s">
        <v>66</v>
      </c>
      <c r="AQ211" s="222" t="s">
        <v>66</v>
      </c>
    </row>
    <row r="212" spans="1:43" ht="23.25">
      <c r="A212" s="222" t="s">
        <v>55</v>
      </c>
      <c r="B212" s="223" t="s">
        <v>56</v>
      </c>
      <c r="C212" s="223">
        <v>500</v>
      </c>
      <c r="D212" s="223">
        <v>500</v>
      </c>
      <c r="E212" s="223" t="s">
        <v>1058</v>
      </c>
      <c r="F212" s="223">
        <v>50006</v>
      </c>
      <c r="G212" s="223" t="s">
        <v>1059</v>
      </c>
      <c r="H212" s="223">
        <v>2014</v>
      </c>
      <c r="I212" s="241">
        <v>41854</v>
      </c>
      <c r="J212" s="228">
        <v>0.27847222222222223</v>
      </c>
      <c r="K212" s="223" t="s">
        <v>2</v>
      </c>
      <c r="L212" s="227" t="s">
        <v>6</v>
      </c>
      <c r="M212" s="223" t="s">
        <v>2</v>
      </c>
      <c r="N212" s="238">
        <v>3.2993055555555557</v>
      </c>
      <c r="O212" s="244">
        <v>4751</v>
      </c>
      <c r="P212" s="242">
        <v>41857</v>
      </c>
      <c r="Q212" s="243">
        <v>0.57777777777777772</v>
      </c>
      <c r="R212" s="223" t="s">
        <v>118</v>
      </c>
      <c r="S212" s="224" t="s">
        <v>193</v>
      </c>
      <c r="T212" s="223" t="s">
        <v>573</v>
      </c>
      <c r="U212" s="223" t="s">
        <v>62</v>
      </c>
      <c r="V212" s="223" t="s">
        <v>1060</v>
      </c>
      <c r="W212" s="232">
        <v>10465</v>
      </c>
      <c r="X212" s="223" t="s">
        <v>64</v>
      </c>
      <c r="Y212" s="223" t="s">
        <v>1061</v>
      </c>
      <c r="Z212" s="223">
        <v>0</v>
      </c>
      <c r="AA212" s="223">
        <v>0</v>
      </c>
      <c r="AB212" s="223">
        <v>0</v>
      </c>
      <c r="AC212" s="223">
        <v>0</v>
      </c>
      <c r="AD212" s="223">
        <v>0</v>
      </c>
      <c r="AE212" s="223">
        <v>0</v>
      </c>
      <c r="AF212" s="233">
        <v>5412924</v>
      </c>
      <c r="AG212" s="234" t="s">
        <v>67</v>
      </c>
      <c r="AH212" s="234" t="s">
        <v>67</v>
      </c>
      <c r="AI212" s="223" t="s">
        <v>68</v>
      </c>
      <c r="AJ212" s="223" t="s">
        <v>69</v>
      </c>
      <c r="AK212" s="223" t="s">
        <v>1062</v>
      </c>
      <c r="AL212" s="223" t="s">
        <v>3</v>
      </c>
      <c r="AM212" s="234"/>
      <c r="AN212" s="234"/>
      <c r="AO212" s="234"/>
      <c r="AP212" s="222" t="s">
        <v>66</v>
      </c>
      <c r="AQ212" s="222" t="s">
        <v>66</v>
      </c>
    </row>
    <row r="213" spans="1:43" ht="46.5">
      <c r="A213" s="222" t="s">
        <v>151</v>
      </c>
      <c r="B213" s="223" t="s">
        <v>56</v>
      </c>
      <c r="C213" s="223">
        <v>69</v>
      </c>
      <c r="D213" s="223">
        <v>70</v>
      </c>
      <c r="E213" s="223" t="s">
        <v>363</v>
      </c>
      <c r="F213" s="223">
        <v>70002</v>
      </c>
      <c r="G213" s="223" t="s">
        <v>364</v>
      </c>
      <c r="H213" s="223">
        <v>2014</v>
      </c>
      <c r="I213" s="241">
        <v>41865</v>
      </c>
      <c r="J213" s="228">
        <v>0.85</v>
      </c>
      <c r="K213" s="223" t="s">
        <v>2</v>
      </c>
      <c r="L213" s="227" t="s">
        <v>6</v>
      </c>
      <c r="M213" s="223" t="s">
        <v>2</v>
      </c>
      <c r="N213" s="228">
        <v>0.46458333333333335</v>
      </c>
      <c r="O213" s="235">
        <v>669</v>
      </c>
      <c r="P213" s="242">
        <v>41866</v>
      </c>
      <c r="Q213" s="243">
        <v>0.31458333333333333</v>
      </c>
      <c r="R213" s="223" t="s">
        <v>59</v>
      </c>
      <c r="S213" s="224" t="s">
        <v>75</v>
      </c>
      <c r="T213" s="224" t="s">
        <v>142</v>
      </c>
      <c r="U213" s="223" t="s">
        <v>62</v>
      </c>
      <c r="V213" s="223" t="s">
        <v>1063</v>
      </c>
      <c r="W213" s="232">
        <v>10486</v>
      </c>
      <c r="X213" s="223" t="s">
        <v>64</v>
      </c>
      <c r="Y213" s="223" t="s">
        <v>1064</v>
      </c>
      <c r="Z213" s="246">
        <v>1814</v>
      </c>
      <c r="AA213" s="246">
        <v>1692</v>
      </c>
      <c r="AB213" s="246">
        <v>212550</v>
      </c>
      <c r="AC213" s="223">
        <v>2.9999999999999997E-4</v>
      </c>
      <c r="AD213" s="223">
        <v>0.04</v>
      </c>
      <c r="AE213" s="223">
        <v>126</v>
      </c>
      <c r="AF213" s="233">
        <v>5412924</v>
      </c>
      <c r="AG213" s="234" t="s">
        <v>67</v>
      </c>
      <c r="AH213" s="234" t="s">
        <v>67</v>
      </c>
      <c r="AI213" s="223" t="s">
        <v>68</v>
      </c>
      <c r="AJ213" s="223" t="s">
        <v>69</v>
      </c>
      <c r="AK213" s="223" t="s">
        <v>1065</v>
      </c>
      <c r="AL213" s="223" t="s">
        <v>3</v>
      </c>
      <c r="AM213" s="234"/>
      <c r="AN213" s="234"/>
      <c r="AO213" s="234"/>
      <c r="AP213" s="222" t="s">
        <v>66</v>
      </c>
      <c r="AQ213" s="222" t="s">
        <v>66</v>
      </c>
    </row>
    <row r="214" spans="1:43" ht="34.5">
      <c r="A214" s="222" t="s">
        <v>81</v>
      </c>
      <c r="B214" s="223" t="s">
        <v>72</v>
      </c>
      <c r="C214" s="223">
        <v>69</v>
      </c>
      <c r="D214" s="223">
        <v>60</v>
      </c>
      <c r="E214" s="223" t="s">
        <v>204</v>
      </c>
      <c r="F214" s="223">
        <v>60089</v>
      </c>
      <c r="G214" s="223" t="s">
        <v>205</v>
      </c>
      <c r="H214" s="223">
        <v>2014</v>
      </c>
      <c r="I214" s="241">
        <v>41872</v>
      </c>
      <c r="J214" s="228">
        <v>0.38263888888888886</v>
      </c>
      <c r="K214" s="223" t="s">
        <v>2</v>
      </c>
      <c r="L214" s="227" t="s">
        <v>6</v>
      </c>
      <c r="M214" s="223" t="s">
        <v>2</v>
      </c>
      <c r="N214" s="228">
        <v>0.3263888888888889</v>
      </c>
      <c r="O214" s="235">
        <v>470</v>
      </c>
      <c r="P214" s="242">
        <v>41872</v>
      </c>
      <c r="Q214" s="243">
        <v>0.70902777777777781</v>
      </c>
      <c r="R214" s="223" t="s">
        <v>59</v>
      </c>
      <c r="S214" s="224" t="s">
        <v>161</v>
      </c>
      <c r="T214" s="224" t="s">
        <v>162</v>
      </c>
      <c r="U214" s="223" t="s">
        <v>62</v>
      </c>
      <c r="V214" s="223" t="s">
        <v>1066</v>
      </c>
      <c r="W214" s="232">
        <v>10499</v>
      </c>
      <c r="X214" s="223" t="s">
        <v>88</v>
      </c>
      <c r="Y214" s="223" t="s">
        <v>1067</v>
      </c>
      <c r="Z214" s="246">
        <v>3419</v>
      </c>
      <c r="AA214" s="246">
        <v>3418</v>
      </c>
      <c r="AB214" s="246">
        <v>381757</v>
      </c>
      <c r="AC214" s="223">
        <v>5.9999999999999995E-4</v>
      </c>
      <c r="AD214" s="223">
        <v>7.0999999999999994E-2</v>
      </c>
      <c r="AE214" s="223">
        <v>112</v>
      </c>
      <c r="AF214" s="233">
        <v>5412924</v>
      </c>
      <c r="AG214" s="234" t="s">
        <v>67</v>
      </c>
      <c r="AH214" s="234" t="s">
        <v>67</v>
      </c>
      <c r="AI214" s="223" t="s">
        <v>68</v>
      </c>
      <c r="AJ214" s="223" t="s">
        <v>69</v>
      </c>
      <c r="AK214" s="223" t="s">
        <v>1068</v>
      </c>
      <c r="AL214" s="223" t="s">
        <v>3</v>
      </c>
      <c r="AM214" s="234"/>
      <c r="AN214" s="234"/>
      <c r="AO214" s="234"/>
      <c r="AP214" s="222" t="s">
        <v>66</v>
      </c>
      <c r="AQ214" s="222" t="s">
        <v>66</v>
      </c>
    </row>
    <row r="215" spans="1:43" ht="23.25">
      <c r="A215" s="222" t="s">
        <v>55</v>
      </c>
      <c r="B215" s="223" t="s">
        <v>56</v>
      </c>
      <c r="C215" s="223">
        <v>115</v>
      </c>
      <c r="D215" s="223">
        <v>115</v>
      </c>
      <c r="E215" s="223" t="s">
        <v>1069</v>
      </c>
      <c r="F215" s="223">
        <v>10124</v>
      </c>
      <c r="G215" s="223" t="s">
        <v>1070</v>
      </c>
      <c r="H215" s="223">
        <v>2014</v>
      </c>
      <c r="I215" s="241">
        <v>41878</v>
      </c>
      <c r="J215" s="228">
        <v>0.14861111111111111</v>
      </c>
      <c r="K215" s="223" t="s">
        <v>2</v>
      </c>
      <c r="L215" s="227" t="s">
        <v>6</v>
      </c>
      <c r="M215" s="223" t="s">
        <v>2</v>
      </c>
      <c r="N215" s="238">
        <v>1.125</v>
      </c>
      <c r="O215" s="244">
        <v>1620</v>
      </c>
      <c r="P215" s="242">
        <v>41879</v>
      </c>
      <c r="Q215" s="243">
        <v>0.27361111111111114</v>
      </c>
      <c r="R215" s="223" t="s">
        <v>59</v>
      </c>
      <c r="S215" s="224" t="s">
        <v>75</v>
      </c>
      <c r="T215" s="224" t="s">
        <v>142</v>
      </c>
      <c r="U215" s="223" t="s">
        <v>86</v>
      </c>
      <c r="V215" s="223" t="s">
        <v>1071</v>
      </c>
      <c r="W215" s="232">
        <v>10518</v>
      </c>
      <c r="X215" s="223" t="s">
        <v>64</v>
      </c>
      <c r="Y215" s="223" t="s">
        <v>1072</v>
      </c>
      <c r="Z215" s="246">
        <v>3124</v>
      </c>
      <c r="AA215" s="246">
        <v>3124</v>
      </c>
      <c r="AB215" s="246">
        <v>452034</v>
      </c>
      <c r="AC215" s="223">
        <v>5.9999999999999995E-4</v>
      </c>
      <c r="AD215" s="223">
        <v>8.4000000000000005E-2</v>
      </c>
      <c r="AE215" s="223">
        <v>145</v>
      </c>
      <c r="AF215" s="233">
        <v>5412924</v>
      </c>
      <c r="AG215" s="234" t="s">
        <v>67</v>
      </c>
      <c r="AH215" s="234" t="s">
        <v>67</v>
      </c>
      <c r="AI215" s="223" t="s">
        <v>68</v>
      </c>
      <c r="AJ215" s="223" t="s">
        <v>69</v>
      </c>
      <c r="AK215" s="223" t="s">
        <v>1073</v>
      </c>
      <c r="AL215" s="223" t="s">
        <v>3</v>
      </c>
      <c r="AM215" s="234"/>
      <c r="AN215" s="234"/>
      <c r="AO215" s="234"/>
      <c r="AP215" s="222" t="s">
        <v>66</v>
      </c>
      <c r="AQ215" s="222" t="s">
        <v>66</v>
      </c>
    </row>
    <row r="216" spans="1:43" ht="34.5">
      <c r="A216" s="222" t="s">
        <v>81</v>
      </c>
      <c r="B216" s="223" t="s">
        <v>72</v>
      </c>
      <c r="C216" s="223">
        <v>69</v>
      </c>
      <c r="D216" s="223">
        <v>60</v>
      </c>
      <c r="E216" s="223" t="s">
        <v>1074</v>
      </c>
      <c r="F216" s="223">
        <v>60056</v>
      </c>
      <c r="G216" s="223" t="s">
        <v>1075</v>
      </c>
      <c r="H216" s="223">
        <v>2014</v>
      </c>
      <c r="I216" s="241">
        <v>41885</v>
      </c>
      <c r="J216" s="228">
        <v>0.68194444444444446</v>
      </c>
      <c r="K216" s="223" t="s">
        <v>2</v>
      </c>
      <c r="L216" s="227" t="s">
        <v>6</v>
      </c>
      <c r="M216" s="223" t="s">
        <v>2</v>
      </c>
      <c r="N216" s="228">
        <v>0.43263888888888891</v>
      </c>
      <c r="O216" s="235">
        <v>623</v>
      </c>
      <c r="P216" s="242">
        <v>41886</v>
      </c>
      <c r="Q216" s="243">
        <v>0.11458333333333333</v>
      </c>
      <c r="R216" s="223" t="s">
        <v>59</v>
      </c>
      <c r="S216" s="224" t="s">
        <v>193</v>
      </c>
      <c r="T216" s="223" t="s">
        <v>573</v>
      </c>
      <c r="U216" s="223" t="s">
        <v>126</v>
      </c>
      <c r="V216" s="223" t="s">
        <v>1076</v>
      </c>
      <c r="W216" s="232">
        <v>10527</v>
      </c>
      <c r="X216" s="223" t="s">
        <v>88</v>
      </c>
      <c r="Y216" s="223" t="s">
        <v>1077</v>
      </c>
      <c r="Z216" s="246">
        <v>6396</v>
      </c>
      <c r="AA216" s="246">
        <v>6396</v>
      </c>
      <c r="AB216" s="246">
        <v>415511</v>
      </c>
      <c r="AC216" s="223">
        <v>1.1999999999999999E-3</v>
      </c>
      <c r="AD216" s="223">
        <v>7.6999999999999999E-2</v>
      </c>
      <c r="AE216" s="223">
        <v>65</v>
      </c>
      <c r="AF216" s="233">
        <v>5412924</v>
      </c>
      <c r="AG216" s="234" t="s">
        <v>67</v>
      </c>
      <c r="AH216" s="234" t="s">
        <v>67</v>
      </c>
      <c r="AI216" s="223" t="s">
        <v>68</v>
      </c>
      <c r="AJ216" s="223" t="s">
        <v>69</v>
      </c>
      <c r="AK216" s="223" t="s">
        <v>1078</v>
      </c>
      <c r="AL216" s="223" t="s">
        <v>3</v>
      </c>
      <c r="AM216" s="234"/>
      <c r="AN216" s="234"/>
      <c r="AO216" s="234"/>
      <c r="AP216" s="222" t="s">
        <v>66</v>
      </c>
      <c r="AQ216" s="222" t="s">
        <v>66</v>
      </c>
    </row>
    <row r="217" spans="1:43" ht="34.5">
      <c r="A217" s="222" t="s">
        <v>81</v>
      </c>
      <c r="B217" s="223" t="s">
        <v>72</v>
      </c>
      <c r="C217" s="223">
        <v>69</v>
      </c>
      <c r="D217" s="223">
        <v>60</v>
      </c>
      <c r="E217" s="223" t="s">
        <v>243</v>
      </c>
      <c r="F217" s="223">
        <v>60087</v>
      </c>
      <c r="G217" s="224" t="s">
        <v>244</v>
      </c>
      <c r="H217" s="223">
        <v>2014</v>
      </c>
      <c r="I217" s="241">
        <v>41894</v>
      </c>
      <c r="J217" s="228">
        <v>0.24652777777777779</v>
      </c>
      <c r="K217" s="223" t="s">
        <v>2</v>
      </c>
      <c r="L217" s="227" t="s">
        <v>6</v>
      </c>
      <c r="M217" s="223" t="s">
        <v>2</v>
      </c>
      <c r="N217" s="228">
        <v>0.31874999999999998</v>
      </c>
      <c r="O217" s="235">
        <v>459</v>
      </c>
      <c r="P217" s="242">
        <v>41894</v>
      </c>
      <c r="Q217" s="243">
        <v>0.56527777777777777</v>
      </c>
      <c r="R217" s="223" t="s">
        <v>59</v>
      </c>
      <c r="S217" s="224" t="s">
        <v>75</v>
      </c>
      <c r="T217" s="224" t="s">
        <v>142</v>
      </c>
      <c r="U217" s="223" t="s">
        <v>86</v>
      </c>
      <c r="V217" s="223" t="s">
        <v>1079</v>
      </c>
      <c r="W217" s="232">
        <v>10562</v>
      </c>
      <c r="X217" s="223" t="s">
        <v>88</v>
      </c>
      <c r="Y217" s="223" t="s">
        <v>1080</v>
      </c>
      <c r="Z217" s="246">
        <v>4044</v>
      </c>
      <c r="AA217" s="246">
        <v>4044</v>
      </c>
      <c r="AB217" s="246">
        <v>501456</v>
      </c>
      <c r="AC217" s="223">
        <v>8.0000000000000004E-4</v>
      </c>
      <c r="AD217" s="223">
        <v>9.2999999999999999E-2</v>
      </c>
      <c r="AE217" s="223">
        <v>124</v>
      </c>
      <c r="AF217" s="233">
        <v>5412924</v>
      </c>
      <c r="AG217" s="234" t="s">
        <v>67</v>
      </c>
      <c r="AH217" s="234" t="s">
        <v>67</v>
      </c>
      <c r="AI217" s="223" t="s">
        <v>68</v>
      </c>
      <c r="AJ217" s="223" t="s">
        <v>69</v>
      </c>
      <c r="AK217" s="223" t="s">
        <v>1081</v>
      </c>
      <c r="AL217" s="223" t="s">
        <v>3</v>
      </c>
      <c r="AM217" s="234"/>
      <c r="AN217" s="234"/>
      <c r="AO217" s="234"/>
      <c r="AP217" s="222" t="s">
        <v>66</v>
      </c>
      <c r="AQ217" s="222" t="s">
        <v>66</v>
      </c>
    </row>
    <row r="218" spans="1:43" ht="34.5">
      <c r="A218" s="222" t="s">
        <v>81</v>
      </c>
      <c r="B218" s="223" t="s">
        <v>72</v>
      </c>
      <c r="C218" s="223">
        <v>69</v>
      </c>
      <c r="D218" s="223">
        <v>60</v>
      </c>
      <c r="E218" s="223" t="s">
        <v>116</v>
      </c>
      <c r="F218" s="223">
        <v>60081</v>
      </c>
      <c r="G218" s="223" t="s">
        <v>117</v>
      </c>
      <c r="H218" s="223">
        <v>2014</v>
      </c>
      <c r="I218" s="241">
        <v>41899</v>
      </c>
      <c r="J218" s="228">
        <v>0.82847222222222228</v>
      </c>
      <c r="K218" s="223" t="s">
        <v>2</v>
      </c>
      <c r="L218" s="227" t="s">
        <v>6</v>
      </c>
      <c r="M218" s="223" t="s">
        <v>2</v>
      </c>
      <c r="N218" s="238">
        <v>15.084027777777777</v>
      </c>
      <c r="O218" s="244">
        <v>21721</v>
      </c>
      <c r="P218" s="242">
        <v>41914</v>
      </c>
      <c r="Q218" s="243">
        <v>0.91249999999999998</v>
      </c>
      <c r="R218" s="223" t="s">
        <v>118</v>
      </c>
      <c r="S218" s="224" t="s">
        <v>193</v>
      </c>
      <c r="T218" s="223" t="s">
        <v>573</v>
      </c>
      <c r="U218" s="223" t="s">
        <v>62</v>
      </c>
      <c r="V218" s="223" t="s">
        <v>1082</v>
      </c>
      <c r="W218" s="232">
        <v>10607</v>
      </c>
      <c r="X218" s="223" t="s">
        <v>88</v>
      </c>
      <c r="Y218" s="223" t="s">
        <v>1083</v>
      </c>
      <c r="Z218" s="223">
        <v>0</v>
      </c>
      <c r="AA218" s="223">
        <v>0</v>
      </c>
      <c r="AB218" s="245"/>
      <c r="AC218" s="245"/>
      <c r="AD218" s="245"/>
      <c r="AE218" s="245"/>
      <c r="AF218" s="233">
        <v>5412924</v>
      </c>
      <c r="AG218" s="234" t="s">
        <v>67</v>
      </c>
      <c r="AH218" s="234" t="s">
        <v>67</v>
      </c>
      <c r="AI218" s="223" t="s">
        <v>68</v>
      </c>
      <c r="AJ218" s="223" t="s">
        <v>69</v>
      </c>
      <c r="AK218" s="223" t="s">
        <v>1084</v>
      </c>
      <c r="AL218" s="223" t="s">
        <v>5</v>
      </c>
      <c r="AM218" s="234" t="s">
        <v>185</v>
      </c>
      <c r="AN218" s="234">
        <v>39.03754</v>
      </c>
      <c r="AO218" s="234">
        <v>-120.49481</v>
      </c>
      <c r="AP218" s="222" t="s">
        <v>807</v>
      </c>
      <c r="AQ218" s="222" t="s">
        <v>808</v>
      </c>
    </row>
    <row r="219" spans="1:43" ht="23.25">
      <c r="A219" s="222" t="s">
        <v>71</v>
      </c>
      <c r="B219" s="223" t="s">
        <v>72</v>
      </c>
      <c r="C219" s="223">
        <v>69</v>
      </c>
      <c r="D219" s="223">
        <v>60</v>
      </c>
      <c r="E219" s="223" t="s">
        <v>506</v>
      </c>
      <c r="F219" s="223">
        <v>60184</v>
      </c>
      <c r="G219" s="223" t="s">
        <v>507</v>
      </c>
      <c r="H219" s="223">
        <v>2014</v>
      </c>
      <c r="I219" s="241">
        <v>41937</v>
      </c>
      <c r="J219" s="228">
        <v>0.13680555555555557</v>
      </c>
      <c r="K219" s="223" t="s">
        <v>2</v>
      </c>
      <c r="L219" s="227" t="s">
        <v>6</v>
      </c>
      <c r="M219" s="223" t="s">
        <v>2</v>
      </c>
      <c r="N219" s="228">
        <v>0.44166666666666665</v>
      </c>
      <c r="O219" s="235">
        <v>636</v>
      </c>
      <c r="P219" s="242">
        <v>41937</v>
      </c>
      <c r="Q219" s="243">
        <v>0.57847222222222228</v>
      </c>
      <c r="R219" s="223" t="s">
        <v>59</v>
      </c>
      <c r="S219" s="224" t="s">
        <v>84</v>
      </c>
      <c r="T219" s="224" t="s">
        <v>85</v>
      </c>
      <c r="U219" s="223" t="s">
        <v>62</v>
      </c>
      <c r="V219" s="223" t="s">
        <v>1085</v>
      </c>
      <c r="W219" s="232">
        <v>10697</v>
      </c>
      <c r="X219" s="223" t="s">
        <v>78</v>
      </c>
      <c r="Y219" s="223" t="s">
        <v>1086</v>
      </c>
      <c r="Z219" s="246">
        <v>1170</v>
      </c>
      <c r="AA219" s="246">
        <v>1170</v>
      </c>
      <c r="AB219" s="246">
        <v>66690</v>
      </c>
      <c r="AC219" s="223">
        <v>2.0000000000000001E-4</v>
      </c>
      <c r="AD219" s="223">
        <v>1.2E-2</v>
      </c>
      <c r="AE219" s="223">
        <v>57</v>
      </c>
      <c r="AF219" s="233">
        <v>5412924</v>
      </c>
      <c r="AG219" s="234" t="s">
        <v>67</v>
      </c>
      <c r="AH219" s="234" t="s">
        <v>67</v>
      </c>
      <c r="AI219" s="223" t="s">
        <v>68</v>
      </c>
      <c r="AJ219" s="223" t="s">
        <v>69</v>
      </c>
      <c r="AK219" s="223" t="s">
        <v>1087</v>
      </c>
      <c r="AL219" s="223" t="s">
        <v>3</v>
      </c>
      <c r="AM219" s="234"/>
      <c r="AN219" s="234"/>
      <c r="AO219" s="234"/>
      <c r="AP219" s="222" t="s">
        <v>66</v>
      </c>
      <c r="AQ219" s="222" t="s">
        <v>66</v>
      </c>
    </row>
    <row r="220" spans="1:43" ht="23.25">
      <c r="A220" s="222" t="s">
        <v>55</v>
      </c>
      <c r="B220" s="223" t="s">
        <v>56</v>
      </c>
      <c r="C220" s="223">
        <v>69</v>
      </c>
      <c r="D220" s="223">
        <v>70</v>
      </c>
      <c r="E220" s="223" t="s">
        <v>752</v>
      </c>
      <c r="F220" s="223">
        <v>70110</v>
      </c>
      <c r="G220" s="223" t="s">
        <v>753</v>
      </c>
      <c r="H220" s="223">
        <v>2014</v>
      </c>
      <c r="I220" s="241">
        <v>41943</v>
      </c>
      <c r="J220" s="228">
        <v>0.93263888888888891</v>
      </c>
      <c r="K220" s="223" t="s">
        <v>2</v>
      </c>
      <c r="L220" s="227" t="s">
        <v>6</v>
      </c>
      <c r="M220" s="223" t="s">
        <v>2</v>
      </c>
      <c r="N220" s="228">
        <v>0.70347222222222228</v>
      </c>
      <c r="O220" s="244">
        <v>1013</v>
      </c>
      <c r="P220" s="242">
        <v>41944</v>
      </c>
      <c r="Q220" s="243">
        <v>0.63611111111111107</v>
      </c>
      <c r="R220" s="223" t="s">
        <v>59</v>
      </c>
      <c r="S220" s="224" t="s">
        <v>60</v>
      </c>
      <c r="T220" s="224" t="s">
        <v>100</v>
      </c>
      <c r="U220" s="223" t="s">
        <v>62</v>
      </c>
      <c r="V220" s="223" t="s">
        <v>1088</v>
      </c>
      <c r="W220" s="232">
        <v>10674</v>
      </c>
      <c r="X220" s="223" t="s">
        <v>64</v>
      </c>
      <c r="Y220" s="223" t="s">
        <v>1089</v>
      </c>
      <c r="Z220" s="223">
        <v>156</v>
      </c>
      <c r="AA220" s="223">
        <v>156</v>
      </c>
      <c r="AB220" s="246">
        <v>49608</v>
      </c>
      <c r="AC220" s="223">
        <v>0</v>
      </c>
      <c r="AD220" s="223">
        <v>8.9999999999999993E-3</v>
      </c>
      <c r="AE220" s="223">
        <v>318</v>
      </c>
      <c r="AF220" s="233">
        <v>5412924</v>
      </c>
      <c r="AG220" s="234" t="s">
        <v>67</v>
      </c>
      <c r="AH220" s="234" t="s">
        <v>67</v>
      </c>
      <c r="AI220" s="223" t="s">
        <v>68</v>
      </c>
      <c r="AJ220" s="223" t="s">
        <v>69</v>
      </c>
      <c r="AK220" s="223" t="s">
        <v>1090</v>
      </c>
      <c r="AL220" s="223" t="s">
        <v>3</v>
      </c>
      <c r="AM220" s="234"/>
      <c r="AN220" s="234"/>
      <c r="AO220" s="234"/>
      <c r="AP220" s="222" t="s">
        <v>66</v>
      </c>
      <c r="AQ220" s="222" t="s">
        <v>66</v>
      </c>
    </row>
    <row r="221" spans="1:43" ht="23.25">
      <c r="A221" s="222" t="s">
        <v>55</v>
      </c>
      <c r="B221" s="223" t="s">
        <v>104</v>
      </c>
      <c r="C221" s="223">
        <v>115</v>
      </c>
      <c r="D221" s="223">
        <v>115</v>
      </c>
      <c r="E221" s="223" t="s">
        <v>1091</v>
      </c>
      <c r="F221" s="223">
        <v>10316</v>
      </c>
      <c r="G221" s="223" t="s">
        <v>1092</v>
      </c>
      <c r="H221" s="223">
        <v>2014</v>
      </c>
      <c r="I221" s="241">
        <v>41976</v>
      </c>
      <c r="J221" s="228">
        <v>0.46736111111111112</v>
      </c>
      <c r="K221" s="227" t="s">
        <v>6</v>
      </c>
      <c r="L221" s="227" t="s">
        <v>6</v>
      </c>
      <c r="M221" s="223" t="s">
        <v>2</v>
      </c>
      <c r="N221" s="228">
        <v>0.24444444444444444</v>
      </c>
      <c r="O221" s="235">
        <v>352</v>
      </c>
      <c r="P221" s="242">
        <v>41976</v>
      </c>
      <c r="Q221" s="243">
        <v>0.71180555555555558</v>
      </c>
      <c r="R221" s="223" t="s">
        <v>59</v>
      </c>
      <c r="S221" s="224" t="s">
        <v>60</v>
      </c>
      <c r="T221" s="224" t="s">
        <v>61</v>
      </c>
      <c r="U221" s="223" t="s">
        <v>62</v>
      </c>
      <c r="V221" s="223" t="s">
        <v>1093</v>
      </c>
      <c r="W221" s="232">
        <v>10737</v>
      </c>
      <c r="X221" s="223" t="s">
        <v>108</v>
      </c>
      <c r="Y221" s="223" t="s">
        <v>1094</v>
      </c>
      <c r="Z221" s="223">
        <v>0</v>
      </c>
      <c r="AA221" s="223">
        <v>0</v>
      </c>
      <c r="AB221" s="223">
        <v>0</v>
      </c>
      <c r="AC221" s="223">
        <v>0</v>
      </c>
      <c r="AD221" s="223">
        <v>0</v>
      </c>
      <c r="AE221" s="223">
        <v>0</v>
      </c>
      <c r="AF221" s="233">
        <v>5412924</v>
      </c>
      <c r="AG221" s="234" t="s">
        <v>67</v>
      </c>
      <c r="AH221" s="234" t="s">
        <v>67</v>
      </c>
      <c r="AI221" s="223" t="s">
        <v>68</v>
      </c>
      <c r="AJ221" s="223" t="s">
        <v>69</v>
      </c>
      <c r="AK221" s="223" t="s">
        <v>1095</v>
      </c>
      <c r="AL221" s="223" t="s">
        <v>3</v>
      </c>
      <c r="AM221" s="234"/>
      <c r="AN221" s="234"/>
      <c r="AO221" s="234"/>
      <c r="AP221" s="222" t="s">
        <v>66</v>
      </c>
      <c r="AQ221" s="222" t="s">
        <v>66</v>
      </c>
    </row>
    <row r="222" spans="1:43" ht="34.5">
      <c r="A222" s="222" t="s">
        <v>81</v>
      </c>
      <c r="B222" s="223" t="s">
        <v>72</v>
      </c>
      <c r="C222" s="223">
        <v>69</v>
      </c>
      <c r="D222" s="223">
        <v>60</v>
      </c>
      <c r="E222" s="223" t="s">
        <v>1096</v>
      </c>
      <c r="F222" s="223">
        <v>60200</v>
      </c>
      <c r="G222" s="223" t="s">
        <v>1097</v>
      </c>
      <c r="H222" s="223">
        <v>2014</v>
      </c>
      <c r="I222" s="241">
        <v>41976</v>
      </c>
      <c r="J222" s="228">
        <v>0.48125000000000001</v>
      </c>
      <c r="K222" s="227" t="s">
        <v>6</v>
      </c>
      <c r="L222" s="227" t="s">
        <v>6</v>
      </c>
      <c r="M222" s="223" t="s">
        <v>2</v>
      </c>
      <c r="N222" s="228">
        <v>0.51666666666666672</v>
      </c>
      <c r="O222" s="235">
        <v>744</v>
      </c>
      <c r="P222" s="242">
        <v>41976</v>
      </c>
      <c r="Q222" s="243">
        <v>0.99791666666666667</v>
      </c>
      <c r="R222" s="223" t="s">
        <v>59</v>
      </c>
      <c r="S222" s="224" t="s">
        <v>60</v>
      </c>
      <c r="T222" s="224" t="s">
        <v>93</v>
      </c>
      <c r="U222" s="223" t="s">
        <v>62</v>
      </c>
      <c r="V222" s="223" t="s">
        <v>1098</v>
      </c>
      <c r="W222" s="223" t="s">
        <v>95</v>
      </c>
      <c r="X222" s="223" t="s">
        <v>88</v>
      </c>
      <c r="Y222" s="223" t="s">
        <v>1099</v>
      </c>
      <c r="Z222" s="223">
        <v>1</v>
      </c>
      <c r="AA222" s="223">
        <v>0</v>
      </c>
      <c r="AB222" s="223">
        <v>0</v>
      </c>
      <c r="AC222" s="223">
        <v>0</v>
      </c>
      <c r="AD222" s="223">
        <v>0</v>
      </c>
      <c r="AE222" s="223">
        <v>0</v>
      </c>
      <c r="AF222" s="233">
        <v>5412924</v>
      </c>
      <c r="AG222" s="234" t="s">
        <v>67</v>
      </c>
      <c r="AH222" s="234" t="s">
        <v>67</v>
      </c>
      <c r="AI222" s="223" t="s">
        <v>68</v>
      </c>
      <c r="AJ222" s="223" t="s">
        <v>69</v>
      </c>
      <c r="AK222" s="223" t="s">
        <v>1100</v>
      </c>
      <c r="AL222" s="223" t="s">
        <v>3</v>
      </c>
      <c r="AM222" s="234"/>
      <c r="AN222" s="234"/>
      <c r="AO222" s="234"/>
      <c r="AP222" s="222" t="s">
        <v>66</v>
      </c>
      <c r="AQ222" s="222" t="s">
        <v>66</v>
      </c>
    </row>
    <row r="223" spans="1:43" ht="23.25">
      <c r="A223" s="222" t="s">
        <v>71</v>
      </c>
      <c r="B223" s="223" t="s">
        <v>72</v>
      </c>
      <c r="C223" s="223">
        <v>69</v>
      </c>
      <c r="D223" s="223">
        <v>60</v>
      </c>
      <c r="E223" s="223" t="s">
        <v>199</v>
      </c>
      <c r="F223" s="223">
        <v>60389</v>
      </c>
      <c r="G223" s="223" t="s">
        <v>200</v>
      </c>
      <c r="H223" s="223">
        <v>2014</v>
      </c>
      <c r="I223" s="241">
        <v>41984</v>
      </c>
      <c r="J223" s="228">
        <v>0.2638888888888889</v>
      </c>
      <c r="K223" s="227" t="s">
        <v>6</v>
      </c>
      <c r="L223" s="227" t="s">
        <v>6</v>
      </c>
      <c r="M223" s="223" t="s">
        <v>2</v>
      </c>
      <c r="N223" s="238">
        <v>1.4020833333333333</v>
      </c>
      <c r="O223" s="244">
        <v>2019</v>
      </c>
      <c r="P223" s="242">
        <v>41985</v>
      </c>
      <c r="Q223" s="243">
        <v>0.66597222222222219</v>
      </c>
      <c r="R223" s="223" t="s">
        <v>59</v>
      </c>
      <c r="S223" s="224" t="s">
        <v>84</v>
      </c>
      <c r="T223" s="224" t="s">
        <v>85</v>
      </c>
      <c r="U223" s="223" t="s">
        <v>62</v>
      </c>
      <c r="V223" s="223" t="s">
        <v>1101</v>
      </c>
      <c r="W223" s="232">
        <v>10770</v>
      </c>
      <c r="X223" s="223" t="s">
        <v>78</v>
      </c>
      <c r="Y223" s="223" t="s">
        <v>1102</v>
      </c>
      <c r="Z223" s="246">
        <v>2699</v>
      </c>
      <c r="AA223" s="223">
        <v>0</v>
      </c>
      <c r="AB223" s="223">
        <v>0</v>
      </c>
      <c r="AC223" s="223">
        <v>0</v>
      </c>
      <c r="AD223" s="223">
        <v>0</v>
      </c>
      <c r="AE223" s="223">
        <v>0</v>
      </c>
      <c r="AF223" s="233">
        <v>5412924</v>
      </c>
      <c r="AG223" s="234" t="s">
        <v>67</v>
      </c>
      <c r="AH223" s="234" t="s">
        <v>67</v>
      </c>
      <c r="AI223" s="223" t="s">
        <v>68</v>
      </c>
      <c r="AJ223" s="223" t="s">
        <v>69</v>
      </c>
      <c r="AK223" s="223" t="s">
        <v>1103</v>
      </c>
      <c r="AL223" s="223" t="s">
        <v>4</v>
      </c>
      <c r="AM223" s="234" t="s">
        <v>835</v>
      </c>
      <c r="AN223" s="234">
        <v>39.281129999999997</v>
      </c>
      <c r="AO223" s="234">
        <v>-123.78471999999999</v>
      </c>
      <c r="AP223" s="222" t="s">
        <v>779</v>
      </c>
      <c r="AQ223" s="222" t="s">
        <v>780</v>
      </c>
    </row>
    <row r="224" spans="1:43" ht="34.5">
      <c r="A224" s="222" t="s">
        <v>81</v>
      </c>
      <c r="B224" s="223" t="s">
        <v>72</v>
      </c>
      <c r="C224" s="223">
        <v>69</v>
      </c>
      <c r="D224" s="223">
        <v>60</v>
      </c>
      <c r="E224" s="223" t="s">
        <v>91</v>
      </c>
      <c r="F224" s="223">
        <v>60017</v>
      </c>
      <c r="G224" s="223" t="s">
        <v>92</v>
      </c>
      <c r="H224" s="223">
        <v>2014</v>
      </c>
      <c r="I224" s="241">
        <v>41984</v>
      </c>
      <c r="J224" s="228">
        <v>0.37986111111111109</v>
      </c>
      <c r="K224" s="227" t="s">
        <v>6</v>
      </c>
      <c r="L224" s="227" t="s">
        <v>6</v>
      </c>
      <c r="M224" s="223" t="s">
        <v>2</v>
      </c>
      <c r="N224" s="228">
        <v>0.45347222222222222</v>
      </c>
      <c r="O224" s="235">
        <v>653</v>
      </c>
      <c r="P224" s="242">
        <v>41984</v>
      </c>
      <c r="Q224" s="243">
        <v>0.83333333333333337</v>
      </c>
      <c r="R224" s="223" t="s">
        <v>59</v>
      </c>
      <c r="S224" s="224" t="s">
        <v>84</v>
      </c>
      <c r="T224" s="224" t="s">
        <v>85</v>
      </c>
      <c r="U224" s="223" t="s">
        <v>62</v>
      </c>
      <c r="V224" s="223" t="s">
        <v>1104</v>
      </c>
      <c r="W224" s="232">
        <v>10774</v>
      </c>
      <c r="X224" s="223" t="s">
        <v>88</v>
      </c>
      <c r="Y224" s="223" t="s">
        <v>1105</v>
      </c>
      <c r="Z224" s="246">
        <v>1546</v>
      </c>
      <c r="AA224" s="246">
        <v>1546</v>
      </c>
      <c r="AB224" s="245" t="s">
        <v>66</v>
      </c>
      <c r="AC224" s="245" t="s">
        <v>66</v>
      </c>
      <c r="AD224" s="245" t="s">
        <v>66</v>
      </c>
      <c r="AE224" s="245" t="s">
        <v>66</v>
      </c>
      <c r="AF224" s="233">
        <v>5412924</v>
      </c>
      <c r="AG224" s="234" t="s">
        <v>67</v>
      </c>
      <c r="AH224" s="234" t="s">
        <v>67</v>
      </c>
      <c r="AI224" s="223" t="s">
        <v>68</v>
      </c>
      <c r="AJ224" s="223" t="s">
        <v>69</v>
      </c>
      <c r="AK224" s="223" t="s">
        <v>1106</v>
      </c>
      <c r="AL224" s="223" t="s">
        <v>4</v>
      </c>
      <c r="AM224" s="234" t="s">
        <v>1107</v>
      </c>
      <c r="AN224" s="234">
        <v>39.999400000000001</v>
      </c>
      <c r="AO224" s="234">
        <v>-121.02648000000001</v>
      </c>
      <c r="AP224" s="222" t="s">
        <v>470</v>
      </c>
      <c r="AQ224" s="222" t="s">
        <v>982</v>
      </c>
    </row>
    <row r="225" spans="1:43" ht="23.25">
      <c r="A225" s="222" t="s">
        <v>55</v>
      </c>
      <c r="B225" s="223" t="s">
        <v>56</v>
      </c>
      <c r="C225" s="223">
        <v>69</v>
      </c>
      <c r="D225" s="223">
        <v>70</v>
      </c>
      <c r="E225" s="223" t="s">
        <v>57</v>
      </c>
      <c r="F225" s="223">
        <v>70081</v>
      </c>
      <c r="G225" s="223" t="s">
        <v>58</v>
      </c>
      <c r="H225" s="223">
        <v>2014</v>
      </c>
      <c r="I225" s="241">
        <v>41984</v>
      </c>
      <c r="J225" s="228">
        <v>0.91249999999999998</v>
      </c>
      <c r="K225" s="227" t="s">
        <v>6</v>
      </c>
      <c r="L225" s="227" t="s">
        <v>6</v>
      </c>
      <c r="M225" s="223" t="s">
        <v>2</v>
      </c>
      <c r="N225" s="238">
        <v>1.0284722222222222</v>
      </c>
      <c r="O225" s="244">
        <v>1481</v>
      </c>
      <c r="P225" s="242">
        <v>41985</v>
      </c>
      <c r="Q225" s="243">
        <v>0.94097222222222221</v>
      </c>
      <c r="R225" s="223" t="s">
        <v>59</v>
      </c>
      <c r="S225" s="224" t="s">
        <v>60</v>
      </c>
      <c r="T225" s="224" t="s">
        <v>93</v>
      </c>
      <c r="U225" s="223" t="s">
        <v>62</v>
      </c>
      <c r="V225" s="223" t="s">
        <v>1108</v>
      </c>
      <c r="W225" s="232">
        <v>10762</v>
      </c>
      <c r="X225" s="223" t="s">
        <v>64</v>
      </c>
      <c r="Y225" s="223" t="s">
        <v>1109</v>
      </c>
      <c r="Z225" s="223">
        <v>292</v>
      </c>
      <c r="AA225" s="223">
        <v>292</v>
      </c>
      <c r="AB225" s="245" t="s">
        <v>66</v>
      </c>
      <c r="AC225" s="245" t="s">
        <v>66</v>
      </c>
      <c r="AD225" s="245" t="s">
        <v>66</v>
      </c>
      <c r="AE225" s="245" t="s">
        <v>66</v>
      </c>
      <c r="AF225" s="233">
        <v>5412924</v>
      </c>
      <c r="AG225" s="234" t="s">
        <v>67</v>
      </c>
      <c r="AH225" s="234" t="s">
        <v>67</v>
      </c>
      <c r="AI225" s="223" t="s">
        <v>68</v>
      </c>
      <c r="AJ225" s="223" t="s">
        <v>69</v>
      </c>
      <c r="AK225" s="223" t="s">
        <v>602</v>
      </c>
      <c r="AL225" s="223" t="s">
        <v>3</v>
      </c>
      <c r="AM225" s="234"/>
      <c r="AN225" s="234"/>
      <c r="AO225" s="234"/>
      <c r="AP225" s="222" t="s">
        <v>66</v>
      </c>
      <c r="AQ225" s="222" t="s">
        <v>66</v>
      </c>
    </row>
    <row r="226" spans="1:43" ht="23.25">
      <c r="A226" s="222" t="s">
        <v>55</v>
      </c>
      <c r="B226" s="223" t="s">
        <v>56</v>
      </c>
      <c r="C226" s="223">
        <v>115</v>
      </c>
      <c r="D226" s="223">
        <v>115</v>
      </c>
      <c r="E226" s="223" t="s">
        <v>1110</v>
      </c>
      <c r="F226" s="223">
        <v>10140</v>
      </c>
      <c r="G226" s="223" t="s">
        <v>1111</v>
      </c>
      <c r="H226" s="223">
        <v>2014</v>
      </c>
      <c r="I226" s="241">
        <v>41985</v>
      </c>
      <c r="J226" s="228">
        <v>2.0833333333333333E-3</v>
      </c>
      <c r="K226" s="227" t="s">
        <v>6</v>
      </c>
      <c r="L226" s="227" t="s">
        <v>6</v>
      </c>
      <c r="M226" s="223" t="s">
        <v>2</v>
      </c>
      <c r="N226" s="228">
        <v>0.5444444444444444</v>
      </c>
      <c r="O226" s="235">
        <v>784</v>
      </c>
      <c r="P226" s="242">
        <v>41985</v>
      </c>
      <c r="Q226" s="243">
        <v>0.54652777777777772</v>
      </c>
      <c r="R226" s="223" t="s">
        <v>59</v>
      </c>
      <c r="S226" s="224" t="s">
        <v>60</v>
      </c>
      <c r="T226" s="224" t="s">
        <v>100</v>
      </c>
      <c r="U226" s="223" t="s">
        <v>62</v>
      </c>
      <c r="V226" s="223" t="s">
        <v>1112</v>
      </c>
      <c r="W226" s="232">
        <v>10764</v>
      </c>
      <c r="X226" s="223" t="s">
        <v>64</v>
      </c>
      <c r="Y226" s="223" t="s">
        <v>1113</v>
      </c>
      <c r="Z226" s="223">
        <v>160</v>
      </c>
      <c r="AA226" s="223">
        <v>160</v>
      </c>
      <c r="AB226" s="245" t="s">
        <v>66</v>
      </c>
      <c r="AC226" s="245" t="s">
        <v>66</v>
      </c>
      <c r="AD226" s="245" t="s">
        <v>66</v>
      </c>
      <c r="AE226" s="245" t="s">
        <v>66</v>
      </c>
      <c r="AF226" s="233">
        <v>5412924</v>
      </c>
      <c r="AG226" s="234" t="s">
        <v>67</v>
      </c>
      <c r="AH226" s="234" t="s">
        <v>67</v>
      </c>
      <c r="AI226" s="223" t="s">
        <v>68</v>
      </c>
      <c r="AJ226" s="223" t="s">
        <v>69</v>
      </c>
      <c r="AK226" s="223" t="s">
        <v>1114</v>
      </c>
      <c r="AL226" s="223" t="s">
        <v>3</v>
      </c>
      <c r="AM226" s="234"/>
      <c r="AN226" s="234"/>
      <c r="AO226" s="234"/>
      <c r="AP226" s="222" t="s">
        <v>66</v>
      </c>
      <c r="AQ226" s="222" t="s">
        <v>66</v>
      </c>
    </row>
    <row r="227" spans="1:43" ht="34.5">
      <c r="A227" s="222" t="s">
        <v>81</v>
      </c>
      <c r="B227" s="223" t="s">
        <v>72</v>
      </c>
      <c r="C227" s="223">
        <v>69</v>
      </c>
      <c r="D227" s="223">
        <v>60</v>
      </c>
      <c r="E227" s="223" t="s">
        <v>346</v>
      </c>
      <c r="F227" s="223">
        <v>60016</v>
      </c>
      <c r="G227" s="223" t="s">
        <v>347</v>
      </c>
      <c r="H227" s="223">
        <v>2014</v>
      </c>
      <c r="I227" s="241">
        <v>41985</v>
      </c>
      <c r="J227" s="228">
        <v>6.1805555555555558E-2</v>
      </c>
      <c r="K227" s="227" t="s">
        <v>6</v>
      </c>
      <c r="L227" s="227" t="s">
        <v>6</v>
      </c>
      <c r="M227" s="223" t="s">
        <v>2</v>
      </c>
      <c r="N227" s="238">
        <v>1.6027777777777779</v>
      </c>
      <c r="O227" s="244">
        <v>2308</v>
      </c>
      <c r="P227" s="242">
        <v>41986</v>
      </c>
      <c r="Q227" s="243">
        <v>0.6645833333333333</v>
      </c>
      <c r="R227" s="223" t="s">
        <v>59</v>
      </c>
      <c r="S227" s="224" t="s">
        <v>60</v>
      </c>
      <c r="T227" s="224" t="s">
        <v>100</v>
      </c>
      <c r="U227" s="223" t="s">
        <v>62</v>
      </c>
      <c r="V227" s="223" t="s">
        <v>1115</v>
      </c>
      <c r="W227" s="232">
        <v>10775</v>
      </c>
      <c r="X227" s="223" t="s">
        <v>88</v>
      </c>
      <c r="Y227" s="223" t="s">
        <v>1116</v>
      </c>
      <c r="Z227" s="246">
        <v>2204</v>
      </c>
      <c r="AA227" s="246">
        <v>2204</v>
      </c>
      <c r="AB227" s="245" t="s">
        <v>66</v>
      </c>
      <c r="AC227" s="245" t="s">
        <v>66</v>
      </c>
      <c r="AD227" s="245" t="s">
        <v>66</v>
      </c>
      <c r="AE227" s="245" t="s">
        <v>66</v>
      </c>
      <c r="AF227" s="233">
        <v>5412924</v>
      </c>
      <c r="AG227" s="234" t="s">
        <v>67</v>
      </c>
      <c r="AH227" s="234" t="s">
        <v>67</v>
      </c>
      <c r="AI227" s="223" t="s">
        <v>68</v>
      </c>
      <c r="AJ227" s="223" t="s">
        <v>69</v>
      </c>
      <c r="AK227" s="223" t="s">
        <v>1117</v>
      </c>
      <c r="AL227" s="223" t="s">
        <v>4</v>
      </c>
      <c r="AM227" s="234" t="s">
        <v>1107</v>
      </c>
      <c r="AN227" s="234">
        <v>40.018380000000001</v>
      </c>
      <c r="AO227" s="234">
        <v>-121.0416</v>
      </c>
      <c r="AP227" s="222" t="s">
        <v>470</v>
      </c>
      <c r="AQ227" s="222" t="s">
        <v>982</v>
      </c>
    </row>
    <row r="228" spans="1:43" ht="34.5">
      <c r="A228" s="222" t="s">
        <v>81</v>
      </c>
      <c r="B228" s="223" t="s">
        <v>72</v>
      </c>
      <c r="C228" s="223">
        <v>69</v>
      </c>
      <c r="D228" s="223">
        <v>60</v>
      </c>
      <c r="E228" s="223" t="s">
        <v>346</v>
      </c>
      <c r="F228" s="223">
        <v>60016</v>
      </c>
      <c r="G228" s="223" t="s">
        <v>347</v>
      </c>
      <c r="H228" s="223">
        <v>2014</v>
      </c>
      <c r="I228" s="241">
        <v>41985</v>
      </c>
      <c r="J228" s="228">
        <v>0.40555555555555556</v>
      </c>
      <c r="K228" s="227" t="s">
        <v>6</v>
      </c>
      <c r="L228" s="227" t="s">
        <v>6</v>
      </c>
      <c r="M228" s="223" t="s">
        <v>2</v>
      </c>
      <c r="N228" s="238">
        <v>1.2590277777777779</v>
      </c>
      <c r="O228" s="244">
        <v>1813</v>
      </c>
      <c r="P228" s="242">
        <v>41986</v>
      </c>
      <c r="Q228" s="243">
        <v>0.6645833333333333</v>
      </c>
      <c r="R228" s="223" t="s">
        <v>59</v>
      </c>
      <c r="S228" s="224" t="s">
        <v>60</v>
      </c>
      <c r="T228" s="224" t="s">
        <v>100</v>
      </c>
      <c r="U228" s="223" t="s">
        <v>62</v>
      </c>
      <c r="V228" s="223" t="s">
        <v>1118</v>
      </c>
      <c r="W228" s="232">
        <v>10776</v>
      </c>
      <c r="X228" s="223" t="s">
        <v>88</v>
      </c>
      <c r="Y228" s="223" t="s">
        <v>1119</v>
      </c>
      <c r="Z228" s="246">
        <v>2847</v>
      </c>
      <c r="AA228" s="246">
        <v>2847</v>
      </c>
      <c r="AB228" s="245" t="s">
        <v>66</v>
      </c>
      <c r="AC228" s="245" t="s">
        <v>66</v>
      </c>
      <c r="AD228" s="245" t="s">
        <v>66</v>
      </c>
      <c r="AE228" s="245" t="s">
        <v>66</v>
      </c>
      <c r="AF228" s="233">
        <v>5412924</v>
      </c>
      <c r="AG228" s="234" t="s">
        <v>67</v>
      </c>
      <c r="AH228" s="234" t="s">
        <v>67</v>
      </c>
      <c r="AI228" s="223" t="s">
        <v>68</v>
      </c>
      <c r="AJ228" s="223" t="s">
        <v>69</v>
      </c>
      <c r="AK228" s="223" t="s">
        <v>1120</v>
      </c>
      <c r="AL228" s="223" t="s">
        <v>4</v>
      </c>
      <c r="AM228" s="234" t="s">
        <v>981</v>
      </c>
      <c r="AN228" s="234">
        <v>40.079569999999997</v>
      </c>
      <c r="AO228" s="234">
        <v>-121.15642</v>
      </c>
      <c r="AP228" s="222" t="s">
        <v>470</v>
      </c>
      <c r="AQ228" s="222" t="s">
        <v>982</v>
      </c>
    </row>
    <row r="229" spans="1:43" ht="23.25">
      <c r="A229" s="222" t="s">
        <v>55</v>
      </c>
      <c r="B229" s="223" t="s">
        <v>56</v>
      </c>
      <c r="C229" s="223">
        <v>69</v>
      </c>
      <c r="D229" s="223">
        <v>70</v>
      </c>
      <c r="E229" s="223" t="s">
        <v>1121</v>
      </c>
      <c r="F229" s="223">
        <v>70113</v>
      </c>
      <c r="G229" s="223" t="s">
        <v>1122</v>
      </c>
      <c r="H229" s="223">
        <v>2014</v>
      </c>
      <c r="I229" s="241">
        <v>41986</v>
      </c>
      <c r="J229" s="228">
        <v>0.92777777777777781</v>
      </c>
      <c r="K229" s="223" t="s">
        <v>2</v>
      </c>
      <c r="L229" s="227" t="s">
        <v>6</v>
      </c>
      <c r="M229" s="223" t="s">
        <v>2</v>
      </c>
      <c r="N229" s="228">
        <v>0.50347222222222221</v>
      </c>
      <c r="O229" s="235">
        <v>725</v>
      </c>
      <c r="P229" s="242">
        <v>41987</v>
      </c>
      <c r="Q229" s="243">
        <v>9.583333333333334E-2</v>
      </c>
      <c r="R229" s="223" t="s">
        <v>59</v>
      </c>
      <c r="S229" s="224" t="s">
        <v>60</v>
      </c>
      <c r="T229" s="224" t="s">
        <v>61</v>
      </c>
      <c r="U229" s="223" t="s">
        <v>62</v>
      </c>
      <c r="V229" s="223" t="s">
        <v>1123</v>
      </c>
      <c r="W229" s="232">
        <v>10760</v>
      </c>
      <c r="X229" s="223" t="s">
        <v>64</v>
      </c>
      <c r="Y229" s="223" t="s">
        <v>1124</v>
      </c>
      <c r="Z229" s="223">
        <v>0</v>
      </c>
      <c r="AA229" s="223">
        <v>0</v>
      </c>
      <c r="AB229" s="223">
        <v>0</v>
      </c>
      <c r="AC229" s="223">
        <v>0</v>
      </c>
      <c r="AD229" s="223">
        <v>0</v>
      </c>
      <c r="AE229" s="223">
        <v>0</v>
      </c>
      <c r="AF229" s="233">
        <v>5412924</v>
      </c>
      <c r="AG229" s="234" t="s">
        <v>67</v>
      </c>
      <c r="AH229" s="234" t="s">
        <v>67</v>
      </c>
      <c r="AI229" s="223" t="s">
        <v>68</v>
      </c>
      <c r="AJ229" s="223" t="s">
        <v>69</v>
      </c>
      <c r="AK229" s="223" t="s">
        <v>1125</v>
      </c>
      <c r="AL229" s="223" t="s">
        <v>3</v>
      </c>
      <c r="AM229" s="234"/>
      <c r="AN229" s="234"/>
      <c r="AO229" s="234"/>
      <c r="AP229" s="222" t="s">
        <v>66</v>
      </c>
      <c r="AQ229" s="222" t="s">
        <v>66</v>
      </c>
    </row>
    <row r="230" spans="1:43" ht="34.5">
      <c r="A230" s="222" t="s">
        <v>81</v>
      </c>
      <c r="B230" s="223" t="s">
        <v>72</v>
      </c>
      <c r="C230" s="223">
        <v>69</v>
      </c>
      <c r="D230" s="223">
        <v>60</v>
      </c>
      <c r="E230" s="223" t="s">
        <v>1126</v>
      </c>
      <c r="F230" s="223">
        <v>60053</v>
      </c>
      <c r="G230" s="223" t="s">
        <v>1127</v>
      </c>
      <c r="H230" s="223">
        <v>2014</v>
      </c>
      <c r="I230" s="241">
        <v>41989</v>
      </c>
      <c r="J230" s="228">
        <v>0.15208333333333332</v>
      </c>
      <c r="K230" s="223" t="s">
        <v>2</v>
      </c>
      <c r="L230" s="227" t="s">
        <v>6</v>
      </c>
      <c r="M230" s="223" t="s">
        <v>2</v>
      </c>
      <c r="N230" s="228">
        <v>0.80694444444444446</v>
      </c>
      <c r="O230" s="244">
        <v>1162</v>
      </c>
      <c r="P230" s="242">
        <v>41989</v>
      </c>
      <c r="Q230" s="243">
        <v>0.95902777777777781</v>
      </c>
      <c r="R230" s="223" t="s">
        <v>59</v>
      </c>
      <c r="S230" s="224" t="s">
        <v>75</v>
      </c>
      <c r="T230" s="224" t="s">
        <v>142</v>
      </c>
      <c r="U230" s="223" t="s">
        <v>62</v>
      </c>
      <c r="V230" s="223" t="s">
        <v>1128</v>
      </c>
      <c r="W230" s="223" t="s">
        <v>95</v>
      </c>
      <c r="X230" s="223" t="s">
        <v>88</v>
      </c>
      <c r="Y230" s="223" t="s">
        <v>1129</v>
      </c>
      <c r="Z230" s="245" t="s">
        <v>66</v>
      </c>
      <c r="AA230" s="245" t="s">
        <v>66</v>
      </c>
      <c r="AB230" s="245" t="s">
        <v>66</v>
      </c>
      <c r="AC230" s="245" t="s">
        <v>66</v>
      </c>
      <c r="AD230" s="245" t="s">
        <v>66</v>
      </c>
      <c r="AE230" s="245" t="s">
        <v>66</v>
      </c>
      <c r="AF230" s="233">
        <v>5412924</v>
      </c>
      <c r="AG230" s="234" t="s">
        <v>67</v>
      </c>
      <c r="AH230" s="234" t="s">
        <v>67</v>
      </c>
      <c r="AI230" s="223" t="s">
        <v>68</v>
      </c>
      <c r="AJ230" s="223" t="s">
        <v>69</v>
      </c>
      <c r="AK230" s="223" t="s">
        <v>1130</v>
      </c>
      <c r="AL230" s="223" t="s">
        <v>3</v>
      </c>
      <c r="AM230" s="234"/>
      <c r="AN230" s="234"/>
      <c r="AO230" s="234"/>
      <c r="AP230" s="222" t="s">
        <v>66</v>
      </c>
      <c r="AQ230" s="222" t="s">
        <v>66</v>
      </c>
    </row>
    <row r="231" spans="1:43" ht="23.25">
      <c r="A231" s="222" t="s">
        <v>55</v>
      </c>
      <c r="B231" s="223" t="s">
        <v>56</v>
      </c>
      <c r="C231" s="223">
        <v>69</v>
      </c>
      <c r="D231" s="223">
        <v>70</v>
      </c>
      <c r="E231" s="223" t="s">
        <v>1121</v>
      </c>
      <c r="F231" s="223">
        <v>70113</v>
      </c>
      <c r="G231" s="223" t="s">
        <v>1122</v>
      </c>
      <c r="H231" s="223">
        <v>2014</v>
      </c>
      <c r="I231" s="241">
        <v>41994</v>
      </c>
      <c r="J231" s="228">
        <v>0.21319444444444444</v>
      </c>
      <c r="K231" s="223" t="s">
        <v>2</v>
      </c>
      <c r="L231" s="227" t="s">
        <v>6</v>
      </c>
      <c r="M231" s="223" t="s">
        <v>2</v>
      </c>
      <c r="N231" s="228">
        <v>0.45902777777777776</v>
      </c>
      <c r="O231" s="235">
        <v>661</v>
      </c>
      <c r="P231" s="242">
        <v>41994</v>
      </c>
      <c r="Q231" s="243">
        <v>0.67222222222222228</v>
      </c>
      <c r="R231" s="223" t="s">
        <v>59</v>
      </c>
      <c r="S231" s="224" t="s">
        <v>60</v>
      </c>
      <c r="T231" s="224" t="s">
        <v>61</v>
      </c>
      <c r="U231" s="223" t="s">
        <v>62</v>
      </c>
      <c r="V231" s="223" t="s">
        <v>1131</v>
      </c>
      <c r="W231" s="232">
        <v>10793</v>
      </c>
      <c r="X231" s="223" t="s">
        <v>64</v>
      </c>
      <c r="Y231" s="223" t="s">
        <v>1132</v>
      </c>
      <c r="Z231" s="223">
        <v>0</v>
      </c>
      <c r="AA231" s="223">
        <v>0</v>
      </c>
      <c r="AB231" s="223">
        <v>0</v>
      </c>
      <c r="AC231" s="223">
        <v>0</v>
      </c>
      <c r="AD231" s="223">
        <v>0</v>
      </c>
      <c r="AE231" s="223">
        <v>0</v>
      </c>
      <c r="AF231" s="233">
        <v>5412924</v>
      </c>
      <c r="AG231" s="234" t="s">
        <v>67</v>
      </c>
      <c r="AH231" s="234" t="s">
        <v>67</v>
      </c>
      <c r="AI231" s="223" t="s">
        <v>68</v>
      </c>
      <c r="AJ231" s="223" t="s">
        <v>69</v>
      </c>
      <c r="AK231" s="223" t="s">
        <v>1133</v>
      </c>
      <c r="AL231" s="223" t="s">
        <v>3</v>
      </c>
      <c r="AM231" s="234"/>
      <c r="AN231" s="234"/>
      <c r="AO231" s="234"/>
      <c r="AP231" s="222" t="s">
        <v>66</v>
      </c>
      <c r="AQ231" s="222" t="s">
        <v>66</v>
      </c>
    </row>
    <row r="232" spans="1:43">
      <c r="A232" s="222" t="s">
        <v>209</v>
      </c>
      <c r="B232" s="223" t="s">
        <v>104</v>
      </c>
      <c r="C232" s="223">
        <v>115</v>
      </c>
      <c r="D232" s="223">
        <v>115</v>
      </c>
      <c r="E232" s="223" t="s">
        <v>1134</v>
      </c>
      <c r="F232" s="223">
        <v>10244</v>
      </c>
      <c r="G232" s="223" t="s">
        <v>1135</v>
      </c>
      <c r="H232" s="223">
        <v>2014</v>
      </c>
      <c r="I232" s="241">
        <v>42003</v>
      </c>
      <c r="J232" s="228">
        <v>0.4597222222222222</v>
      </c>
      <c r="K232" s="227" t="s">
        <v>6</v>
      </c>
      <c r="L232" s="227" t="s">
        <v>6</v>
      </c>
      <c r="M232" s="223" t="s">
        <v>2</v>
      </c>
      <c r="N232" s="228">
        <v>0.26180555555555557</v>
      </c>
      <c r="O232" s="235">
        <v>377</v>
      </c>
      <c r="P232" s="242">
        <v>42003</v>
      </c>
      <c r="Q232" s="243">
        <v>0.72152777777777777</v>
      </c>
      <c r="R232" s="223" t="s">
        <v>59</v>
      </c>
      <c r="S232" s="224" t="s">
        <v>84</v>
      </c>
      <c r="T232" s="224" t="s">
        <v>85</v>
      </c>
      <c r="U232" s="223" t="s">
        <v>62</v>
      </c>
      <c r="V232" s="223" t="s">
        <v>1136</v>
      </c>
      <c r="W232" s="232">
        <v>10805</v>
      </c>
      <c r="X232" s="223" t="s">
        <v>213</v>
      </c>
      <c r="Y232" s="223" t="s">
        <v>1137</v>
      </c>
      <c r="Z232" s="223">
        <v>1</v>
      </c>
      <c r="AA232" s="223">
        <v>0</v>
      </c>
      <c r="AB232" s="223">
        <v>0</v>
      </c>
      <c r="AC232" s="223">
        <v>0</v>
      </c>
      <c r="AD232" s="223">
        <v>0</v>
      </c>
      <c r="AE232" s="223">
        <v>0</v>
      </c>
      <c r="AF232" s="233">
        <v>5412924</v>
      </c>
      <c r="AG232" s="234" t="s">
        <v>67</v>
      </c>
      <c r="AH232" s="234" t="s">
        <v>67</v>
      </c>
      <c r="AI232" s="223" t="s">
        <v>68</v>
      </c>
      <c r="AJ232" s="223" t="s">
        <v>69</v>
      </c>
      <c r="AK232" s="223" t="s">
        <v>1138</v>
      </c>
      <c r="AL232" s="223" t="s">
        <v>3</v>
      </c>
      <c r="AM232" s="234"/>
      <c r="AN232" s="234"/>
      <c r="AO232" s="234"/>
      <c r="AP232" s="222" t="s">
        <v>66</v>
      </c>
      <c r="AQ232" s="222" t="s">
        <v>66</v>
      </c>
    </row>
    <row r="233" spans="1:43" ht="34.5">
      <c r="A233" s="222" t="s">
        <v>81</v>
      </c>
      <c r="B233" s="223" t="s">
        <v>72</v>
      </c>
      <c r="C233" s="223">
        <v>69</v>
      </c>
      <c r="D233" s="223">
        <v>60</v>
      </c>
      <c r="E233" s="223" t="s">
        <v>1139</v>
      </c>
      <c r="F233" s="223">
        <v>60206</v>
      </c>
      <c r="G233" s="223" t="s">
        <v>1140</v>
      </c>
      <c r="H233" s="223">
        <v>2014</v>
      </c>
      <c r="I233" s="241">
        <v>42003</v>
      </c>
      <c r="J233" s="228">
        <v>0.97569444444444442</v>
      </c>
      <c r="K233" s="227" t="s">
        <v>6</v>
      </c>
      <c r="L233" s="227" t="s">
        <v>6</v>
      </c>
      <c r="M233" s="223" t="s">
        <v>2</v>
      </c>
      <c r="N233" s="238">
        <v>2.8395833333333331</v>
      </c>
      <c r="O233" s="244">
        <v>4089</v>
      </c>
      <c r="P233" s="242">
        <v>42006</v>
      </c>
      <c r="Q233" s="243">
        <v>0.81527777777777777</v>
      </c>
      <c r="R233" s="223" t="s">
        <v>59</v>
      </c>
      <c r="S233" s="224" t="s">
        <v>60</v>
      </c>
      <c r="T233" s="224" t="s">
        <v>93</v>
      </c>
      <c r="U233" s="223" t="s">
        <v>62</v>
      </c>
      <c r="V233" s="223" t="s">
        <v>1141</v>
      </c>
      <c r="W233" s="223" t="s">
        <v>95</v>
      </c>
      <c r="X233" s="223" t="s">
        <v>88</v>
      </c>
      <c r="Y233" s="223" t="s">
        <v>1142</v>
      </c>
      <c r="Z233" s="246">
        <v>1840</v>
      </c>
      <c r="AA233" s="246">
        <v>1840</v>
      </c>
      <c r="AB233" s="246">
        <v>515260</v>
      </c>
      <c r="AC233" s="223">
        <v>2.9999999999999997E-4</v>
      </c>
      <c r="AD233" s="223">
        <v>9.6000000000000002E-2</v>
      </c>
      <c r="AE233" s="223">
        <v>280</v>
      </c>
      <c r="AF233" s="233">
        <v>5412924</v>
      </c>
      <c r="AG233" s="234" t="s">
        <v>67</v>
      </c>
      <c r="AH233" s="234" t="s">
        <v>67</v>
      </c>
      <c r="AI233" s="223" t="s">
        <v>68</v>
      </c>
      <c r="AJ233" s="223" t="s">
        <v>69</v>
      </c>
      <c r="AK233" s="223" t="s">
        <v>1143</v>
      </c>
      <c r="AL233" s="223" t="s">
        <v>4</v>
      </c>
      <c r="AM233" s="234" t="s">
        <v>1107</v>
      </c>
      <c r="AN233" s="234">
        <v>39.31129</v>
      </c>
      <c r="AO233" s="234">
        <v>-120.58571999999999</v>
      </c>
      <c r="AP233" s="222" t="s">
        <v>807</v>
      </c>
      <c r="AQ233" s="222" t="s">
        <v>808</v>
      </c>
    </row>
    <row r="234" spans="1:43" ht="23.25">
      <c r="A234" s="222" t="s">
        <v>55</v>
      </c>
      <c r="B234" s="223" t="s">
        <v>104</v>
      </c>
      <c r="C234" s="223">
        <v>69</v>
      </c>
      <c r="D234" s="223">
        <v>60</v>
      </c>
      <c r="E234" s="223" t="s">
        <v>1144</v>
      </c>
      <c r="F234" s="223">
        <v>60212</v>
      </c>
      <c r="G234" s="223" t="s">
        <v>1145</v>
      </c>
      <c r="H234" s="223">
        <v>2014</v>
      </c>
      <c r="I234" s="241">
        <v>42004</v>
      </c>
      <c r="J234" s="228">
        <v>0.28194444444444444</v>
      </c>
      <c r="K234" s="223" t="s">
        <v>2</v>
      </c>
      <c r="L234" s="227" t="s">
        <v>6</v>
      </c>
      <c r="M234" s="223" t="s">
        <v>2</v>
      </c>
      <c r="N234" s="228">
        <v>0.33611111111111114</v>
      </c>
      <c r="O234" s="235">
        <v>484</v>
      </c>
      <c r="P234" s="242">
        <v>42004</v>
      </c>
      <c r="Q234" s="243">
        <v>0.61805555555555558</v>
      </c>
      <c r="R234" s="223" t="s">
        <v>59</v>
      </c>
      <c r="S234" s="224" t="s">
        <v>75</v>
      </c>
      <c r="T234" s="224" t="s">
        <v>142</v>
      </c>
      <c r="U234" s="223" t="s">
        <v>62</v>
      </c>
      <c r="V234" s="223" t="s">
        <v>1146</v>
      </c>
      <c r="W234" s="232">
        <v>10810</v>
      </c>
      <c r="X234" s="223" t="s">
        <v>108</v>
      </c>
      <c r="Y234" s="223" t="s">
        <v>1147</v>
      </c>
      <c r="Z234" s="246">
        <v>3372</v>
      </c>
      <c r="AA234" s="246">
        <v>3372</v>
      </c>
      <c r="AB234" s="246">
        <v>727670</v>
      </c>
      <c r="AC234" s="223">
        <v>5.9999999999999995E-4</v>
      </c>
      <c r="AD234" s="223">
        <v>0.13500000000000001</v>
      </c>
      <c r="AE234" s="223">
        <v>216</v>
      </c>
      <c r="AF234" s="233">
        <v>5412924</v>
      </c>
      <c r="AG234" s="234" t="s">
        <v>67</v>
      </c>
      <c r="AH234" s="234" t="s">
        <v>67</v>
      </c>
      <c r="AI234" s="223" t="s">
        <v>197</v>
      </c>
      <c r="AJ234" s="223" t="s">
        <v>69</v>
      </c>
      <c r="AK234" s="223" t="s">
        <v>1148</v>
      </c>
      <c r="AL234" s="223" t="s">
        <v>3</v>
      </c>
      <c r="AM234" s="234"/>
      <c r="AN234" s="234"/>
      <c r="AO234" s="234"/>
      <c r="AP234" s="222" t="s">
        <v>66</v>
      </c>
      <c r="AQ234" s="222" t="s">
        <v>66</v>
      </c>
    </row>
    <row r="235" spans="1:43" ht="34.5">
      <c r="A235" s="222" t="s">
        <v>81</v>
      </c>
      <c r="B235" s="223" t="s">
        <v>72</v>
      </c>
      <c r="C235" s="223">
        <v>69</v>
      </c>
      <c r="D235" s="223">
        <v>60</v>
      </c>
      <c r="E235" s="223" t="s">
        <v>1149</v>
      </c>
      <c r="F235" s="223">
        <v>60001</v>
      </c>
      <c r="G235" s="223" t="s">
        <v>1150</v>
      </c>
      <c r="H235" s="223">
        <v>2014</v>
      </c>
      <c r="I235" s="241">
        <v>42004</v>
      </c>
      <c r="J235" s="228">
        <v>0.50555555555555554</v>
      </c>
      <c r="K235" s="223" t="s">
        <v>2</v>
      </c>
      <c r="L235" s="227" t="s">
        <v>6</v>
      </c>
      <c r="M235" s="223" t="s">
        <v>2</v>
      </c>
      <c r="N235" s="228">
        <v>0.29652777777777778</v>
      </c>
      <c r="O235" s="235">
        <v>427</v>
      </c>
      <c r="P235" s="242">
        <v>42004</v>
      </c>
      <c r="Q235" s="243">
        <v>0.80208333333333337</v>
      </c>
      <c r="R235" s="223" t="s">
        <v>59</v>
      </c>
      <c r="S235" s="224" t="s">
        <v>60</v>
      </c>
      <c r="T235" s="224" t="s">
        <v>100</v>
      </c>
      <c r="U235" s="223" t="s">
        <v>62</v>
      </c>
      <c r="V235" s="223" t="s">
        <v>1151</v>
      </c>
      <c r="W235" s="232">
        <v>10813</v>
      </c>
      <c r="X235" s="223" t="s">
        <v>88</v>
      </c>
      <c r="Y235" s="223" t="s">
        <v>1152</v>
      </c>
      <c r="Z235" s="246">
        <v>1736</v>
      </c>
      <c r="AA235" s="246">
        <v>1736</v>
      </c>
      <c r="AB235" s="246">
        <v>313166</v>
      </c>
      <c r="AC235" s="223">
        <v>2.9999999999999997E-4</v>
      </c>
      <c r="AD235" s="223">
        <v>5.8000000000000003E-2</v>
      </c>
      <c r="AE235" s="223">
        <v>180</v>
      </c>
      <c r="AF235" s="233">
        <v>5412924</v>
      </c>
      <c r="AG235" s="234" t="s">
        <v>67</v>
      </c>
      <c r="AH235" s="234" t="s">
        <v>67</v>
      </c>
      <c r="AI235" s="223" t="s">
        <v>197</v>
      </c>
      <c r="AJ235" s="223" t="s">
        <v>69</v>
      </c>
      <c r="AK235" s="223" t="s">
        <v>1153</v>
      </c>
      <c r="AL235" s="223" t="s">
        <v>3</v>
      </c>
      <c r="AM235" s="234"/>
      <c r="AN235" s="234"/>
      <c r="AO235" s="234"/>
      <c r="AP235" s="222" t="s">
        <v>66</v>
      </c>
      <c r="AQ235" s="222" t="s">
        <v>66</v>
      </c>
    </row>
    <row r="236" spans="1:43" ht="34.5">
      <c r="A236" s="222" t="s">
        <v>81</v>
      </c>
      <c r="B236" s="223" t="s">
        <v>72</v>
      </c>
      <c r="C236" s="223">
        <v>69</v>
      </c>
      <c r="D236" s="223">
        <v>60</v>
      </c>
      <c r="E236" s="223" t="s">
        <v>1126</v>
      </c>
      <c r="F236" s="223">
        <v>60053</v>
      </c>
      <c r="G236" s="223" t="s">
        <v>1127</v>
      </c>
      <c r="H236" s="223">
        <v>2015</v>
      </c>
      <c r="I236" s="241">
        <v>42016</v>
      </c>
      <c r="J236" s="228">
        <v>0.49652777777777779</v>
      </c>
      <c r="K236" s="223" t="s">
        <v>2</v>
      </c>
      <c r="L236" s="227" t="s">
        <v>6</v>
      </c>
      <c r="M236" s="223" t="s">
        <v>2</v>
      </c>
      <c r="N236" s="228">
        <v>0.47638888888888886</v>
      </c>
      <c r="O236" s="223">
        <v>686</v>
      </c>
      <c r="P236" s="241">
        <v>42016</v>
      </c>
      <c r="Q236" s="228">
        <v>0.97291666666666665</v>
      </c>
      <c r="R236" s="223" t="s">
        <v>59</v>
      </c>
      <c r="S236" s="224" t="s">
        <v>75</v>
      </c>
      <c r="T236" s="224" t="s">
        <v>142</v>
      </c>
      <c r="U236" s="223" t="s">
        <v>62</v>
      </c>
      <c r="V236" s="223" t="s">
        <v>1154</v>
      </c>
      <c r="W236" s="232">
        <v>10835</v>
      </c>
      <c r="X236" s="223" t="s">
        <v>88</v>
      </c>
      <c r="Y236" s="223" t="s">
        <v>1155</v>
      </c>
      <c r="Z236" s="246">
        <v>2138</v>
      </c>
      <c r="AA236" s="246">
        <v>2138</v>
      </c>
      <c r="AB236" s="246">
        <v>142453</v>
      </c>
      <c r="AC236" s="223">
        <v>4.0000000000000002E-4</v>
      </c>
      <c r="AD236" s="223">
        <v>2.5999999999999999E-2</v>
      </c>
      <c r="AE236" s="223">
        <v>67</v>
      </c>
      <c r="AF236" s="233">
        <v>5446629</v>
      </c>
      <c r="AG236" s="234" t="s">
        <v>67</v>
      </c>
      <c r="AH236" s="234" t="s">
        <v>67</v>
      </c>
      <c r="AI236" s="223" t="s">
        <v>68</v>
      </c>
      <c r="AJ236" s="223" t="s">
        <v>69</v>
      </c>
      <c r="AK236" s="223" t="s">
        <v>1156</v>
      </c>
      <c r="AL236" s="223" t="s">
        <v>3</v>
      </c>
      <c r="AM236" s="234"/>
      <c r="AN236" s="234"/>
      <c r="AO236" s="234"/>
      <c r="AP236" s="222" t="s">
        <v>66</v>
      </c>
      <c r="AQ236" s="222" t="s">
        <v>66</v>
      </c>
    </row>
    <row r="237" spans="1:43" ht="34.5">
      <c r="A237" s="222" t="s">
        <v>81</v>
      </c>
      <c r="B237" s="223" t="s">
        <v>72</v>
      </c>
      <c r="C237" s="223">
        <v>69</v>
      </c>
      <c r="D237" s="223">
        <v>60</v>
      </c>
      <c r="E237" s="223" t="s">
        <v>1157</v>
      </c>
      <c r="F237" s="223">
        <v>60098</v>
      </c>
      <c r="G237" s="223" t="s">
        <v>1158</v>
      </c>
      <c r="H237" s="223">
        <v>2015</v>
      </c>
      <c r="I237" s="241">
        <v>42041</v>
      </c>
      <c r="J237" s="228">
        <v>1.6666666666666666E-2</v>
      </c>
      <c r="K237" s="227" t="s">
        <v>6</v>
      </c>
      <c r="L237" s="227" t="s">
        <v>6</v>
      </c>
      <c r="M237" s="223" t="s">
        <v>2</v>
      </c>
      <c r="N237" s="238">
        <v>4.9194444444444443</v>
      </c>
      <c r="O237" s="246">
        <v>7084</v>
      </c>
      <c r="P237" s="241">
        <v>42045</v>
      </c>
      <c r="Q237" s="228">
        <v>0.93611111111111112</v>
      </c>
      <c r="R237" s="223" t="s">
        <v>118</v>
      </c>
      <c r="S237" s="224" t="s">
        <v>84</v>
      </c>
      <c r="T237" s="224" t="s">
        <v>85</v>
      </c>
      <c r="U237" s="223" t="s">
        <v>86</v>
      </c>
      <c r="V237" s="223" t="s">
        <v>1159</v>
      </c>
      <c r="W237" s="232">
        <v>10912</v>
      </c>
      <c r="X237" s="223" t="s">
        <v>88</v>
      </c>
      <c r="Y237" s="223" t="s">
        <v>1160</v>
      </c>
      <c r="Z237" s="223">
        <v>9</v>
      </c>
      <c r="AA237" s="223">
        <v>9</v>
      </c>
      <c r="AB237" s="246">
        <v>52209</v>
      </c>
      <c r="AC237" s="223">
        <v>0</v>
      </c>
      <c r="AD237" s="223">
        <v>0.01</v>
      </c>
      <c r="AE237" s="246">
        <v>5801</v>
      </c>
      <c r="AF237" s="233">
        <v>5446629</v>
      </c>
      <c r="AG237" s="234" t="s">
        <v>67</v>
      </c>
      <c r="AH237" s="234" t="s">
        <v>67</v>
      </c>
      <c r="AI237" s="223" t="s">
        <v>68</v>
      </c>
      <c r="AJ237" s="223" t="s">
        <v>69</v>
      </c>
      <c r="AK237" s="223" t="s">
        <v>1161</v>
      </c>
      <c r="AL237" s="223" t="s">
        <v>4</v>
      </c>
      <c r="AM237" s="234" t="s">
        <v>1162</v>
      </c>
      <c r="AN237" s="234">
        <v>40.761589999999998</v>
      </c>
      <c r="AO237" s="234">
        <v>-121.2989</v>
      </c>
      <c r="AP237" s="222" t="s">
        <v>470</v>
      </c>
      <c r="AQ237" s="222" t="s">
        <v>1163</v>
      </c>
    </row>
    <row r="238" spans="1:43" ht="23.25">
      <c r="A238" s="222" t="s">
        <v>71</v>
      </c>
      <c r="B238" s="223" t="s">
        <v>72</v>
      </c>
      <c r="C238" s="223">
        <v>69</v>
      </c>
      <c r="D238" s="223">
        <v>60</v>
      </c>
      <c r="E238" s="223" t="s">
        <v>356</v>
      </c>
      <c r="F238" s="223">
        <v>60093</v>
      </c>
      <c r="G238" s="223" t="s">
        <v>357</v>
      </c>
      <c r="H238" s="223">
        <v>2015</v>
      </c>
      <c r="I238" s="241">
        <v>42041</v>
      </c>
      <c r="J238" s="228">
        <v>0.34305555555555556</v>
      </c>
      <c r="K238" s="227" t="s">
        <v>6</v>
      </c>
      <c r="L238" s="227" t="s">
        <v>6</v>
      </c>
      <c r="M238" s="223" t="s">
        <v>2</v>
      </c>
      <c r="N238" s="228">
        <v>0.4513888888888889</v>
      </c>
      <c r="O238" s="223">
        <v>650</v>
      </c>
      <c r="P238" s="241">
        <v>42041</v>
      </c>
      <c r="Q238" s="228">
        <v>0.7944444444444444</v>
      </c>
      <c r="R238" s="223" t="s">
        <v>59</v>
      </c>
      <c r="S238" s="224" t="s">
        <v>84</v>
      </c>
      <c r="T238" s="224" t="s">
        <v>85</v>
      </c>
      <c r="U238" s="223" t="s">
        <v>62</v>
      </c>
      <c r="V238" s="223" t="s">
        <v>1164</v>
      </c>
      <c r="W238" s="232">
        <v>10877</v>
      </c>
      <c r="X238" s="223" t="s">
        <v>78</v>
      </c>
      <c r="Y238" s="223" t="s">
        <v>1165</v>
      </c>
      <c r="Z238" s="246">
        <v>6297</v>
      </c>
      <c r="AA238" s="223">
        <v>216</v>
      </c>
      <c r="AB238" s="246">
        <v>81216</v>
      </c>
      <c r="AC238" s="223">
        <v>0</v>
      </c>
      <c r="AD238" s="223">
        <v>1.4999999999999999E-2</v>
      </c>
      <c r="AE238" s="223">
        <v>376</v>
      </c>
      <c r="AF238" s="233">
        <v>5446629</v>
      </c>
      <c r="AG238" s="234" t="s">
        <v>67</v>
      </c>
      <c r="AH238" s="234" t="s">
        <v>67</v>
      </c>
      <c r="AI238" s="223" t="s">
        <v>68</v>
      </c>
      <c r="AJ238" s="223" t="s">
        <v>69</v>
      </c>
      <c r="AK238" s="223" t="s">
        <v>1166</v>
      </c>
      <c r="AL238" s="223" t="s">
        <v>4</v>
      </c>
      <c r="AM238" s="234" t="s">
        <v>361</v>
      </c>
      <c r="AN238" s="234">
        <v>38.735430000000001</v>
      </c>
      <c r="AO238" s="234">
        <v>-123.47163</v>
      </c>
      <c r="AP238" s="222" t="s">
        <v>779</v>
      </c>
      <c r="AQ238" s="222" t="s">
        <v>362</v>
      </c>
    </row>
    <row r="239" spans="1:43" ht="34.5">
      <c r="A239" s="222" t="s">
        <v>81</v>
      </c>
      <c r="B239" s="223" t="s">
        <v>72</v>
      </c>
      <c r="C239" s="223">
        <v>500</v>
      </c>
      <c r="D239" s="223">
        <v>500</v>
      </c>
      <c r="E239" s="223" t="s">
        <v>1167</v>
      </c>
      <c r="F239" s="223">
        <v>50021</v>
      </c>
      <c r="G239" s="223" t="s">
        <v>1168</v>
      </c>
      <c r="H239" s="223">
        <v>2015</v>
      </c>
      <c r="I239" s="241">
        <v>42041</v>
      </c>
      <c r="J239" s="228">
        <v>0.37291666666666667</v>
      </c>
      <c r="K239" s="227" t="s">
        <v>6</v>
      </c>
      <c r="L239" s="227" t="s">
        <v>6</v>
      </c>
      <c r="M239" s="223" t="s">
        <v>2</v>
      </c>
      <c r="N239" s="228">
        <v>0.71458333333333335</v>
      </c>
      <c r="O239" s="246">
        <v>1029</v>
      </c>
      <c r="P239" s="241">
        <v>42042</v>
      </c>
      <c r="Q239" s="228">
        <v>8.7499999999999994E-2</v>
      </c>
      <c r="R239" s="223" t="s">
        <v>59</v>
      </c>
      <c r="S239" s="224" t="s">
        <v>60</v>
      </c>
      <c r="T239" s="224" t="s">
        <v>125</v>
      </c>
      <c r="U239" s="223" t="s">
        <v>62</v>
      </c>
      <c r="V239" s="223" t="s">
        <v>1169</v>
      </c>
      <c r="W239" s="232">
        <v>10888</v>
      </c>
      <c r="X239" s="223" t="s">
        <v>88</v>
      </c>
      <c r="Y239" s="223" t="s">
        <v>1170</v>
      </c>
      <c r="Z239" s="223">
        <v>0</v>
      </c>
      <c r="AA239" s="223">
        <v>0</v>
      </c>
      <c r="AB239" s="223">
        <v>0</v>
      </c>
      <c r="AC239" s="223">
        <v>0</v>
      </c>
      <c r="AD239" s="223">
        <v>0</v>
      </c>
      <c r="AE239" s="223">
        <v>0</v>
      </c>
      <c r="AF239" s="233">
        <v>5446629</v>
      </c>
      <c r="AG239" s="234" t="s">
        <v>67</v>
      </c>
      <c r="AH239" s="234" t="s">
        <v>67</v>
      </c>
      <c r="AI239" s="223" t="s">
        <v>68</v>
      </c>
      <c r="AJ239" s="223" t="s">
        <v>69</v>
      </c>
      <c r="AK239" s="223" t="s">
        <v>1171</v>
      </c>
      <c r="AL239" s="223" t="s">
        <v>3</v>
      </c>
      <c r="AM239" s="234"/>
      <c r="AN239" s="234"/>
      <c r="AO239" s="234"/>
      <c r="AP239" s="222" t="s">
        <v>66</v>
      </c>
      <c r="AQ239" s="222" t="s">
        <v>66</v>
      </c>
    </row>
    <row r="240" spans="1:43" ht="34.5">
      <c r="A240" s="222" t="s">
        <v>81</v>
      </c>
      <c r="B240" s="223" t="s">
        <v>72</v>
      </c>
      <c r="C240" s="223">
        <v>69</v>
      </c>
      <c r="D240" s="223">
        <v>60</v>
      </c>
      <c r="E240" s="223" t="s">
        <v>598</v>
      </c>
      <c r="F240" s="223">
        <v>60018</v>
      </c>
      <c r="G240" s="223" t="s">
        <v>599</v>
      </c>
      <c r="H240" s="223">
        <v>2015</v>
      </c>
      <c r="I240" s="241">
        <v>42041</v>
      </c>
      <c r="J240" s="228">
        <v>0.38750000000000001</v>
      </c>
      <c r="K240" s="227" t="s">
        <v>6</v>
      </c>
      <c r="L240" s="227" t="s">
        <v>6</v>
      </c>
      <c r="M240" s="223" t="s">
        <v>2</v>
      </c>
      <c r="N240" s="238">
        <v>4.0993055555555555</v>
      </c>
      <c r="O240" s="246">
        <v>5903</v>
      </c>
      <c r="P240" s="241">
        <v>42045</v>
      </c>
      <c r="Q240" s="228">
        <v>0.48680555555555555</v>
      </c>
      <c r="R240" s="223" t="s">
        <v>118</v>
      </c>
      <c r="S240" s="224" t="s">
        <v>84</v>
      </c>
      <c r="T240" s="224" t="s">
        <v>85</v>
      </c>
      <c r="U240" s="223" t="s">
        <v>86</v>
      </c>
      <c r="V240" s="223" t="s">
        <v>1172</v>
      </c>
      <c r="W240" s="232">
        <v>11045</v>
      </c>
      <c r="X240" s="223" t="s">
        <v>88</v>
      </c>
      <c r="Y240" s="223" t="s">
        <v>1173</v>
      </c>
      <c r="Z240" s="246">
        <v>5753</v>
      </c>
      <c r="AA240" s="246">
        <v>5753</v>
      </c>
      <c r="AB240" s="246">
        <v>23442069</v>
      </c>
      <c r="AC240" s="223">
        <v>1.1000000000000001E-3</v>
      </c>
      <c r="AD240" s="223">
        <v>4.3040000000000003</v>
      </c>
      <c r="AE240" s="246">
        <v>4075</v>
      </c>
      <c r="AF240" s="233">
        <v>5446629</v>
      </c>
      <c r="AG240" s="234" t="s">
        <v>67</v>
      </c>
      <c r="AH240" s="234" t="s">
        <v>67</v>
      </c>
      <c r="AI240" s="223" t="s">
        <v>68</v>
      </c>
      <c r="AJ240" s="223" t="s">
        <v>69</v>
      </c>
      <c r="AK240" s="223" t="s">
        <v>1174</v>
      </c>
      <c r="AL240" s="223" t="s">
        <v>4</v>
      </c>
      <c r="AM240" s="234" t="s">
        <v>1175</v>
      </c>
      <c r="AN240" s="234">
        <v>40.198950000000004</v>
      </c>
      <c r="AO240" s="234">
        <v>-121.07102</v>
      </c>
      <c r="AP240" s="222" t="s">
        <v>470</v>
      </c>
      <c r="AQ240" s="222" t="s">
        <v>982</v>
      </c>
    </row>
    <row r="241" spans="1:43" ht="34.5">
      <c r="A241" s="222" t="s">
        <v>81</v>
      </c>
      <c r="B241" s="224" t="s">
        <v>72</v>
      </c>
      <c r="C241" s="223">
        <v>69</v>
      </c>
      <c r="D241" s="223">
        <v>60</v>
      </c>
      <c r="E241" s="223" t="s">
        <v>1176</v>
      </c>
      <c r="F241" s="223">
        <v>60040</v>
      </c>
      <c r="G241" s="223" t="s">
        <v>1177</v>
      </c>
      <c r="H241" s="223">
        <v>2015</v>
      </c>
      <c r="I241" s="241">
        <v>42041</v>
      </c>
      <c r="J241" s="228">
        <v>0.49652777777777779</v>
      </c>
      <c r="K241" s="227" t="s">
        <v>6</v>
      </c>
      <c r="L241" s="227" t="s">
        <v>6</v>
      </c>
      <c r="M241" s="223" t="s">
        <v>2</v>
      </c>
      <c r="N241" s="238">
        <v>1.5368055555555555</v>
      </c>
      <c r="O241" s="246">
        <v>2213</v>
      </c>
      <c r="P241" s="241">
        <v>42043</v>
      </c>
      <c r="Q241" s="228">
        <v>3.3333333333333333E-2</v>
      </c>
      <c r="R241" s="223" t="s">
        <v>59</v>
      </c>
      <c r="S241" s="224" t="s">
        <v>84</v>
      </c>
      <c r="T241" s="224" t="s">
        <v>85</v>
      </c>
      <c r="U241" s="223" t="s">
        <v>62</v>
      </c>
      <c r="V241" s="223" t="s">
        <v>1178</v>
      </c>
      <c r="W241" s="232">
        <v>10886</v>
      </c>
      <c r="X241" s="223" t="s">
        <v>88</v>
      </c>
      <c r="Y241" s="223" t="s">
        <v>1179</v>
      </c>
      <c r="Z241" s="246">
        <v>3369</v>
      </c>
      <c r="AA241" s="223">
        <v>0</v>
      </c>
      <c r="AB241" s="223">
        <v>0</v>
      </c>
      <c r="AC241" s="223">
        <v>0</v>
      </c>
      <c r="AD241" s="223">
        <v>0</v>
      </c>
      <c r="AE241" s="223">
        <v>0</v>
      </c>
      <c r="AF241" s="233">
        <v>5446629</v>
      </c>
      <c r="AG241" s="234" t="s">
        <v>67</v>
      </c>
      <c r="AH241" s="234" t="s">
        <v>67</v>
      </c>
      <c r="AI241" s="223" t="s">
        <v>68</v>
      </c>
      <c r="AJ241" s="223" t="s">
        <v>69</v>
      </c>
      <c r="AK241" s="223" t="s">
        <v>1021</v>
      </c>
      <c r="AL241" s="223" t="s">
        <v>4</v>
      </c>
      <c r="AM241" s="234" t="s">
        <v>773</v>
      </c>
      <c r="AN241" s="234">
        <v>39.320720000000001</v>
      </c>
      <c r="AO241" s="234">
        <v>-121.12875</v>
      </c>
      <c r="AP241" s="222" t="s">
        <v>807</v>
      </c>
      <c r="AQ241" s="222" t="s">
        <v>1034</v>
      </c>
    </row>
    <row r="242" spans="1:43" ht="34.5">
      <c r="A242" s="222" t="s">
        <v>81</v>
      </c>
      <c r="B242" s="223" t="s">
        <v>72</v>
      </c>
      <c r="C242" s="223">
        <v>69</v>
      </c>
      <c r="D242" s="223">
        <v>60</v>
      </c>
      <c r="E242" s="223" t="s">
        <v>221</v>
      </c>
      <c r="F242" s="223">
        <v>60038</v>
      </c>
      <c r="G242" s="223" t="s">
        <v>222</v>
      </c>
      <c r="H242" s="223">
        <v>2015</v>
      </c>
      <c r="I242" s="241">
        <v>42041</v>
      </c>
      <c r="J242" s="228">
        <v>0.52361111111111114</v>
      </c>
      <c r="K242" s="227" t="s">
        <v>6</v>
      </c>
      <c r="L242" s="227" t="s">
        <v>6</v>
      </c>
      <c r="M242" s="223" t="s">
        <v>2</v>
      </c>
      <c r="N242" s="228">
        <v>0.51527777777777772</v>
      </c>
      <c r="O242" s="223">
        <v>742</v>
      </c>
      <c r="P242" s="241">
        <v>42042</v>
      </c>
      <c r="Q242" s="228">
        <v>3.888888888888889E-2</v>
      </c>
      <c r="R242" s="223" t="s">
        <v>59</v>
      </c>
      <c r="S242" s="224" t="s">
        <v>84</v>
      </c>
      <c r="T242" s="224" t="s">
        <v>85</v>
      </c>
      <c r="U242" s="223" t="s">
        <v>62</v>
      </c>
      <c r="V242" s="223" t="s">
        <v>1180</v>
      </c>
      <c r="W242" s="232">
        <v>10885</v>
      </c>
      <c r="X242" s="223" t="s">
        <v>88</v>
      </c>
      <c r="Y242" s="223" t="s">
        <v>1181</v>
      </c>
      <c r="Z242" s="246">
        <v>1655</v>
      </c>
      <c r="AA242" s="246">
        <v>1655</v>
      </c>
      <c r="AB242" s="246">
        <v>1913907</v>
      </c>
      <c r="AC242" s="223">
        <v>2.9999999999999997E-4</v>
      </c>
      <c r="AD242" s="223">
        <v>0.35099999999999998</v>
      </c>
      <c r="AE242" s="246">
        <v>1156</v>
      </c>
      <c r="AF242" s="233">
        <v>5446629</v>
      </c>
      <c r="AG242" s="234" t="s">
        <v>67</v>
      </c>
      <c r="AH242" s="234" t="s">
        <v>67</v>
      </c>
      <c r="AI242" s="223" t="s">
        <v>68</v>
      </c>
      <c r="AJ242" s="223" t="s">
        <v>69</v>
      </c>
      <c r="AK242" s="223" t="s">
        <v>1182</v>
      </c>
      <c r="AL242" s="223" t="s">
        <v>5</v>
      </c>
      <c r="AM242" s="234" t="s">
        <v>185</v>
      </c>
      <c r="AN242" s="234">
        <v>39.388210000000001</v>
      </c>
      <c r="AO242" s="234">
        <v>-121.03278</v>
      </c>
      <c r="AP242" s="222" t="s">
        <v>807</v>
      </c>
      <c r="AQ242" s="222" t="s">
        <v>1034</v>
      </c>
    </row>
    <row r="243" spans="1:43" ht="23.25">
      <c r="A243" s="222" t="s">
        <v>71</v>
      </c>
      <c r="B243" s="223" t="s">
        <v>72</v>
      </c>
      <c r="C243" s="223">
        <v>69</v>
      </c>
      <c r="D243" s="223">
        <v>60</v>
      </c>
      <c r="E243" s="223" t="s">
        <v>593</v>
      </c>
      <c r="F243" s="223">
        <v>60390</v>
      </c>
      <c r="G243" s="223" t="s">
        <v>594</v>
      </c>
      <c r="H243" s="223">
        <v>2015</v>
      </c>
      <c r="I243" s="241">
        <v>42041</v>
      </c>
      <c r="J243" s="228">
        <v>0.67083333333333328</v>
      </c>
      <c r="K243" s="227" t="s">
        <v>6</v>
      </c>
      <c r="L243" s="227" t="s">
        <v>6</v>
      </c>
      <c r="M243" s="223" t="s">
        <v>2</v>
      </c>
      <c r="N243" s="238">
        <v>1.2368055555555555</v>
      </c>
      <c r="O243" s="246">
        <v>1781</v>
      </c>
      <c r="P243" s="241">
        <v>42042</v>
      </c>
      <c r="Q243" s="228">
        <v>0.90763888888888888</v>
      </c>
      <c r="R243" s="223" t="s">
        <v>59</v>
      </c>
      <c r="S243" s="224" t="s">
        <v>84</v>
      </c>
      <c r="T243" s="224" t="s">
        <v>85</v>
      </c>
      <c r="U243" s="223" t="s">
        <v>62</v>
      </c>
      <c r="V243" s="223" t="s">
        <v>1183</v>
      </c>
      <c r="W243" s="232">
        <v>10878</v>
      </c>
      <c r="X243" s="223" t="s">
        <v>78</v>
      </c>
      <c r="Y243" s="223" t="s">
        <v>1184</v>
      </c>
      <c r="Z243" s="246">
        <v>2163</v>
      </c>
      <c r="AA243" s="223">
        <v>0</v>
      </c>
      <c r="AB243" s="223">
        <v>0</v>
      </c>
      <c r="AC243" s="223">
        <v>0</v>
      </c>
      <c r="AD243" s="223">
        <v>0</v>
      </c>
      <c r="AE243" s="223">
        <v>0</v>
      </c>
      <c r="AF243" s="233">
        <v>5446629</v>
      </c>
      <c r="AG243" s="234" t="s">
        <v>67</v>
      </c>
      <c r="AH243" s="234" t="s">
        <v>67</v>
      </c>
      <c r="AI243" s="223" t="s">
        <v>68</v>
      </c>
      <c r="AJ243" s="223" t="s">
        <v>69</v>
      </c>
      <c r="AK243" s="223" t="s">
        <v>1185</v>
      </c>
      <c r="AL243" s="223" t="s">
        <v>4</v>
      </c>
      <c r="AM243" s="234" t="s">
        <v>1107</v>
      </c>
      <c r="AN243" s="234">
        <v>39.078679999999999</v>
      </c>
      <c r="AO243" s="234">
        <v>-123.51132</v>
      </c>
      <c r="AP243" s="222" t="s">
        <v>779</v>
      </c>
      <c r="AQ243" s="222" t="s">
        <v>780</v>
      </c>
    </row>
    <row r="244" spans="1:43" ht="23.25">
      <c r="A244" s="222" t="s">
        <v>71</v>
      </c>
      <c r="B244" s="224" t="s">
        <v>104</v>
      </c>
      <c r="C244" s="223">
        <v>69</v>
      </c>
      <c r="D244" s="223">
        <v>60</v>
      </c>
      <c r="E244" s="223" t="s">
        <v>263</v>
      </c>
      <c r="F244" s="223">
        <v>60151</v>
      </c>
      <c r="G244" s="223" t="s">
        <v>264</v>
      </c>
      <c r="H244" s="223">
        <v>2015</v>
      </c>
      <c r="I244" s="241">
        <v>42041</v>
      </c>
      <c r="J244" s="228">
        <v>0.91319444444444442</v>
      </c>
      <c r="K244" s="227" t="s">
        <v>6</v>
      </c>
      <c r="L244" s="227" t="s">
        <v>6</v>
      </c>
      <c r="M244" s="223" t="s">
        <v>2</v>
      </c>
      <c r="N244" s="228">
        <v>0.39374999999999999</v>
      </c>
      <c r="O244" s="223">
        <v>567</v>
      </c>
      <c r="P244" s="241">
        <v>42042</v>
      </c>
      <c r="Q244" s="228">
        <v>0.30694444444444446</v>
      </c>
      <c r="R244" s="223" t="s">
        <v>59</v>
      </c>
      <c r="S244" s="224" t="s">
        <v>84</v>
      </c>
      <c r="T244" s="224" t="s">
        <v>85</v>
      </c>
      <c r="U244" s="223" t="s">
        <v>62</v>
      </c>
      <c r="V244" s="223" t="s">
        <v>1186</v>
      </c>
      <c r="W244" s="232">
        <v>10879</v>
      </c>
      <c r="X244" s="223" t="s">
        <v>78</v>
      </c>
      <c r="Y244" s="223" t="s">
        <v>1187</v>
      </c>
      <c r="Z244" s="246">
        <v>7502</v>
      </c>
      <c r="AA244" s="246">
        <v>7502</v>
      </c>
      <c r="AB244" s="246">
        <v>4253634</v>
      </c>
      <c r="AC244" s="223">
        <v>1.4E-3</v>
      </c>
      <c r="AD244" s="223">
        <v>0.78100000000000003</v>
      </c>
      <c r="AE244" s="223">
        <v>567</v>
      </c>
      <c r="AF244" s="233">
        <v>5446629</v>
      </c>
      <c r="AG244" s="234" t="s">
        <v>67</v>
      </c>
      <c r="AH244" s="234" t="s">
        <v>67</v>
      </c>
      <c r="AI244" s="223" t="s">
        <v>68</v>
      </c>
      <c r="AJ244" s="223" t="s">
        <v>69</v>
      </c>
      <c r="AK244" s="223" t="s">
        <v>1188</v>
      </c>
      <c r="AL244" s="223" t="s">
        <v>4</v>
      </c>
      <c r="AM244" s="234" t="s">
        <v>835</v>
      </c>
      <c r="AN244" s="234">
        <v>39.36504</v>
      </c>
      <c r="AO244" s="234">
        <v>-123.67474</v>
      </c>
      <c r="AP244" s="222" t="s">
        <v>779</v>
      </c>
      <c r="AQ244" s="222" t="s">
        <v>780</v>
      </c>
    </row>
    <row r="245" spans="1:43" ht="34.5">
      <c r="A245" s="222" t="s">
        <v>81</v>
      </c>
      <c r="B245" s="223" t="s">
        <v>72</v>
      </c>
      <c r="C245" s="223">
        <v>69</v>
      </c>
      <c r="D245" s="223">
        <v>60</v>
      </c>
      <c r="E245" s="223" t="s">
        <v>221</v>
      </c>
      <c r="F245" s="223">
        <v>60038</v>
      </c>
      <c r="G245" s="223" t="s">
        <v>222</v>
      </c>
      <c r="H245" s="223">
        <v>2015</v>
      </c>
      <c r="I245" s="241">
        <v>42042</v>
      </c>
      <c r="J245" s="228">
        <v>0.47083333333333333</v>
      </c>
      <c r="K245" s="227" t="s">
        <v>6</v>
      </c>
      <c r="L245" s="227" t="s">
        <v>6</v>
      </c>
      <c r="M245" s="223" t="s">
        <v>2</v>
      </c>
      <c r="N245" s="228">
        <v>0.50069444444444444</v>
      </c>
      <c r="O245" s="223">
        <v>721</v>
      </c>
      <c r="P245" s="241">
        <v>42042</v>
      </c>
      <c r="Q245" s="228">
        <v>0.97152777777777777</v>
      </c>
      <c r="R245" s="223" t="s">
        <v>59</v>
      </c>
      <c r="S245" s="224" t="s">
        <v>60</v>
      </c>
      <c r="T245" s="224" t="s">
        <v>61</v>
      </c>
      <c r="U245" s="223" t="s">
        <v>86</v>
      </c>
      <c r="V245" s="223" t="s">
        <v>1189</v>
      </c>
      <c r="W245" s="232">
        <v>10883</v>
      </c>
      <c r="X245" s="223" t="s">
        <v>88</v>
      </c>
      <c r="Y245" s="223" t="s">
        <v>1190</v>
      </c>
      <c r="Z245" s="246">
        <v>2798</v>
      </c>
      <c r="AA245" s="246">
        <v>1230</v>
      </c>
      <c r="AB245" s="245" t="s">
        <v>66</v>
      </c>
      <c r="AC245" s="245" t="s">
        <v>66</v>
      </c>
      <c r="AD245" s="245" t="s">
        <v>66</v>
      </c>
      <c r="AE245" s="245" t="s">
        <v>66</v>
      </c>
      <c r="AF245" s="233">
        <v>5446629</v>
      </c>
      <c r="AG245" s="234" t="s">
        <v>67</v>
      </c>
      <c r="AH245" s="234" t="s">
        <v>67</v>
      </c>
      <c r="AI245" s="223" t="s">
        <v>68</v>
      </c>
      <c r="AJ245" s="223" t="s">
        <v>69</v>
      </c>
      <c r="AK245" s="223" t="s">
        <v>1191</v>
      </c>
      <c r="AL245" s="223" t="s">
        <v>5</v>
      </c>
      <c r="AM245" s="234" t="s">
        <v>958</v>
      </c>
      <c r="AN245" s="234">
        <v>39.463290000000001</v>
      </c>
      <c r="AO245" s="234">
        <v>-120.89852999999999</v>
      </c>
      <c r="AP245" s="222" t="s">
        <v>807</v>
      </c>
      <c r="AQ245" s="222" t="s">
        <v>807</v>
      </c>
    </row>
    <row r="246" spans="1:43" ht="23.25">
      <c r="A246" s="222" t="s">
        <v>71</v>
      </c>
      <c r="B246" s="223" t="s">
        <v>72</v>
      </c>
      <c r="C246" s="223">
        <v>69</v>
      </c>
      <c r="D246" s="223">
        <v>60</v>
      </c>
      <c r="E246" s="223" t="s">
        <v>593</v>
      </c>
      <c r="F246" s="223">
        <v>60390</v>
      </c>
      <c r="G246" s="223" t="s">
        <v>594</v>
      </c>
      <c r="H246" s="223">
        <v>2015</v>
      </c>
      <c r="I246" s="241">
        <v>42043</v>
      </c>
      <c r="J246" s="228">
        <v>0.875</v>
      </c>
      <c r="K246" s="227" t="s">
        <v>6</v>
      </c>
      <c r="L246" s="227" t="s">
        <v>6</v>
      </c>
      <c r="M246" s="223" t="s">
        <v>2</v>
      </c>
      <c r="N246" s="228">
        <v>0.50694444444444442</v>
      </c>
      <c r="O246" s="223">
        <v>730</v>
      </c>
      <c r="P246" s="241">
        <v>42044</v>
      </c>
      <c r="Q246" s="228">
        <v>0.38194444444444442</v>
      </c>
      <c r="R246" s="223" t="s">
        <v>59</v>
      </c>
      <c r="S246" s="224" t="s">
        <v>84</v>
      </c>
      <c r="T246" s="224" t="s">
        <v>85</v>
      </c>
      <c r="U246" s="223" t="s">
        <v>62</v>
      </c>
      <c r="V246" s="223" t="s">
        <v>1192</v>
      </c>
      <c r="W246" s="232">
        <v>10909</v>
      </c>
      <c r="X246" s="223" t="s">
        <v>78</v>
      </c>
      <c r="Y246" s="223" t="s">
        <v>1193</v>
      </c>
      <c r="Z246" s="246">
        <v>2163</v>
      </c>
      <c r="AA246" s="223">
        <v>0</v>
      </c>
      <c r="AB246" s="223">
        <v>0</v>
      </c>
      <c r="AC246" s="223">
        <v>0</v>
      </c>
      <c r="AD246" s="223">
        <v>0</v>
      </c>
      <c r="AE246" s="223">
        <v>0</v>
      </c>
      <c r="AF246" s="233">
        <v>5446629</v>
      </c>
      <c r="AG246" s="234" t="s">
        <v>67</v>
      </c>
      <c r="AH246" s="234" t="s">
        <v>67</v>
      </c>
      <c r="AI246" s="223" t="s">
        <v>68</v>
      </c>
      <c r="AJ246" s="223" t="s">
        <v>69</v>
      </c>
      <c r="AK246" s="223" t="s">
        <v>1194</v>
      </c>
      <c r="AL246" s="223" t="s">
        <v>3</v>
      </c>
      <c r="AM246" s="234" t="s">
        <v>835</v>
      </c>
      <c r="AN246" s="234">
        <v>39.08616</v>
      </c>
      <c r="AO246" s="234">
        <v>-123.4794</v>
      </c>
      <c r="AP246" s="222" t="s">
        <v>779</v>
      </c>
      <c r="AQ246" s="222" t="s">
        <v>1195</v>
      </c>
    </row>
    <row r="247" spans="1:43" ht="23.25">
      <c r="A247" s="222" t="s">
        <v>71</v>
      </c>
      <c r="B247" s="224" t="s">
        <v>104</v>
      </c>
      <c r="C247" s="223">
        <v>69</v>
      </c>
      <c r="D247" s="223">
        <v>60</v>
      </c>
      <c r="E247" s="223" t="s">
        <v>263</v>
      </c>
      <c r="F247" s="223">
        <v>60151</v>
      </c>
      <c r="G247" s="223" t="s">
        <v>264</v>
      </c>
      <c r="H247" s="223">
        <v>2015</v>
      </c>
      <c r="I247" s="241">
        <v>42043</v>
      </c>
      <c r="J247" s="228">
        <v>0.88749999999999996</v>
      </c>
      <c r="K247" s="227" t="s">
        <v>6</v>
      </c>
      <c r="L247" s="227" t="s">
        <v>6</v>
      </c>
      <c r="M247" s="223" t="s">
        <v>2</v>
      </c>
      <c r="N247" s="238">
        <v>1.8166666666666667</v>
      </c>
      <c r="O247" s="246">
        <v>2616</v>
      </c>
      <c r="P247" s="241">
        <v>42045</v>
      </c>
      <c r="Q247" s="228">
        <v>0.70416666666666672</v>
      </c>
      <c r="R247" s="223" t="s">
        <v>59</v>
      </c>
      <c r="S247" s="224" t="s">
        <v>84</v>
      </c>
      <c r="T247" s="224" t="s">
        <v>85</v>
      </c>
      <c r="U247" s="223" t="s">
        <v>62</v>
      </c>
      <c r="V247" s="223" t="s">
        <v>1196</v>
      </c>
      <c r="W247" s="232">
        <v>10901</v>
      </c>
      <c r="X247" s="223" t="s">
        <v>78</v>
      </c>
      <c r="Y247" s="223" t="s">
        <v>1197</v>
      </c>
      <c r="Z247" s="246">
        <v>6971</v>
      </c>
      <c r="AA247" s="246">
        <v>6971</v>
      </c>
      <c r="AB247" s="246">
        <v>8623205</v>
      </c>
      <c r="AC247" s="223">
        <v>1.2999999999999999E-3</v>
      </c>
      <c r="AD247" s="223">
        <v>1.583</v>
      </c>
      <c r="AE247" s="246">
        <v>1237</v>
      </c>
      <c r="AF247" s="233">
        <v>5446629</v>
      </c>
      <c r="AG247" s="234" t="s">
        <v>67</v>
      </c>
      <c r="AH247" s="234" t="s">
        <v>67</v>
      </c>
      <c r="AI247" s="223" t="s">
        <v>68</v>
      </c>
      <c r="AJ247" s="223" t="s">
        <v>69</v>
      </c>
      <c r="AK247" s="223" t="s">
        <v>1198</v>
      </c>
      <c r="AL247" s="223" t="s">
        <v>4</v>
      </c>
      <c r="AM247" s="234" t="s">
        <v>835</v>
      </c>
      <c r="AN247" s="234">
        <v>39.356960000000001</v>
      </c>
      <c r="AO247" s="234">
        <v>-123.62442</v>
      </c>
      <c r="AP247" s="222" t="s">
        <v>779</v>
      </c>
      <c r="AQ247" s="222" t="s">
        <v>780</v>
      </c>
    </row>
    <row r="248" spans="1:43" ht="23.25">
      <c r="A248" s="222" t="s">
        <v>55</v>
      </c>
      <c r="B248" s="223" t="s">
        <v>104</v>
      </c>
      <c r="C248" s="223">
        <v>115</v>
      </c>
      <c r="D248" s="223">
        <v>115</v>
      </c>
      <c r="E248" s="223" t="s">
        <v>911</v>
      </c>
      <c r="F248" s="223">
        <v>10474</v>
      </c>
      <c r="G248" s="223" t="s">
        <v>912</v>
      </c>
      <c r="H248" s="223">
        <v>2015</v>
      </c>
      <c r="I248" s="241">
        <v>42043</v>
      </c>
      <c r="J248" s="228">
        <v>0.95208333333333328</v>
      </c>
      <c r="K248" s="227" t="s">
        <v>6</v>
      </c>
      <c r="L248" s="227" t="s">
        <v>6</v>
      </c>
      <c r="M248" s="223" t="s">
        <v>2</v>
      </c>
      <c r="N248" s="228">
        <v>0.87777777777777777</v>
      </c>
      <c r="O248" s="246">
        <v>1264</v>
      </c>
      <c r="P248" s="241">
        <v>42044</v>
      </c>
      <c r="Q248" s="228">
        <v>0.82986111111111116</v>
      </c>
      <c r="R248" s="223" t="s">
        <v>59</v>
      </c>
      <c r="S248" s="224" t="s">
        <v>60</v>
      </c>
      <c r="T248" s="224" t="s">
        <v>93</v>
      </c>
      <c r="U248" s="223" t="s">
        <v>62</v>
      </c>
      <c r="V248" s="223" t="s">
        <v>1199</v>
      </c>
      <c r="W248" s="232">
        <v>10903</v>
      </c>
      <c r="X248" s="223" t="s">
        <v>108</v>
      </c>
      <c r="Y248" s="223" t="s">
        <v>1200</v>
      </c>
      <c r="Z248" s="223">
        <v>1</v>
      </c>
      <c r="AA248" s="223">
        <v>0</v>
      </c>
      <c r="AB248" s="223">
        <v>0</v>
      </c>
      <c r="AC248" s="223">
        <v>0</v>
      </c>
      <c r="AD248" s="223">
        <v>0</v>
      </c>
      <c r="AE248" s="223">
        <v>0</v>
      </c>
      <c r="AF248" s="233">
        <v>5446629</v>
      </c>
      <c r="AG248" s="234" t="s">
        <v>67</v>
      </c>
      <c r="AH248" s="234" t="s">
        <v>67</v>
      </c>
      <c r="AI248" s="223" t="s">
        <v>68</v>
      </c>
      <c r="AJ248" s="223" t="s">
        <v>69</v>
      </c>
      <c r="AK248" s="223" t="s">
        <v>1201</v>
      </c>
      <c r="AL248" s="223" t="s">
        <v>3</v>
      </c>
      <c r="AM248" s="234"/>
      <c r="AN248" s="234"/>
      <c r="AO248" s="234"/>
      <c r="AP248" s="222" t="s">
        <v>66</v>
      </c>
      <c r="AQ248" s="222" t="s">
        <v>66</v>
      </c>
    </row>
    <row r="249" spans="1:43" ht="23.25">
      <c r="A249" s="222" t="s">
        <v>71</v>
      </c>
      <c r="B249" s="223" t="s">
        <v>72</v>
      </c>
      <c r="C249" s="223">
        <v>69</v>
      </c>
      <c r="D249" s="223">
        <v>60</v>
      </c>
      <c r="E249" s="223" t="s">
        <v>593</v>
      </c>
      <c r="F249" s="223">
        <v>60390</v>
      </c>
      <c r="G249" s="223" t="s">
        <v>594</v>
      </c>
      <c r="H249" s="223">
        <v>2015</v>
      </c>
      <c r="I249" s="241">
        <v>42044</v>
      </c>
      <c r="J249" s="228">
        <v>0.6</v>
      </c>
      <c r="K249" s="223" t="s">
        <v>2</v>
      </c>
      <c r="L249" s="227" t="s">
        <v>6</v>
      </c>
      <c r="M249" s="223" t="s">
        <v>2</v>
      </c>
      <c r="N249" s="228">
        <v>0.44305555555555554</v>
      </c>
      <c r="O249" s="223">
        <v>638</v>
      </c>
      <c r="P249" s="241">
        <v>42045</v>
      </c>
      <c r="Q249" s="228">
        <v>4.3055555555555555E-2</v>
      </c>
      <c r="R249" s="223" t="s">
        <v>59</v>
      </c>
      <c r="S249" s="224" t="s">
        <v>84</v>
      </c>
      <c r="T249" s="224" t="s">
        <v>85</v>
      </c>
      <c r="U249" s="223" t="s">
        <v>62</v>
      </c>
      <c r="V249" s="223" t="s">
        <v>1202</v>
      </c>
      <c r="W249" s="232">
        <v>10910</v>
      </c>
      <c r="X249" s="223" t="s">
        <v>78</v>
      </c>
      <c r="Y249" s="223" t="s">
        <v>1203</v>
      </c>
      <c r="Z249" s="246">
        <v>5788</v>
      </c>
      <c r="AA249" s="246">
        <v>5788</v>
      </c>
      <c r="AB249" s="246">
        <v>4281786</v>
      </c>
      <c r="AC249" s="223">
        <v>1.1000000000000001E-3</v>
      </c>
      <c r="AD249" s="223">
        <v>0.78600000000000003</v>
      </c>
      <c r="AE249" s="223">
        <v>740</v>
      </c>
      <c r="AF249" s="233">
        <v>5446629</v>
      </c>
      <c r="AG249" s="234" t="s">
        <v>67</v>
      </c>
      <c r="AH249" s="234" t="s">
        <v>67</v>
      </c>
      <c r="AI249" s="223" t="s">
        <v>68</v>
      </c>
      <c r="AJ249" s="223" t="s">
        <v>69</v>
      </c>
      <c r="AK249" s="223" t="s">
        <v>1204</v>
      </c>
      <c r="AL249" s="223" t="s">
        <v>4</v>
      </c>
      <c r="AM249" s="234" t="s">
        <v>835</v>
      </c>
      <c r="AN249" s="234">
        <v>39.06362</v>
      </c>
      <c r="AO249" s="234">
        <v>-123.43486</v>
      </c>
      <c r="AP249" s="222" t="s">
        <v>779</v>
      </c>
      <c r="AQ249" s="222" t="s">
        <v>780</v>
      </c>
    </row>
    <row r="250" spans="1:43" ht="23.25">
      <c r="A250" s="222" t="s">
        <v>55</v>
      </c>
      <c r="B250" s="223" t="s">
        <v>56</v>
      </c>
      <c r="C250" s="223">
        <v>115</v>
      </c>
      <c r="D250" s="223">
        <v>115</v>
      </c>
      <c r="E250" s="223" t="s">
        <v>1205</v>
      </c>
      <c r="F250" s="223">
        <v>10119</v>
      </c>
      <c r="G250" s="223" t="s">
        <v>1206</v>
      </c>
      <c r="H250" s="223">
        <v>2015</v>
      </c>
      <c r="I250" s="241">
        <v>42045</v>
      </c>
      <c r="J250" s="228">
        <v>0.16805555555555557</v>
      </c>
      <c r="K250" s="223" t="s">
        <v>2</v>
      </c>
      <c r="L250" s="227" t="s">
        <v>6</v>
      </c>
      <c r="M250" s="223" t="s">
        <v>2</v>
      </c>
      <c r="N250" s="228">
        <v>0.62430555555555556</v>
      </c>
      <c r="O250" s="223">
        <v>899</v>
      </c>
      <c r="P250" s="241">
        <v>42045</v>
      </c>
      <c r="Q250" s="228">
        <v>0.79236111111111107</v>
      </c>
      <c r="R250" s="223" t="s">
        <v>59</v>
      </c>
      <c r="S250" s="224" t="s">
        <v>60</v>
      </c>
      <c r="T250" s="224" t="s">
        <v>125</v>
      </c>
      <c r="U250" s="223" t="s">
        <v>154</v>
      </c>
      <c r="V250" s="223" t="s">
        <v>1207</v>
      </c>
      <c r="W250" s="232">
        <v>10902</v>
      </c>
      <c r="X250" s="223" t="s">
        <v>64</v>
      </c>
      <c r="Y250" s="223" t="s">
        <v>1208</v>
      </c>
      <c r="Z250" s="223">
        <v>4</v>
      </c>
      <c r="AA250" s="223">
        <v>0</v>
      </c>
      <c r="AB250" s="223">
        <v>0</v>
      </c>
      <c r="AC250" s="223">
        <v>0</v>
      </c>
      <c r="AD250" s="223">
        <v>0</v>
      </c>
      <c r="AE250" s="223">
        <v>0</v>
      </c>
      <c r="AF250" s="233">
        <v>5446629</v>
      </c>
      <c r="AG250" s="234" t="s">
        <v>67</v>
      </c>
      <c r="AH250" s="234" t="s">
        <v>67</v>
      </c>
      <c r="AI250" s="223" t="s">
        <v>68</v>
      </c>
      <c r="AJ250" s="223" t="s">
        <v>69</v>
      </c>
      <c r="AK250" s="223" t="s">
        <v>1209</v>
      </c>
      <c r="AL250" s="223" t="s">
        <v>3</v>
      </c>
      <c r="AM250" s="234"/>
      <c r="AN250" s="234"/>
      <c r="AO250" s="234"/>
      <c r="AP250" s="222" t="s">
        <v>66</v>
      </c>
      <c r="AQ250" s="222" t="s">
        <v>66</v>
      </c>
    </row>
    <row r="251" spans="1:43" ht="34.5">
      <c r="A251" s="222" t="s">
        <v>81</v>
      </c>
      <c r="B251" s="223" t="s">
        <v>72</v>
      </c>
      <c r="C251" s="223">
        <v>69</v>
      </c>
      <c r="D251" s="223">
        <v>60</v>
      </c>
      <c r="E251" s="223" t="s">
        <v>346</v>
      </c>
      <c r="F251" s="223">
        <v>60016</v>
      </c>
      <c r="G251" s="223" t="s">
        <v>347</v>
      </c>
      <c r="H251" s="223">
        <v>2015</v>
      </c>
      <c r="I251" s="241">
        <v>42050</v>
      </c>
      <c r="J251" s="228">
        <v>0.73402777777777772</v>
      </c>
      <c r="K251" s="223" t="s">
        <v>2</v>
      </c>
      <c r="L251" s="227" t="s">
        <v>6</v>
      </c>
      <c r="M251" s="223" t="s">
        <v>2</v>
      </c>
      <c r="N251" s="238">
        <v>1.3319444444444444</v>
      </c>
      <c r="O251" s="246">
        <v>1918</v>
      </c>
      <c r="P251" s="241">
        <v>42052</v>
      </c>
      <c r="Q251" s="228">
        <v>6.5972222222222224E-2</v>
      </c>
      <c r="R251" s="223" t="s">
        <v>59</v>
      </c>
      <c r="S251" s="224" t="s">
        <v>84</v>
      </c>
      <c r="T251" s="224" t="s">
        <v>85</v>
      </c>
      <c r="U251" s="223" t="s">
        <v>62</v>
      </c>
      <c r="V251" s="223" t="s">
        <v>1210</v>
      </c>
      <c r="W251" s="232">
        <v>10927</v>
      </c>
      <c r="X251" s="223" t="s">
        <v>88</v>
      </c>
      <c r="Y251" s="223" t="s">
        <v>1211</v>
      </c>
      <c r="Z251" s="246">
        <v>2745</v>
      </c>
      <c r="AA251" s="246">
        <v>2745</v>
      </c>
      <c r="AB251" s="246">
        <v>242141</v>
      </c>
      <c r="AC251" s="223">
        <v>5.0000000000000001E-4</v>
      </c>
      <c r="AD251" s="223">
        <v>4.3999999999999997E-2</v>
      </c>
      <c r="AE251" s="223">
        <v>88</v>
      </c>
      <c r="AF251" s="233">
        <v>5446629</v>
      </c>
      <c r="AG251" s="234" t="s">
        <v>67</v>
      </c>
      <c r="AH251" s="234" t="s">
        <v>67</v>
      </c>
      <c r="AI251" s="223" t="s">
        <v>68</v>
      </c>
      <c r="AJ251" s="223" t="s">
        <v>69</v>
      </c>
      <c r="AK251" s="223" t="s">
        <v>1212</v>
      </c>
      <c r="AL251" s="223" t="s">
        <v>4</v>
      </c>
      <c r="AM251" s="234" t="s">
        <v>835</v>
      </c>
      <c r="AN251" s="234">
        <v>40.015940000000001</v>
      </c>
      <c r="AO251" s="234">
        <v>-121.09144000000001</v>
      </c>
      <c r="AP251" s="222" t="s">
        <v>470</v>
      </c>
      <c r="AQ251" s="222" t="s">
        <v>982</v>
      </c>
    </row>
    <row r="252" spans="1:43" ht="23.25">
      <c r="A252" s="222" t="s">
        <v>71</v>
      </c>
      <c r="B252" s="223" t="s">
        <v>72</v>
      </c>
      <c r="C252" s="223">
        <v>69</v>
      </c>
      <c r="D252" s="223">
        <v>60</v>
      </c>
      <c r="E252" s="223" t="s">
        <v>506</v>
      </c>
      <c r="F252" s="223">
        <v>60184</v>
      </c>
      <c r="G252" s="223" t="s">
        <v>507</v>
      </c>
      <c r="H252" s="223">
        <v>2015</v>
      </c>
      <c r="I252" s="241">
        <v>42058</v>
      </c>
      <c r="J252" s="228">
        <v>0.30486111111111114</v>
      </c>
      <c r="K252" s="223" t="s">
        <v>2</v>
      </c>
      <c r="L252" s="227" t="s">
        <v>6</v>
      </c>
      <c r="M252" s="223" t="s">
        <v>2</v>
      </c>
      <c r="N252" s="228">
        <v>0.45833333333333331</v>
      </c>
      <c r="O252" s="223">
        <v>660</v>
      </c>
      <c r="P252" s="241">
        <v>42058</v>
      </c>
      <c r="Q252" s="228">
        <v>0.7631944444444444</v>
      </c>
      <c r="R252" s="223" t="s">
        <v>59</v>
      </c>
      <c r="S252" s="224" t="s">
        <v>84</v>
      </c>
      <c r="T252" s="224" t="s">
        <v>85</v>
      </c>
      <c r="U252" s="223" t="s">
        <v>62</v>
      </c>
      <c r="V252" s="223" t="s">
        <v>1213</v>
      </c>
      <c r="W252" s="232">
        <v>10926</v>
      </c>
      <c r="X252" s="223" t="s">
        <v>78</v>
      </c>
      <c r="Y252" s="223" t="s">
        <v>1214</v>
      </c>
      <c r="Z252" s="246">
        <v>1126</v>
      </c>
      <c r="AA252" s="246">
        <v>1126</v>
      </c>
      <c r="AB252" s="246">
        <v>115978</v>
      </c>
      <c r="AC252" s="223">
        <v>2.0000000000000001E-4</v>
      </c>
      <c r="AD252" s="223">
        <v>2.1000000000000001E-2</v>
      </c>
      <c r="AE252" s="223">
        <v>103</v>
      </c>
      <c r="AF252" s="233">
        <v>5446629</v>
      </c>
      <c r="AG252" s="234" t="s">
        <v>67</v>
      </c>
      <c r="AH252" s="234" t="s">
        <v>67</v>
      </c>
      <c r="AI252" s="223" t="s">
        <v>68</v>
      </c>
      <c r="AJ252" s="223" t="s">
        <v>69</v>
      </c>
      <c r="AK252" s="223" t="s">
        <v>1215</v>
      </c>
      <c r="AL252" s="223" t="s">
        <v>3</v>
      </c>
      <c r="AM252" s="234"/>
      <c r="AN252" s="234"/>
      <c r="AO252" s="234"/>
      <c r="AP252" s="222" t="s">
        <v>66</v>
      </c>
      <c r="AQ252" s="222" t="s">
        <v>66</v>
      </c>
    </row>
    <row r="253" spans="1:43" ht="34.5">
      <c r="A253" s="222" t="s">
        <v>81</v>
      </c>
      <c r="B253" s="223" t="s">
        <v>72</v>
      </c>
      <c r="C253" s="223">
        <v>115</v>
      </c>
      <c r="D253" s="223">
        <v>115</v>
      </c>
      <c r="E253" s="223" t="s">
        <v>1216</v>
      </c>
      <c r="F253" s="223">
        <v>10143</v>
      </c>
      <c r="G253" s="223" t="s">
        <v>1217</v>
      </c>
      <c r="H253" s="223">
        <v>2015</v>
      </c>
      <c r="I253" s="241">
        <v>42063</v>
      </c>
      <c r="J253" s="228">
        <v>0.2590277777777778</v>
      </c>
      <c r="K253" s="223" t="s">
        <v>2</v>
      </c>
      <c r="L253" s="227" t="s">
        <v>6</v>
      </c>
      <c r="M253" s="223" t="s">
        <v>2</v>
      </c>
      <c r="N253" s="228">
        <v>0.61458333333333337</v>
      </c>
      <c r="O253" s="223">
        <v>885</v>
      </c>
      <c r="P253" s="241">
        <v>42063</v>
      </c>
      <c r="Q253" s="228">
        <v>0.87361111111111112</v>
      </c>
      <c r="R253" s="223" t="s">
        <v>59</v>
      </c>
      <c r="S253" s="224" t="s">
        <v>75</v>
      </c>
      <c r="T253" s="224" t="s">
        <v>76</v>
      </c>
      <c r="U253" s="223" t="s">
        <v>62</v>
      </c>
      <c r="V253" s="223" t="s">
        <v>1218</v>
      </c>
      <c r="W253" s="232">
        <v>10941</v>
      </c>
      <c r="X253" s="223" t="s">
        <v>88</v>
      </c>
      <c r="Y253" s="223" t="s">
        <v>1219</v>
      </c>
      <c r="Z253" s="246">
        <v>4111</v>
      </c>
      <c r="AA253" s="246">
        <v>4111</v>
      </c>
      <c r="AB253" s="246">
        <v>408928</v>
      </c>
      <c r="AC253" s="223">
        <v>8.0000000000000004E-4</v>
      </c>
      <c r="AD253" s="223">
        <v>7.4999999999999997E-2</v>
      </c>
      <c r="AE253" s="223">
        <v>99</v>
      </c>
      <c r="AF253" s="233">
        <v>5446629</v>
      </c>
      <c r="AG253" s="234" t="s">
        <v>67</v>
      </c>
      <c r="AH253" s="234" t="s">
        <v>67</v>
      </c>
      <c r="AI253" s="223" t="s">
        <v>68</v>
      </c>
      <c r="AJ253" s="223" t="s">
        <v>69</v>
      </c>
      <c r="AK253" s="223" t="s">
        <v>1220</v>
      </c>
      <c r="AL253" s="223" t="s">
        <v>4</v>
      </c>
      <c r="AM253" s="234" t="s">
        <v>1221</v>
      </c>
      <c r="AN253" s="234">
        <v>38.465490000000003</v>
      </c>
      <c r="AO253" s="234">
        <v>-121.99348000000001</v>
      </c>
      <c r="AP253" s="222" t="s">
        <v>880</v>
      </c>
      <c r="AQ253" s="222" t="s">
        <v>1222</v>
      </c>
    </row>
    <row r="254" spans="1:43" ht="46.5">
      <c r="A254" s="222" t="s">
        <v>151</v>
      </c>
      <c r="B254" s="223" t="s">
        <v>56</v>
      </c>
      <c r="C254" s="223">
        <v>69</v>
      </c>
      <c r="D254" s="223">
        <v>70</v>
      </c>
      <c r="E254" s="223" t="s">
        <v>882</v>
      </c>
      <c r="F254" s="223">
        <v>70006</v>
      </c>
      <c r="G254" s="223" t="s">
        <v>883</v>
      </c>
      <c r="H254" s="223">
        <v>2015</v>
      </c>
      <c r="I254" s="241">
        <v>42070</v>
      </c>
      <c r="J254" s="228">
        <v>0.38263888888888886</v>
      </c>
      <c r="K254" s="223" t="s">
        <v>2</v>
      </c>
      <c r="L254" s="227" t="s">
        <v>6</v>
      </c>
      <c r="M254" s="223" t="s">
        <v>2</v>
      </c>
      <c r="N254" s="228">
        <v>0.36180555555555555</v>
      </c>
      <c r="O254" s="223">
        <v>521</v>
      </c>
      <c r="P254" s="241">
        <v>42070</v>
      </c>
      <c r="Q254" s="228">
        <v>0.74444444444444446</v>
      </c>
      <c r="R254" s="223" t="s">
        <v>59</v>
      </c>
      <c r="S254" s="224" t="s">
        <v>60</v>
      </c>
      <c r="T254" s="224" t="s">
        <v>100</v>
      </c>
      <c r="U254" s="223" t="s">
        <v>62</v>
      </c>
      <c r="V254" s="223" t="s">
        <v>1223</v>
      </c>
      <c r="W254" s="232">
        <v>10969</v>
      </c>
      <c r="X254" s="223" t="s">
        <v>156</v>
      </c>
      <c r="Y254" s="223" t="s">
        <v>1224</v>
      </c>
      <c r="Z254" s="223">
        <v>42</v>
      </c>
      <c r="AA254" s="223">
        <v>42</v>
      </c>
      <c r="AB254" s="246">
        <v>10332</v>
      </c>
      <c r="AC254" s="223">
        <v>0</v>
      </c>
      <c r="AD254" s="223">
        <v>2E-3</v>
      </c>
      <c r="AE254" s="223">
        <v>246</v>
      </c>
      <c r="AF254" s="233">
        <v>5446629</v>
      </c>
      <c r="AG254" s="234" t="s">
        <v>67</v>
      </c>
      <c r="AH254" s="234" t="s">
        <v>67</v>
      </c>
      <c r="AI254" s="223" t="s">
        <v>68</v>
      </c>
      <c r="AJ254" s="223" t="s">
        <v>69</v>
      </c>
      <c r="AK254" s="223" t="s">
        <v>1225</v>
      </c>
      <c r="AL254" s="223" t="s">
        <v>4</v>
      </c>
      <c r="AM254" s="234" t="s">
        <v>368</v>
      </c>
      <c r="AN254" s="234">
        <v>35.449399999999997</v>
      </c>
      <c r="AO254" s="234">
        <v>-120.81594</v>
      </c>
      <c r="AP254" s="222" t="s">
        <v>853</v>
      </c>
      <c r="AQ254" s="222" t="s">
        <v>854</v>
      </c>
    </row>
    <row r="255" spans="1:43" ht="34.5">
      <c r="A255" s="222" t="s">
        <v>81</v>
      </c>
      <c r="B255" s="223" t="s">
        <v>72</v>
      </c>
      <c r="C255" s="223">
        <v>69</v>
      </c>
      <c r="D255" s="223">
        <v>60</v>
      </c>
      <c r="E255" s="223" t="s">
        <v>346</v>
      </c>
      <c r="F255" s="223">
        <v>60016</v>
      </c>
      <c r="G255" s="223" t="s">
        <v>347</v>
      </c>
      <c r="H255" s="223">
        <v>2015</v>
      </c>
      <c r="I255" s="241">
        <v>42077</v>
      </c>
      <c r="J255" s="228">
        <v>0.22638888888888889</v>
      </c>
      <c r="K255" s="223" t="s">
        <v>2</v>
      </c>
      <c r="L255" s="227" t="s">
        <v>6</v>
      </c>
      <c r="M255" s="223" t="s">
        <v>2</v>
      </c>
      <c r="N255" s="228">
        <v>0.34513888888888888</v>
      </c>
      <c r="O255" s="223">
        <v>497</v>
      </c>
      <c r="P255" s="241">
        <v>42077</v>
      </c>
      <c r="Q255" s="228">
        <v>0.57152777777777775</v>
      </c>
      <c r="R255" s="223" t="s">
        <v>59</v>
      </c>
      <c r="S255" s="224" t="s">
        <v>84</v>
      </c>
      <c r="T255" s="224" t="s">
        <v>85</v>
      </c>
      <c r="U255" s="223" t="s">
        <v>86</v>
      </c>
      <c r="V255" s="223" t="s">
        <v>1226</v>
      </c>
      <c r="W255" s="232">
        <v>10974</v>
      </c>
      <c r="X255" s="223" t="s">
        <v>88</v>
      </c>
      <c r="Y255" s="223" t="s">
        <v>1227</v>
      </c>
      <c r="Z255" s="246">
        <v>2746</v>
      </c>
      <c r="AA255" s="246">
        <v>2746</v>
      </c>
      <c r="AB255" s="246">
        <v>267499</v>
      </c>
      <c r="AC255" s="223">
        <v>5.0000000000000001E-4</v>
      </c>
      <c r="AD255" s="223">
        <v>4.9000000000000002E-2</v>
      </c>
      <c r="AE255" s="223">
        <v>97</v>
      </c>
      <c r="AF255" s="233">
        <v>5446629</v>
      </c>
      <c r="AG255" s="234" t="s">
        <v>67</v>
      </c>
      <c r="AH255" s="234" t="s">
        <v>67</v>
      </c>
      <c r="AI255" s="223" t="s">
        <v>68</v>
      </c>
      <c r="AJ255" s="223" t="s">
        <v>69</v>
      </c>
      <c r="AK255" s="223" t="s">
        <v>1228</v>
      </c>
      <c r="AL255" s="223" t="s">
        <v>4</v>
      </c>
      <c r="AM255" s="234" t="s">
        <v>835</v>
      </c>
      <c r="AN255" s="234">
        <v>40.017659999999999</v>
      </c>
      <c r="AO255" s="234">
        <v>-121.03288000000001</v>
      </c>
      <c r="AP255" s="222" t="s">
        <v>470</v>
      </c>
      <c r="AQ255" s="222" t="s">
        <v>982</v>
      </c>
    </row>
    <row r="256" spans="1:43" ht="34.5">
      <c r="A256" s="222" t="s">
        <v>81</v>
      </c>
      <c r="B256" s="223" t="s">
        <v>72</v>
      </c>
      <c r="C256" s="223">
        <v>115</v>
      </c>
      <c r="D256" s="223">
        <v>115</v>
      </c>
      <c r="E256" s="223" t="s">
        <v>170</v>
      </c>
      <c r="F256" s="223">
        <v>10459</v>
      </c>
      <c r="G256" s="223" t="s">
        <v>171</v>
      </c>
      <c r="H256" s="223">
        <v>2015</v>
      </c>
      <c r="I256" s="241">
        <v>42092</v>
      </c>
      <c r="J256" s="228">
        <v>0.43611111111111112</v>
      </c>
      <c r="K256" s="223" t="s">
        <v>2</v>
      </c>
      <c r="L256" s="227" t="s">
        <v>6</v>
      </c>
      <c r="M256" s="223" t="s">
        <v>2</v>
      </c>
      <c r="N256" s="228">
        <v>0.42083333333333334</v>
      </c>
      <c r="O256" s="223">
        <v>606</v>
      </c>
      <c r="P256" s="241">
        <v>42092</v>
      </c>
      <c r="Q256" s="228">
        <v>0.8569444444444444</v>
      </c>
      <c r="R256" s="223" t="s">
        <v>59</v>
      </c>
      <c r="S256" s="224" t="s">
        <v>84</v>
      </c>
      <c r="T256" s="224" t="s">
        <v>85</v>
      </c>
      <c r="U256" s="223" t="s">
        <v>62</v>
      </c>
      <c r="V256" s="223" t="s">
        <v>1229</v>
      </c>
      <c r="W256" s="232">
        <v>11017</v>
      </c>
      <c r="X256" s="223" t="s">
        <v>88</v>
      </c>
      <c r="Y256" s="223" t="s">
        <v>1230</v>
      </c>
      <c r="Z256" s="223">
        <v>0</v>
      </c>
      <c r="AA256" s="223">
        <v>0</v>
      </c>
      <c r="AB256" s="223">
        <v>0</v>
      </c>
      <c r="AC256" s="223">
        <v>0</v>
      </c>
      <c r="AD256" s="223">
        <v>0</v>
      </c>
      <c r="AE256" s="223">
        <v>0</v>
      </c>
      <c r="AF256" s="233">
        <v>5446629</v>
      </c>
      <c r="AG256" s="234" t="s">
        <v>67</v>
      </c>
      <c r="AH256" s="234" t="s">
        <v>67</v>
      </c>
      <c r="AI256" s="223" t="s">
        <v>68</v>
      </c>
      <c r="AJ256" s="223" t="s">
        <v>69</v>
      </c>
      <c r="AK256" s="223" t="s">
        <v>1231</v>
      </c>
      <c r="AL256" s="223" t="s">
        <v>4</v>
      </c>
      <c r="AM256" s="234" t="s">
        <v>869</v>
      </c>
      <c r="AN256" s="234">
        <v>39.101149999999997</v>
      </c>
      <c r="AO256" s="234">
        <v>-121.10760999999999</v>
      </c>
      <c r="AP256" s="222" t="s">
        <v>807</v>
      </c>
      <c r="AQ256" s="222" t="s">
        <v>1034</v>
      </c>
    </row>
    <row r="257" spans="1:43" ht="23.25">
      <c r="A257" s="222" t="s">
        <v>55</v>
      </c>
      <c r="B257" s="223" t="s">
        <v>104</v>
      </c>
      <c r="C257" s="223">
        <v>69</v>
      </c>
      <c r="D257" s="223">
        <v>60</v>
      </c>
      <c r="E257" s="223" t="s">
        <v>159</v>
      </c>
      <c r="F257" s="223">
        <v>60234</v>
      </c>
      <c r="G257" s="223" t="s">
        <v>160</v>
      </c>
      <c r="H257" s="223">
        <v>2015</v>
      </c>
      <c r="I257" s="241">
        <v>42093</v>
      </c>
      <c r="J257" s="228">
        <v>0.3527777777777778</v>
      </c>
      <c r="K257" s="223" t="s">
        <v>2</v>
      </c>
      <c r="L257" s="227" t="s">
        <v>6</v>
      </c>
      <c r="M257" s="223" t="s">
        <v>2</v>
      </c>
      <c r="N257" s="228">
        <v>0.8833333333333333</v>
      </c>
      <c r="O257" s="246">
        <v>1272</v>
      </c>
      <c r="P257" s="241">
        <v>42094</v>
      </c>
      <c r="Q257" s="228">
        <v>0.2361111111111111</v>
      </c>
      <c r="R257" s="223" t="s">
        <v>59</v>
      </c>
      <c r="S257" s="224" t="s">
        <v>75</v>
      </c>
      <c r="T257" s="224" t="s">
        <v>142</v>
      </c>
      <c r="U257" s="223" t="s">
        <v>617</v>
      </c>
      <c r="V257" s="223" t="s">
        <v>1232</v>
      </c>
      <c r="W257" s="232">
        <v>11014</v>
      </c>
      <c r="X257" s="223" t="s">
        <v>108</v>
      </c>
      <c r="Y257" s="223" t="s">
        <v>1233</v>
      </c>
      <c r="Z257" s="246">
        <v>4234</v>
      </c>
      <c r="AA257" s="246">
        <v>2022</v>
      </c>
      <c r="AB257" s="245" t="s">
        <v>66</v>
      </c>
      <c r="AC257" s="245" t="s">
        <v>66</v>
      </c>
      <c r="AD257" s="245" t="s">
        <v>66</v>
      </c>
      <c r="AE257" s="245" t="s">
        <v>66</v>
      </c>
      <c r="AF257" s="233">
        <v>5446629</v>
      </c>
      <c r="AG257" s="234" t="s">
        <v>67</v>
      </c>
      <c r="AH257" s="234" t="s">
        <v>67</v>
      </c>
      <c r="AI257" s="223" t="s">
        <v>68</v>
      </c>
      <c r="AJ257" s="223" t="s">
        <v>69</v>
      </c>
      <c r="AK257" s="223" t="s">
        <v>1234</v>
      </c>
      <c r="AL257" s="223" t="s">
        <v>3</v>
      </c>
      <c r="AM257" s="234"/>
      <c r="AN257" s="234"/>
      <c r="AO257" s="234"/>
      <c r="AP257" s="222" t="s">
        <v>66</v>
      </c>
      <c r="AQ257" s="222" t="s">
        <v>66</v>
      </c>
    </row>
    <row r="258" spans="1:43" ht="23.25">
      <c r="A258" s="222" t="s">
        <v>55</v>
      </c>
      <c r="B258" s="224" t="s">
        <v>56</v>
      </c>
      <c r="C258" s="223">
        <v>69</v>
      </c>
      <c r="D258" s="223">
        <v>70</v>
      </c>
      <c r="E258" s="223" t="s">
        <v>529</v>
      </c>
      <c r="F258" s="223">
        <v>70087</v>
      </c>
      <c r="G258" s="223" t="s">
        <v>530</v>
      </c>
      <c r="H258" s="223">
        <v>2015</v>
      </c>
      <c r="I258" s="241">
        <v>42101</v>
      </c>
      <c r="J258" s="228">
        <v>0.69305555555555554</v>
      </c>
      <c r="K258" s="223" t="s">
        <v>2</v>
      </c>
      <c r="L258" s="227" t="s">
        <v>6</v>
      </c>
      <c r="M258" s="223" t="s">
        <v>2</v>
      </c>
      <c r="N258" s="228">
        <v>0.47916666666666669</v>
      </c>
      <c r="O258" s="223">
        <v>690</v>
      </c>
      <c r="P258" s="241">
        <v>42102</v>
      </c>
      <c r="Q258" s="228">
        <v>0.17222222222222222</v>
      </c>
      <c r="R258" s="223" t="s">
        <v>59</v>
      </c>
      <c r="S258" s="224" t="s">
        <v>60</v>
      </c>
      <c r="T258" s="224" t="s">
        <v>93</v>
      </c>
      <c r="U258" s="223" t="s">
        <v>62</v>
      </c>
      <c r="V258" s="223" t="s">
        <v>1235</v>
      </c>
      <c r="W258" s="232">
        <v>11063</v>
      </c>
      <c r="X258" s="223" t="s">
        <v>64</v>
      </c>
      <c r="Y258" s="223" t="s">
        <v>1236</v>
      </c>
      <c r="Z258" s="223">
        <v>619</v>
      </c>
      <c r="AA258" s="223">
        <v>619</v>
      </c>
      <c r="AB258" s="246">
        <v>22346</v>
      </c>
      <c r="AC258" s="223">
        <v>1E-4</v>
      </c>
      <c r="AD258" s="223">
        <v>4.0000000000000001E-3</v>
      </c>
      <c r="AE258" s="223">
        <v>36</v>
      </c>
      <c r="AF258" s="233">
        <v>5446629</v>
      </c>
      <c r="AG258" s="234" t="s">
        <v>67</v>
      </c>
      <c r="AH258" s="234" t="s">
        <v>67</v>
      </c>
      <c r="AI258" s="223" t="s">
        <v>68</v>
      </c>
      <c r="AJ258" s="223" t="s">
        <v>69</v>
      </c>
      <c r="AK258" s="223" t="s">
        <v>1237</v>
      </c>
      <c r="AL258" s="223" t="s">
        <v>3</v>
      </c>
      <c r="AM258" s="234"/>
      <c r="AN258" s="234"/>
      <c r="AO258" s="234"/>
      <c r="AP258" s="222" t="s">
        <v>66</v>
      </c>
      <c r="AQ258" s="222" t="s">
        <v>66</v>
      </c>
    </row>
    <row r="259" spans="1:43" ht="23.25">
      <c r="A259" s="222" t="s">
        <v>55</v>
      </c>
      <c r="B259" s="223" t="s">
        <v>56</v>
      </c>
      <c r="C259" s="223">
        <v>115</v>
      </c>
      <c r="D259" s="223">
        <v>115</v>
      </c>
      <c r="E259" s="223" t="s">
        <v>1238</v>
      </c>
      <c r="F259" s="223">
        <v>10488</v>
      </c>
      <c r="G259" s="223" t="s">
        <v>1239</v>
      </c>
      <c r="H259" s="223">
        <v>2015</v>
      </c>
      <c r="I259" s="241">
        <v>42106</v>
      </c>
      <c r="J259" s="228">
        <v>0.39652777777777776</v>
      </c>
      <c r="K259" s="223" t="s">
        <v>2</v>
      </c>
      <c r="L259" s="227" t="s">
        <v>6</v>
      </c>
      <c r="M259" s="223" t="s">
        <v>2</v>
      </c>
      <c r="N259" s="228">
        <v>0.44513888888888886</v>
      </c>
      <c r="O259" s="223">
        <v>641</v>
      </c>
      <c r="P259" s="241">
        <v>42106</v>
      </c>
      <c r="Q259" s="228">
        <v>0.84166666666666667</v>
      </c>
      <c r="R259" s="223" t="s">
        <v>59</v>
      </c>
      <c r="S259" s="224" t="s">
        <v>60</v>
      </c>
      <c r="T259" s="224" t="s">
        <v>100</v>
      </c>
      <c r="U259" s="223" t="s">
        <v>62</v>
      </c>
      <c r="V259" s="223" t="s">
        <v>1240</v>
      </c>
      <c r="W259" s="232">
        <v>11037</v>
      </c>
      <c r="X259" s="223" t="s">
        <v>64</v>
      </c>
      <c r="Y259" s="223" t="s">
        <v>1241</v>
      </c>
      <c r="Z259" s="223">
        <v>338</v>
      </c>
      <c r="AA259" s="223">
        <v>338</v>
      </c>
      <c r="AB259" s="246">
        <v>3718</v>
      </c>
      <c r="AC259" s="223">
        <v>1E-4</v>
      </c>
      <c r="AD259" s="223">
        <v>1E-3</v>
      </c>
      <c r="AE259" s="223">
        <v>11</v>
      </c>
      <c r="AF259" s="233">
        <v>5446629</v>
      </c>
      <c r="AG259" s="234" t="s">
        <v>67</v>
      </c>
      <c r="AH259" s="234" t="s">
        <v>67</v>
      </c>
      <c r="AI259" s="223" t="s">
        <v>68</v>
      </c>
      <c r="AJ259" s="223" t="s">
        <v>69</v>
      </c>
      <c r="AK259" s="223" t="s">
        <v>1242</v>
      </c>
      <c r="AL259" s="223" t="s">
        <v>3</v>
      </c>
      <c r="AM259" s="234"/>
      <c r="AN259" s="234"/>
      <c r="AO259" s="234"/>
      <c r="AP259" s="222" t="s">
        <v>66</v>
      </c>
      <c r="AQ259" s="222" t="s">
        <v>66</v>
      </c>
    </row>
    <row r="260" spans="1:43" ht="23.25">
      <c r="A260" s="222" t="s">
        <v>55</v>
      </c>
      <c r="B260" s="223" t="s">
        <v>104</v>
      </c>
      <c r="C260" s="223">
        <v>69</v>
      </c>
      <c r="D260" s="223">
        <v>60</v>
      </c>
      <c r="E260" s="223" t="s">
        <v>760</v>
      </c>
      <c r="F260" s="223">
        <v>60141</v>
      </c>
      <c r="G260" s="223" t="s">
        <v>761</v>
      </c>
      <c r="H260" s="223">
        <v>2015</v>
      </c>
      <c r="I260" s="241">
        <v>42115</v>
      </c>
      <c r="J260" s="228">
        <v>0.52708333333333335</v>
      </c>
      <c r="K260" s="223" t="s">
        <v>2</v>
      </c>
      <c r="L260" s="227" t="s">
        <v>6</v>
      </c>
      <c r="M260" s="223" t="s">
        <v>2</v>
      </c>
      <c r="N260" s="228">
        <v>0.35069444444444442</v>
      </c>
      <c r="O260" s="223">
        <v>505</v>
      </c>
      <c r="P260" s="241">
        <v>42115</v>
      </c>
      <c r="Q260" s="228">
        <v>0.87777777777777777</v>
      </c>
      <c r="R260" s="223" t="s">
        <v>59</v>
      </c>
      <c r="S260" s="224" t="s">
        <v>60</v>
      </c>
      <c r="T260" s="224" t="s">
        <v>61</v>
      </c>
      <c r="U260" s="223" t="s">
        <v>62</v>
      </c>
      <c r="V260" s="223" t="s">
        <v>1243</v>
      </c>
      <c r="W260" s="232">
        <v>11061</v>
      </c>
      <c r="X260" s="223" t="s">
        <v>108</v>
      </c>
      <c r="Y260" s="223" t="s">
        <v>1244</v>
      </c>
      <c r="Z260" s="246">
        <v>1593</v>
      </c>
      <c r="AA260" s="246">
        <v>1593</v>
      </c>
      <c r="AB260" s="246">
        <v>184381</v>
      </c>
      <c r="AC260" s="223">
        <v>2.9999999999999997E-4</v>
      </c>
      <c r="AD260" s="223">
        <v>3.4000000000000002E-2</v>
      </c>
      <c r="AE260" s="223">
        <v>116</v>
      </c>
      <c r="AF260" s="233">
        <v>5446629</v>
      </c>
      <c r="AG260" s="234" t="s">
        <v>67</v>
      </c>
      <c r="AH260" s="234" t="s">
        <v>67</v>
      </c>
      <c r="AI260" s="223" t="s">
        <v>197</v>
      </c>
      <c r="AJ260" s="223" t="s">
        <v>69</v>
      </c>
      <c r="AK260" s="223" t="s">
        <v>1245</v>
      </c>
      <c r="AL260" s="223" t="s">
        <v>3</v>
      </c>
      <c r="AM260" s="234"/>
      <c r="AN260" s="234"/>
      <c r="AO260" s="234"/>
      <c r="AP260" s="222" t="s">
        <v>66</v>
      </c>
      <c r="AQ260" s="222" t="s">
        <v>66</v>
      </c>
    </row>
    <row r="261" spans="1:43" ht="34.5">
      <c r="A261" s="222" t="s">
        <v>81</v>
      </c>
      <c r="B261" s="223" t="s">
        <v>72</v>
      </c>
      <c r="C261" s="223">
        <v>69</v>
      </c>
      <c r="D261" s="223">
        <v>60</v>
      </c>
      <c r="E261" s="223" t="s">
        <v>1246</v>
      </c>
      <c r="F261" s="223" t="s">
        <v>1247</v>
      </c>
      <c r="G261" s="223" t="s">
        <v>1248</v>
      </c>
      <c r="H261" s="223">
        <v>2015</v>
      </c>
      <c r="I261" s="241">
        <v>42131</v>
      </c>
      <c r="J261" s="228">
        <v>0.1423611111111111</v>
      </c>
      <c r="K261" s="223" t="s">
        <v>2</v>
      </c>
      <c r="L261" s="227" t="s">
        <v>6</v>
      </c>
      <c r="M261" s="223" t="s">
        <v>2</v>
      </c>
      <c r="N261" s="228">
        <v>0.27430555555555558</v>
      </c>
      <c r="O261" s="223">
        <v>395</v>
      </c>
      <c r="P261" s="241">
        <v>42131</v>
      </c>
      <c r="Q261" s="228">
        <v>0.41666666666666669</v>
      </c>
      <c r="R261" s="223" t="s">
        <v>59</v>
      </c>
      <c r="S261" s="224" t="s">
        <v>60</v>
      </c>
      <c r="T261" s="224" t="s">
        <v>61</v>
      </c>
      <c r="U261" s="223" t="s">
        <v>62</v>
      </c>
      <c r="V261" s="223" t="s">
        <v>1249</v>
      </c>
      <c r="W261" s="232">
        <v>11098</v>
      </c>
      <c r="X261" s="223" t="s">
        <v>88</v>
      </c>
      <c r="Y261" s="223" t="s">
        <v>1250</v>
      </c>
      <c r="Z261" s="223">
        <v>908</v>
      </c>
      <c r="AA261" s="223">
        <v>908</v>
      </c>
      <c r="AB261" s="246">
        <v>366832</v>
      </c>
      <c r="AC261" s="223">
        <v>2.0000000000000001E-4</v>
      </c>
      <c r="AD261" s="223">
        <v>6.7000000000000004E-2</v>
      </c>
      <c r="AE261" s="223">
        <v>404</v>
      </c>
      <c r="AF261" s="233">
        <v>5446629</v>
      </c>
      <c r="AG261" s="234" t="s">
        <v>67</v>
      </c>
      <c r="AH261" s="234" t="s">
        <v>67</v>
      </c>
      <c r="AI261" s="223" t="s">
        <v>68</v>
      </c>
      <c r="AJ261" s="223" t="s">
        <v>69</v>
      </c>
      <c r="AK261" s="223" t="s">
        <v>1251</v>
      </c>
      <c r="AL261" s="223" t="s">
        <v>3</v>
      </c>
      <c r="AM261" s="234"/>
      <c r="AN261" s="234"/>
      <c r="AO261" s="234"/>
      <c r="AP261" s="222" t="s">
        <v>66</v>
      </c>
      <c r="AQ261" s="222" t="s">
        <v>66</v>
      </c>
    </row>
    <row r="262" spans="1:43" ht="23.25">
      <c r="A262" s="222" t="s">
        <v>55</v>
      </c>
      <c r="B262" s="223" t="s">
        <v>56</v>
      </c>
      <c r="C262" s="223">
        <v>69</v>
      </c>
      <c r="D262" s="223">
        <v>70</v>
      </c>
      <c r="E262" s="223" t="s">
        <v>752</v>
      </c>
      <c r="F262" s="223">
        <v>70110</v>
      </c>
      <c r="G262" s="223" t="s">
        <v>753</v>
      </c>
      <c r="H262" s="223">
        <v>2015</v>
      </c>
      <c r="I262" s="241">
        <v>42131</v>
      </c>
      <c r="J262" s="228">
        <v>0.99305555555555558</v>
      </c>
      <c r="K262" s="223" t="s">
        <v>2</v>
      </c>
      <c r="L262" s="227" t="s">
        <v>6</v>
      </c>
      <c r="M262" s="223" t="s">
        <v>2</v>
      </c>
      <c r="N262" s="228">
        <v>0.51736111111111116</v>
      </c>
      <c r="O262" s="223">
        <v>745</v>
      </c>
      <c r="P262" s="241">
        <v>42132</v>
      </c>
      <c r="Q262" s="228">
        <v>0.51041666666666663</v>
      </c>
      <c r="R262" s="223" t="s">
        <v>59</v>
      </c>
      <c r="S262" s="224" t="s">
        <v>60</v>
      </c>
      <c r="T262" s="224" t="s">
        <v>100</v>
      </c>
      <c r="U262" s="223" t="s">
        <v>86</v>
      </c>
      <c r="V262" s="223" t="s">
        <v>1252</v>
      </c>
      <c r="W262" s="232">
        <v>11101</v>
      </c>
      <c r="X262" s="223" t="s">
        <v>64</v>
      </c>
      <c r="Y262" s="223" t="s">
        <v>1253</v>
      </c>
      <c r="Z262" s="223">
        <v>153</v>
      </c>
      <c r="AA262" s="223">
        <v>153</v>
      </c>
      <c r="AB262" s="246">
        <v>14841</v>
      </c>
      <c r="AC262" s="223">
        <v>0</v>
      </c>
      <c r="AD262" s="223">
        <v>3.0000000000000001E-3</v>
      </c>
      <c r="AE262" s="223">
        <v>97</v>
      </c>
      <c r="AF262" s="233">
        <v>5446629</v>
      </c>
      <c r="AG262" s="234" t="s">
        <v>67</v>
      </c>
      <c r="AH262" s="234" t="s">
        <v>67</v>
      </c>
      <c r="AI262" s="223" t="s">
        <v>68</v>
      </c>
      <c r="AJ262" s="223" t="s">
        <v>69</v>
      </c>
      <c r="AK262" s="223" t="s">
        <v>1254</v>
      </c>
      <c r="AL262" s="223" t="s">
        <v>3</v>
      </c>
      <c r="AM262" s="234"/>
      <c r="AN262" s="234"/>
      <c r="AO262" s="234"/>
      <c r="AP262" s="222" t="s">
        <v>66</v>
      </c>
      <c r="AQ262" s="222" t="s">
        <v>66</v>
      </c>
    </row>
    <row r="263" spans="1:43" ht="23.25">
      <c r="A263" s="222" t="s">
        <v>55</v>
      </c>
      <c r="B263" s="223" t="s">
        <v>56</v>
      </c>
      <c r="C263" s="223">
        <v>115</v>
      </c>
      <c r="D263" s="223">
        <v>115</v>
      </c>
      <c r="E263" s="223" t="s">
        <v>1255</v>
      </c>
      <c r="F263" s="223">
        <v>10138</v>
      </c>
      <c r="G263" s="223" t="s">
        <v>1256</v>
      </c>
      <c r="H263" s="223">
        <v>2015</v>
      </c>
      <c r="I263" s="241">
        <v>42151</v>
      </c>
      <c r="J263" s="228">
        <v>0.89861111111111114</v>
      </c>
      <c r="K263" s="223" t="s">
        <v>2</v>
      </c>
      <c r="L263" s="227" t="s">
        <v>6</v>
      </c>
      <c r="M263" s="223" t="s">
        <v>2</v>
      </c>
      <c r="N263" s="228">
        <v>0.76597222222222228</v>
      </c>
      <c r="O263" s="246">
        <v>1103</v>
      </c>
      <c r="P263" s="241">
        <v>42152</v>
      </c>
      <c r="Q263" s="228">
        <v>0.6645833333333333</v>
      </c>
      <c r="R263" s="223" t="s">
        <v>59</v>
      </c>
      <c r="S263" s="224" t="s">
        <v>75</v>
      </c>
      <c r="T263" s="224" t="s">
        <v>142</v>
      </c>
      <c r="U263" s="223" t="s">
        <v>86</v>
      </c>
      <c r="V263" s="223" t="s">
        <v>1257</v>
      </c>
      <c r="W263" s="232">
        <v>11147</v>
      </c>
      <c r="X263" s="223" t="s">
        <v>64</v>
      </c>
      <c r="Y263" s="223" t="s">
        <v>1258</v>
      </c>
      <c r="Z263" s="223">
        <v>615</v>
      </c>
      <c r="AA263" s="223">
        <v>615</v>
      </c>
      <c r="AB263" s="246">
        <v>36900</v>
      </c>
      <c r="AC263" s="223">
        <v>1E-4</v>
      </c>
      <c r="AD263" s="223">
        <v>7.0000000000000001E-3</v>
      </c>
      <c r="AE263" s="223">
        <v>60</v>
      </c>
      <c r="AF263" s="233">
        <v>5446629</v>
      </c>
      <c r="AG263" s="234" t="s">
        <v>67</v>
      </c>
      <c r="AH263" s="234" t="s">
        <v>67</v>
      </c>
      <c r="AI263" s="223" t="s">
        <v>68</v>
      </c>
      <c r="AJ263" s="223" t="s">
        <v>69</v>
      </c>
      <c r="AK263" s="223" t="s">
        <v>1259</v>
      </c>
      <c r="AL263" s="223" t="s">
        <v>3</v>
      </c>
      <c r="AM263" s="234"/>
      <c r="AN263" s="234"/>
      <c r="AO263" s="234"/>
      <c r="AP263" s="222" t="s">
        <v>66</v>
      </c>
      <c r="AQ263" s="222" t="s">
        <v>66</v>
      </c>
    </row>
    <row r="264" spans="1:43" ht="34.5">
      <c r="A264" s="222" t="s">
        <v>81</v>
      </c>
      <c r="B264" s="223" t="s">
        <v>72</v>
      </c>
      <c r="C264" s="223">
        <v>115</v>
      </c>
      <c r="D264" s="223">
        <v>115</v>
      </c>
      <c r="E264" s="223" t="s">
        <v>1260</v>
      </c>
      <c r="F264" s="223">
        <v>10398</v>
      </c>
      <c r="G264" s="223" t="s">
        <v>1261</v>
      </c>
      <c r="H264" s="223">
        <v>2015</v>
      </c>
      <c r="I264" s="241">
        <v>42160</v>
      </c>
      <c r="J264" s="228">
        <v>0.81805555555555554</v>
      </c>
      <c r="K264" s="223" t="s">
        <v>2</v>
      </c>
      <c r="L264" s="227" t="s">
        <v>6</v>
      </c>
      <c r="M264" s="223" t="s">
        <v>2</v>
      </c>
      <c r="N264" s="228">
        <v>0.93055555555555558</v>
      </c>
      <c r="O264" s="246">
        <v>1340</v>
      </c>
      <c r="P264" s="241">
        <v>42161</v>
      </c>
      <c r="Q264" s="228">
        <v>0.24861111111111112</v>
      </c>
      <c r="R264" s="223" t="s">
        <v>59</v>
      </c>
      <c r="S264" s="224" t="s">
        <v>245</v>
      </c>
      <c r="T264" s="224" t="s">
        <v>246</v>
      </c>
      <c r="U264" s="223" t="s">
        <v>62</v>
      </c>
      <c r="V264" s="223" t="s">
        <v>1262</v>
      </c>
      <c r="W264" s="232">
        <v>11176</v>
      </c>
      <c r="X264" s="223" t="s">
        <v>88</v>
      </c>
      <c r="Y264" s="223" t="s">
        <v>1263</v>
      </c>
      <c r="Z264" s="223">
        <v>0</v>
      </c>
      <c r="AA264" s="223">
        <v>0</v>
      </c>
      <c r="AB264" s="223">
        <v>0</v>
      </c>
      <c r="AC264" s="223">
        <v>0</v>
      </c>
      <c r="AD264" s="223">
        <v>0</v>
      </c>
      <c r="AE264" s="223">
        <v>0</v>
      </c>
      <c r="AF264" s="233">
        <v>5446629</v>
      </c>
      <c r="AG264" s="234" t="s">
        <v>67</v>
      </c>
      <c r="AH264" s="234" t="s">
        <v>67</v>
      </c>
      <c r="AI264" s="223" t="s">
        <v>68</v>
      </c>
      <c r="AJ264" s="223" t="s">
        <v>69</v>
      </c>
      <c r="AK264" s="223" t="s">
        <v>1264</v>
      </c>
      <c r="AL264" s="223" t="s">
        <v>4</v>
      </c>
      <c r="AM264" s="234" t="s">
        <v>806</v>
      </c>
      <c r="AN264" s="234">
        <v>38.910820000000001</v>
      </c>
      <c r="AO264" s="234">
        <v>-121.08196</v>
      </c>
      <c r="AP264" s="222" t="s">
        <v>807</v>
      </c>
      <c r="AQ264" s="222" t="s">
        <v>808</v>
      </c>
    </row>
    <row r="265" spans="1:43" ht="23.25">
      <c r="A265" s="222" t="s">
        <v>55</v>
      </c>
      <c r="B265" s="224" t="s">
        <v>56</v>
      </c>
      <c r="C265" s="223">
        <v>69</v>
      </c>
      <c r="D265" s="223">
        <v>70</v>
      </c>
      <c r="E265" s="223" t="s">
        <v>186</v>
      </c>
      <c r="F265" s="223">
        <v>70094</v>
      </c>
      <c r="G265" s="223" t="s">
        <v>187</v>
      </c>
      <c r="H265" s="223">
        <v>2015</v>
      </c>
      <c r="I265" s="241">
        <v>42173</v>
      </c>
      <c r="J265" s="228">
        <v>0.8666666666666667</v>
      </c>
      <c r="K265" s="223" t="s">
        <v>2</v>
      </c>
      <c r="L265" s="227" t="s">
        <v>6</v>
      </c>
      <c r="M265" s="223" t="s">
        <v>2</v>
      </c>
      <c r="N265" s="238">
        <v>2.8208333333333333</v>
      </c>
      <c r="O265" s="246">
        <v>4062</v>
      </c>
      <c r="P265" s="241">
        <v>42176</v>
      </c>
      <c r="Q265" s="228">
        <v>0.6875</v>
      </c>
      <c r="R265" s="223" t="s">
        <v>59</v>
      </c>
      <c r="S265" s="224" t="s">
        <v>193</v>
      </c>
      <c r="T265" s="223" t="s">
        <v>573</v>
      </c>
      <c r="U265" s="223" t="s">
        <v>86</v>
      </c>
      <c r="V265" s="223" t="s">
        <v>1265</v>
      </c>
      <c r="W265" s="232">
        <v>11198</v>
      </c>
      <c r="X265" s="223" t="s">
        <v>88</v>
      </c>
      <c r="Y265" s="223" t="s">
        <v>1266</v>
      </c>
      <c r="Z265" s="246">
        <v>2907</v>
      </c>
      <c r="AA265" s="246">
        <v>2907</v>
      </c>
      <c r="AB265" s="246">
        <v>537088</v>
      </c>
      <c r="AC265" s="223">
        <v>5.0000000000000001E-4</v>
      </c>
      <c r="AD265" s="223">
        <v>9.9000000000000005E-2</v>
      </c>
      <c r="AE265" s="223">
        <v>185</v>
      </c>
      <c r="AF265" s="233">
        <v>5446629</v>
      </c>
      <c r="AG265" s="234" t="s">
        <v>67</v>
      </c>
      <c r="AH265" s="234" t="s">
        <v>67</v>
      </c>
      <c r="AI265" s="223" t="s">
        <v>68</v>
      </c>
      <c r="AJ265" s="223" t="s">
        <v>69</v>
      </c>
      <c r="AK265" s="223" t="s">
        <v>1267</v>
      </c>
      <c r="AL265" s="223" t="s">
        <v>4</v>
      </c>
      <c r="AM265" s="234" t="s">
        <v>1268</v>
      </c>
      <c r="AN265" s="234">
        <v>37.173859999999998</v>
      </c>
      <c r="AO265" s="234">
        <v>-119.49702000000001</v>
      </c>
      <c r="AP265" s="222" t="s">
        <v>794</v>
      </c>
      <c r="AQ265" s="222" t="s">
        <v>1269</v>
      </c>
    </row>
    <row r="266" spans="1:43" ht="23.25">
      <c r="A266" s="222" t="s">
        <v>55</v>
      </c>
      <c r="B266" s="223" t="s">
        <v>56</v>
      </c>
      <c r="C266" s="223">
        <v>69</v>
      </c>
      <c r="D266" s="223">
        <v>70</v>
      </c>
      <c r="E266" s="223" t="s">
        <v>922</v>
      </c>
      <c r="F266" s="223">
        <v>70019</v>
      </c>
      <c r="G266" s="223" t="s">
        <v>923</v>
      </c>
      <c r="H266" s="223">
        <v>2015</v>
      </c>
      <c r="I266" s="241">
        <v>42190</v>
      </c>
      <c r="J266" s="228">
        <v>0.51944444444444449</v>
      </c>
      <c r="K266" s="223" t="s">
        <v>2</v>
      </c>
      <c r="L266" s="227" t="s">
        <v>6</v>
      </c>
      <c r="M266" s="223" t="s">
        <v>2</v>
      </c>
      <c r="N266" s="228">
        <v>0.68333333333333335</v>
      </c>
      <c r="O266" s="223">
        <v>984</v>
      </c>
      <c r="P266" s="241">
        <v>42191</v>
      </c>
      <c r="Q266" s="228">
        <v>0.20277777777777778</v>
      </c>
      <c r="R266" s="223" t="s">
        <v>59</v>
      </c>
      <c r="S266" s="224" t="s">
        <v>75</v>
      </c>
      <c r="T266" s="224" t="s">
        <v>142</v>
      </c>
      <c r="U266" s="223" t="s">
        <v>62</v>
      </c>
      <c r="V266" s="223" t="s">
        <v>1270</v>
      </c>
      <c r="W266" s="232">
        <v>11233</v>
      </c>
      <c r="X266" s="223" t="s">
        <v>64</v>
      </c>
      <c r="Y266" s="223" t="s">
        <v>1271</v>
      </c>
      <c r="Z266" s="246">
        <v>1913</v>
      </c>
      <c r="AA266" s="223">
        <v>0</v>
      </c>
      <c r="AB266" s="223">
        <v>0</v>
      </c>
      <c r="AC266" s="223">
        <v>0</v>
      </c>
      <c r="AD266" s="223">
        <v>0</v>
      </c>
      <c r="AE266" s="223">
        <v>0</v>
      </c>
      <c r="AF266" s="233">
        <v>5446629</v>
      </c>
      <c r="AG266" s="234" t="s">
        <v>67</v>
      </c>
      <c r="AH266" s="234" t="s">
        <v>67</v>
      </c>
      <c r="AI266" s="223" t="s">
        <v>68</v>
      </c>
      <c r="AJ266" s="223" t="s">
        <v>69</v>
      </c>
      <c r="AK266" s="223" t="s">
        <v>1272</v>
      </c>
      <c r="AL266" s="223" t="s">
        <v>3</v>
      </c>
      <c r="AM266" s="234"/>
      <c r="AN266" s="234"/>
      <c r="AO266" s="234"/>
      <c r="AP266" s="222" t="s">
        <v>66</v>
      </c>
      <c r="AQ266" s="222" t="s">
        <v>66</v>
      </c>
    </row>
    <row r="267" spans="1:43" ht="23.25">
      <c r="A267" s="222" t="s">
        <v>71</v>
      </c>
      <c r="B267" s="223" t="s">
        <v>104</v>
      </c>
      <c r="C267" s="223">
        <v>115</v>
      </c>
      <c r="D267" s="223">
        <v>115</v>
      </c>
      <c r="E267" s="223" t="s">
        <v>1273</v>
      </c>
      <c r="F267" s="223" t="s">
        <v>1274</v>
      </c>
      <c r="G267" s="223" t="s">
        <v>1275</v>
      </c>
      <c r="H267" s="223">
        <v>2015</v>
      </c>
      <c r="I267" s="241">
        <v>42214</v>
      </c>
      <c r="J267" s="228">
        <v>0.91111111111111109</v>
      </c>
      <c r="K267" s="223" t="s">
        <v>2</v>
      </c>
      <c r="L267" s="227" t="s">
        <v>6</v>
      </c>
      <c r="M267" s="223" t="s">
        <v>2</v>
      </c>
      <c r="N267" s="238">
        <v>6.1479166666666663</v>
      </c>
      <c r="O267" s="246">
        <v>8853</v>
      </c>
      <c r="P267" s="241">
        <v>42221</v>
      </c>
      <c r="Q267" s="228">
        <v>5.9027777777777776E-2</v>
      </c>
      <c r="R267" s="223" t="s">
        <v>118</v>
      </c>
      <c r="S267" s="224" t="s">
        <v>193</v>
      </c>
      <c r="T267" s="223" t="s">
        <v>573</v>
      </c>
      <c r="U267" s="223" t="s">
        <v>62</v>
      </c>
      <c r="V267" s="223" t="s">
        <v>1276</v>
      </c>
      <c r="W267" s="223" t="s">
        <v>95</v>
      </c>
      <c r="X267" s="223" t="s">
        <v>78</v>
      </c>
      <c r="Y267" s="223" t="s">
        <v>1277</v>
      </c>
      <c r="Z267" s="223">
        <v>1</v>
      </c>
      <c r="AA267" s="223">
        <v>0</v>
      </c>
      <c r="AB267" s="223">
        <v>0</v>
      </c>
      <c r="AC267" s="223">
        <v>0</v>
      </c>
      <c r="AD267" s="223">
        <v>0</v>
      </c>
      <c r="AE267" s="223">
        <v>0</v>
      </c>
      <c r="AF267" s="233">
        <v>5446629</v>
      </c>
      <c r="AG267" s="234" t="s">
        <v>67</v>
      </c>
      <c r="AH267" s="234" t="s">
        <v>67</v>
      </c>
      <c r="AI267" s="223" t="s">
        <v>68</v>
      </c>
      <c r="AJ267" s="223" t="s">
        <v>69</v>
      </c>
      <c r="AK267" s="223" t="s">
        <v>1278</v>
      </c>
      <c r="AL267" s="223" t="s">
        <v>4</v>
      </c>
      <c r="AM267" s="234" t="s">
        <v>361</v>
      </c>
      <c r="AN267" s="234">
        <v>38.884360000000001</v>
      </c>
      <c r="AO267" s="234">
        <v>-122.53163000000001</v>
      </c>
      <c r="AP267" s="222" t="s">
        <v>779</v>
      </c>
      <c r="AQ267" s="222" t="s">
        <v>1279</v>
      </c>
    </row>
    <row r="268" spans="1:43" ht="23.25">
      <c r="A268" s="222" t="s">
        <v>55</v>
      </c>
      <c r="B268" s="223" t="s">
        <v>104</v>
      </c>
      <c r="C268" s="223">
        <v>69</v>
      </c>
      <c r="D268" s="223">
        <v>70</v>
      </c>
      <c r="E268" s="223" t="s">
        <v>1280</v>
      </c>
      <c r="F268" s="223">
        <v>70056</v>
      </c>
      <c r="G268" s="223" t="s">
        <v>1281</v>
      </c>
      <c r="H268" s="223">
        <v>2015</v>
      </c>
      <c r="I268" s="241">
        <v>42217</v>
      </c>
      <c r="J268" s="228">
        <v>0.22708333333333333</v>
      </c>
      <c r="K268" s="223" t="s">
        <v>2</v>
      </c>
      <c r="L268" s="227" t="s">
        <v>6</v>
      </c>
      <c r="M268" s="223" t="s">
        <v>2</v>
      </c>
      <c r="N268" s="228">
        <v>0.70138888888888884</v>
      </c>
      <c r="O268" s="246">
        <v>1010</v>
      </c>
      <c r="P268" s="241">
        <v>42217</v>
      </c>
      <c r="Q268" s="228">
        <v>0.92847222222222225</v>
      </c>
      <c r="R268" s="223" t="s">
        <v>59</v>
      </c>
      <c r="S268" s="224" t="s">
        <v>193</v>
      </c>
      <c r="T268" s="223" t="s">
        <v>573</v>
      </c>
      <c r="U268" s="223" t="s">
        <v>86</v>
      </c>
      <c r="V268" s="223" t="s">
        <v>1282</v>
      </c>
      <c r="W268" s="232">
        <v>11314</v>
      </c>
      <c r="X268" s="223" t="s">
        <v>108</v>
      </c>
      <c r="Y268" s="223" t="s">
        <v>1283</v>
      </c>
      <c r="Z268" s="223">
        <v>1</v>
      </c>
      <c r="AA268" s="223">
        <v>0</v>
      </c>
      <c r="AB268" s="223">
        <v>0</v>
      </c>
      <c r="AC268" s="223">
        <v>0</v>
      </c>
      <c r="AD268" s="223">
        <v>0</v>
      </c>
      <c r="AE268" s="223">
        <v>0</v>
      </c>
      <c r="AF268" s="233">
        <v>5446629</v>
      </c>
      <c r="AG268" s="234" t="s">
        <v>67</v>
      </c>
      <c r="AH268" s="234" t="s">
        <v>67</v>
      </c>
      <c r="AI268" s="223" t="s">
        <v>68</v>
      </c>
      <c r="AJ268" s="223" t="s">
        <v>69</v>
      </c>
      <c r="AK268" s="223" t="s">
        <v>1284</v>
      </c>
      <c r="AL268" s="223" t="s">
        <v>3</v>
      </c>
      <c r="AM268" s="234"/>
      <c r="AN268" s="234"/>
      <c r="AO268" s="234"/>
      <c r="AP268" s="222" t="s">
        <v>66</v>
      </c>
      <c r="AQ268" s="222" t="s">
        <v>66</v>
      </c>
    </row>
    <row r="269" spans="1:43" ht="23.25">
      <c r="A269" s="222" t="s">
        <v>55</v>
      </c>
      <c r="B269" s="223" t="s">
        <v>56</v>
      </c>
      <c r="C269" s="223">
        <v>69</v>
      </c>
      <c r="D269" s="223">
        <v>70</v>
      </c>
      <c r="E269" s="223" t="s">
        <v>216</v>
      </c>
      <c r="F269" s="223">
        <v>70059</v>
      </c>
      <c r="G269" s="223" t="s">
        <v>217</v>
      </c>
      <c r="H269" s="223">
        <v>2015</v>
      </c>
      <c r="I269" s="241">
        <v>42218</v>
      </c>
      <c r="J269" s="228">
        <v>0.33888888888888891</v>
      </c>
      <c r="K269" s="223" t="s">
        <v>2</v>
      </c>
      <c r="L269" s="227" t="s">
        <v>6</v>
      </c>
      <c r="M269" s="223" t="s">
        <v>2</v>
      </c>
      <c r="N269" s="228">
        <v>0.48541666666666666</v>
      </c>
      <c r="O269" s="223">
        <v>699</v>
      </c>
      <c r="P269" s="241">
        <v>42218</v>
      </c>
      <c r="Q269" s="228">
        <v>0.82430555555555551</v>
      </c>
      <c r="R269" s="223" t="s">
        <v>59</v>
      </c>
      <c r="S269" s="224" t="s">
        <v>161</v>
      </c>
      <c r="T269" s="224" t="s">
        <v>162</v>
      </c>
      <c r="U269" s="223" t="s">
        <v>62</v>
      </c>
      <c r="V269" s="223" t="s">
        <v>1285</v>
      </c>
      <c r="W269" s="232">
        <v>11315</v>
      </c>
      <c r="X269" s="223" t="s">
        <v>108</v>
      </c>
      <c r="Y269" s="223" t="s">
        <v>1286</v>
      </c>
      <c r="Z269" s="246">
        <v>2321</v>
      </c>
      <c r="AA269" s="246">
        <v>2321</v>
      </c>
      <c r="AB269" s="246">
        <v>1072946</v>
      </c>
      <c r="AC269" s="223">
        <v>4.0000000000000002E-4</v>
      </c>
      <c r="AD269" s="223">
        <v>0.19700000000000001</v>
      </c>
      <c r="AE269" s="223">
        <v>462</v>
      </c>
      <c r="AF269" s="233">
        <v>5446629</v>
      </c>
      <c r="AG269" s="234" t="s">
        <v>67</v>
      </c>
      <c r="AH269" s="234" t="s">
        <v>67</v>
      </c>
      <c r="AI269" s="223" t="s">
        <v>68</v>
      </c>
      <c r="AJ269" s="223" t="s">
        <v>69</v>
      </c>
      <c r="AK269" s="223" t="s">
        <v>1287</v>
      </c>
      <c r="AL269" s="223" t="s">
        <v>3</v>
      </c>
      <c r="AM269" s="234"/>
      <c r="AN269" s="234"/>
      <c r="AO269" s="234"/>
      <c r="AP269" s="222" t="s">
        <v>66</v>
      </c>
      <c r="AQ269" s="222" t="s">
        <v>66</v>
      </c>
    </row>
    <row r="270" spans="1:43">
      <c r="A270" s="222" t="s">
        <v>209</v>
      </c>
      <c r="B270" s="223" t="s">
        <v>104</v>
      </c>
      <c r="C270" s="223">
        <v>115</v>
      </c>
      <c r="D270" s="223">
        <v>115</v>
      </c>
      <c r="E270" s="223" t="s">
        <v>1288</v>
      </c>
      <c r="F270" s="223">
        <v>10237</v>
      </c>
      <c r="G270" s="223" t="s">
        <v>1289</v>
      </c>
      <c r="H270" s="223">
        <v>2015</v>
      </c>
      <c r="I270" s="241">
        <v>42230</v>
      </c>
      <c r="J270" s="228">
        <v>0.27708333333333335</v>
      </c>
      <c r="K270" s="223" t="s">
        <v>2</v>
      </c>
      <c r="L270" s="227" t="s">
        <v>6</v>
      </c>
      <c r="M270" s="223" t="s">
        <v>2</v>
      </c>
      <c r="N270" s="228">
        <v>0.48402777777777778</v>
      </c>
      <c r="O270" s="223">
        <v>697</v>
      </c>
      <c r="P270" s="241">
        <v>42230</v>
      </c>
      <c r="Q270" s="228">
        <v>0.76111111111111107</v>
      </c>
      <c r="R270" s="223" t="s">
        <v>59</v>
      </c>
      <c r="S270" s="224" t="s">
        <v>75</v>
      </c>
      <c r="T270" s="224" t="s">
        <v>76</v>
      </c>
      <c r="U270" s="223" t="s">
        <v>62</v>
      </c>
      <c r="V270" s="223" t="s">
        <v>1290</v>
      </c>
      <c r="W270" s="232">
        <v>11403</v>
      </c>
      <c r="X270" s="223" t="s">
        <v>213</v>
      </c>
      <c r="Y270" s="223" t="s">
        <v>1291</v>
      </c>
      <c r="Z270" s="223">
        <v>2</v>
      </c>
      <c r="AA270" s="223">
        <v>0</v>
      </c>
      <c r="AB270" s="223">
        <v>0</v>
      </c>
      <c r="AC270" s="223">
        <v>0</v>
      </c>
      <c r="AD270" s="223">
        <v>0</v>
      </c>
      <c r="AE270" s="223">
        <v>0</v>
      </c>
      <c r="AF270" s="233">
        <v>5446629</v>
      </c>
      <c r="AG270" s="234" t="s">
        <v>67</v>
      </c>
      <c r="AH270" s="234" t="s">
        <v>67</v>
      </c>
      <c r="AI270" s="223" t="s">
        <v>197</v>
      </c>
      <c r="AJ270" s="223" t="s">
        <v>69</v>
      </c>
      <c r="AK270" s="223" t="s">
        <v>1292</v>
      </c>
      <c r="AL270" s="223" t="s">
        <v>3</v>
      </c>
      <c r="AM270" s="234"/>
      <c r="AN270" s="234"/>
      <c r="AO270" s="234"/>
      <c r="AP270" s="222" t="s">
        <v>66</v>
      </c>
      <c r="AQ270" s="222" t="s">
        <v>66</v>
      </c>
    </row>
    <row r="271" spans="1:43" ht="23.25">
      <c r="A271" s="222" t="s">
        <v>55</v>
      </c>
      <c r="B271" s="223" t="s">
        <v>56</v>
      </c>
      <c r="C271" s="223">
        <v>115</v>
      </c>
      <c r="D271" s="223">
        <v>115</v>
      </c>
      <c r="E271" s="223" t="s">
        <v>1293</v>
      </c>
      <c r="F271" s="223">
        <v>10011</v>
      </c>
      <c r="G271" s="223" t="s">
        <v>1294</v>
      </c>
      <c r="H271" s="223">
        <v>2015</v>
      </c>
      <c r="I271" s="241">
        <v>42237</v>
      </c>
      <c r="J271" s="228">
        <v>0.70694444444444449</v>
      </c>
      <c r="K271" s="223" t="s">
        <v>2</v>
      </c>
      <c r="L271" s="227" t="s">
        <v>6</v>
      </c>
      <c r="M271" s="223" t="s">
        <v>2</v>
      </c>
      <c r="N271" s="238">
        <v>7.072916666666667</v>
      </c>
      <c r="O271" s="246">
        <v>10185</v>
      </c>
      <c r="P271" s="241">
        <v>42244</v>
      </c>
      <c r="Q271" s="228">
        <v>0.77986111111111112</v>
      </c>
      <c r="R271" s="223" t="s">
        <v>118</v>
      </c>
      <c r="S271" s="224" t="s">
        <v>193</v>
      </c>
      <c r="T271" s="223" t="s">
        <v>573</v>
      </c>
      <c r="U271" s="223" t="s">
        <v>1295</v>
      </c>
      <c r="V271" s="223" t="s">
        <v>1296</v>
      </c>
      <c r="W271" s="232">
        <v>11445</v>
      </c>
      <c r="X271" s="223" t="s">
        <v>64</v>
      </c>
      <c r="Y271" s="223" t="s">
        <v>1297</v>
      </c>
      <c r="Z271" s="223">
        <v>25</v>
      </c>
      <c r="AA271" s="223">
        <v>25</v>
      </c>
      <c r="AB271" s="246">
        <v>188125</v>
      </c>
      <c r="AC271" s="223">
        <v>0</v>
      </c>
      <c r="AD271" s="223">
        <v>3.5000000000000003E-2</v>
      </c>
      <c r="AE271" s="246">
        <v>7525</v>
      </c>
      <c r="AF271" s="233">
        <v>5446629</v>
      </c>
      <c r="AG271" s="234" t="s">
        <v>67</v>
      </c>
      <c r="AH271" s="234" t="s">
        <v>67</v>
      </c>
      <c r="AI271" s="223" t="s">
        <v>197</v>
      </c>
      <c r="AJ271" s="223" t="s">
        <v>69</v>
      </c>
      <c r="AK271" s="223" t="s">
        <v>1298</v>
      </c>
      <c r="AL271" s="223" t="s">
        <v>4</v>
      </c>
      <c r="AM271" s="234" t="s">
        <v>835</v>
      </c>
      <c r="AN271" s="234">
        <v>36.878999999999998</v>
      </c>
      <c r="AO271" s="234">
        <v>-119.12742</v>
      </c>
      <c r="AP271" s="222" t="s">
        <v>491</v>
      </c>
      <c r="AQ271" s="222" t="s">
        <v>491</v>
      </c>
    </row>
    <row r="272" spans="1:43" ht="34.5">
      <c r="A272" s="222" t="s">
        <v>81</v>
      </c>
      <c r="B272" s="224" t="s">
        <v>104</v>
      </c>
      <c r="C272" s="223">
        <v>115</v>
      </c>
      <c r="D272" s="223">
        <v>115</v>
      </c>
      <c r="E272" s="223" t="s">
        <v>438</v>
      </c>
      <c r="F272" s="223">
        <v>10085</v>
      </c>
      <c r="G272" s="223" t="s">
        <v>439</v>
      </c>
      <c r="H272" s="223">
        <v>2015</v>
      </c>
      <c r="I272" s="241">
        <v>42243</v>
      </c>
      <c r="J272" s="228">
        <v>0.34444444444444444</v>
      </c>
      <c r="K272" s="223" t="s">
        <v>2</v>
      </c>
      <c r="L272" s="227" t="s">
        <v>6</v>
      </c>
      <c r="M272" s="223" t="s">
        <v>2</v>
      </c>
      <c r="N272" s="228">
        <v>0.48541666666666666</v>
      </c>
      <c r="O272" s="223">
        <v>699</v>
      </c>
      <c r="P272" s="241">
        <v>42243</v>
      </c>
      <c r="Q272" s="228">
        <v>0.82986111111111116</v>
      </c>
      <c r="R272" s="223" t="s">
        <v>59</v>
      </c>
      <c r="S272" s="224" t="s">
        <v>75</v>
      </c>
      <c r="T272" s="224" t="s">
        <v>76</v>
      </c>
      <c r="U272" s="223" t="s">
        <v>62</v>
      </c>
      <c r="V272" s="223" t="s">
        <v>1299</v>
      </c>
      <c r="W272" s="232">
        <v>11457</v>
      </c>
      <c r="X272" s="223" t="s">
        <v>108</v>
      </c>
      <c r="Y272" s="223" t="s">
        <v>1300</v>
      </c>
      <c r="Z272" s="223">
        <v>0</v>
      </c>
      <c r="AA272" s="223">
        <v>0</v>
      </c>
      <c r="AB272" s="223">
        <v>0</v>
      </c>
      <c r="AC272" s="223">
        <v>0</v>
      </c>
      <c r="AD272" s="223">
        <v>0</v>
      </c>
      <c r="AE272" s="223">
        <v>0</v>
      </c>
      <c r="AF272" s="233">
        <v>5446629</v>
      </c>
      <c r="AG272" s="234" t="s">
        <v>67</v>
      </c>
      <c r="AH272" s="234" t="s">
        <v>67</v>
      </c>
      <c r="AI272" s="223" t="s">
        <v>68</v>
      </c>
      <c r="AJ272" s="223" t="s">
        <v>69</v>
      </c>
      <c r="AK272" s="223" t="s">
        <v>1301</v>
      </c>
      <c r="AL272" s="223" t="s">
        <v>3</v>
      </c>
      <c r="AM272" s="234"/>
      <c r="AN272" s="234"/>
      <c r="AO272" s="234"/>
      <c r="AP272" s="222" t="s">
        <v>66</v>
      </c>
      <c r="AQ272" s="222" t="s">
        <v>66</v>
      </c>
    </row>
    <row r="273" spans="1:43" ht="23.25">
      <c r="A273" s="222" t="s">
        <v>55</v>
      </c>
      <c r="B273" s="223" t="s">
        <v>56</v>
      </c>
      <c r="C273" s="223">
        <v>69</v>
      </c>
      <c r="D273" s="223">
        <v>70</v>
      </c>
      <c r="E273" s="223" t="s">
        <v>304</v>
      </c>
      <c r="F273" s="223">
        <v>70043</v>
      </c>
      <c r="G273" s="223" t="s">
        <v>305</v>
      </c>
      <c r="H273" s="223">
        <v>2015</v>
      </c>
      <c r="I273" s="241">
        <v>42244</v>
      </c>
      <c r="J273" s="228">
        <v>0.13472222222222222</v>
      </c>
      <c r="K273" s="223" t="s">
        <v>2</v>
      </c>
      <c r="L273" s="227" t="s">
        <v>6</v>
      </c>
      <c r="M273" s="223" t="s">
        <v>2</v>
      </c>
      <c r="N273" s="228">
        <v>0.55555555555555558</v>
      </c>
      <c r="O273" s="223">
        <v>800</v>
      </c>
      <c r="P273" s="241">
        <v>42244</v>
      </c>
      <c r="Q273" s="228">
        <v>0.69027777777777777</v>
      </c>
      <c r="R273" s="223" t="s">
        <v>59</v>
      </c>
      <c r="S273" s="224" t="s">
        <v>75</v>
      </c>
      <c r="T273" s="224" t="s">
        <v>142</v>
      </c>
      <c r="U273" s="223" t="s">
        <v>62</v>
      </c>
      <c r="V273" s="223" t="s">
        <v>1302</v>
      </c>
      <c r="W273" s="232">
        <v>11448</v>
      </c>
      <c r="X273" s="223" t="s">
        <v>64</v>
      </c>
      <c r="Y273" s="223" t="s">
        <v>1303</v>
      </c>
      <c r="Z273" s="246">
        <v>2993</v>
      </c>
      <c r="AA273" s="246">
        <v>2993</v>
      </c>
      <c r="AB273" s="246">
        <v>122314</v>
      </c>
      <c r="AC273" s="223">
        <v>5.0000000000000001E-4</v>
      </c>
      <c r="AD273" s="223">
        <v>2.1999999999999999E-2</v>
      </c>
      <c r="AE273" s="223">
        <v>41</v>
      </c>
      <c r="AF273" s="233">
        <v>5446629</v>
      </c>
      <c r="AG273" s="234" t="s">
        <v>67</v>
      </c>
      <c r="AH273" s="234" t="s">
        <v>67</v>
      </c>
      <c r="AI273" s="223" t="s">
        <v>68</v>
      </c>
      <c r="AJ273" s="223" t="s">
        <v>69</v>
      </c>
      <c r="AK273" s="223" t="s">
        <v>1304</v>
      </c>
      <c r="AL273" s="223" t="s">
        <v>3</v>
      </c>
      <c r="AM273" s="234"/>
      <c r="AN273" s="234"/>
      <c r="AO273" s="234"/>
      <c r="AP273" s="222" t="s">
        <v>66</v>
      </c>
      <c r="AQ273" s="222" t="s">
        <v>66</v>
      </c>
    </row>
    <row r="274" spans="1:43">
      <c r="A274" s="222" t="s">
        <v>209</v>
      </c>
      <c r="B274" s="223" t="s">
        <v>104</v>
      </c>
      <c r="C274" s="223">
        <v>115</v>
      </c>
      <c r="D274" s="223">
        <v>115</v>
      </c>
      <c r="E274" s="223" t="s">
        <v>1305</v>
      </c>
      <c r="F274" s="223">
        <v>10435</v>
      </c>
      <c r="G274" s="223" t="s">
        <v>1306</v>
      </c>
      <c r="H274" s="223">
        <v>2015</v>
      </c>
      <c r="I274" s="241">
        <v>42244</v>
      </c>
      <c r="J274" s="228">
        <v>0.89513888888888893</v>
      </c>
      <c r="K274" s="223" t="s">
        <v>2</v>
      </c>
      <c r="L274" s="227" t="s">
        <v>6</v>
      </c>
      <c r="M274" s="223" t="s">
        <v>2</v>
      </c>
      <c r="N274" s="238">
        <v>1.0659722222222223</v>
      </c>
      <c r="O274" s="246">
        <v>1535</v>
      </c>
      <c r="P274" s="241">
        <v>42245</v>
      </c>
      <c r="Q274" s="228">
        <v>0.96111111111111114</v>
      </c>
      <c r="R274" s="223" t="s">
        <v>59</v>
      </c>
      <c r="S274" s="224" t="s">
        <v>75</v>
      </c>
      <c r="T274" s="224" t="s">
        <v>76</v>
      </c>
      <c r="U274" s="223" t="s">
        <v>86</v>
      </c>
      <c r="V274" s="223" t="s">
        <v>1307</v>
      </c>
      <c r="W274" s="232">
        <v>11443</v>
      </c>
      <c r="X274" s="223" t="s">
        <v>213</v>
      </c>
      <c r="Y274" s="223" t="s">
        <v>1308</v>
      </c>
      <c r="Z274" s="246">
        <v>7746</v>
      </c>
      <c r="AA274" s="223">
        <v>0</v>
      </c>
      <c r="AB274" s="223">
        <v>0</v>
      </c>
      <c r="AC274" s="223">
        <v>0</v>
      </c>
      <c r="AD274" s="223">
        <v>0</v>
      </c>
      <c r="AE274" s="223">
        <v>0</v>
      </c>
      <c r="AF274" s="233">
        <v>5446629</v>
      </c>
      <c r="AG274" s="234" t="s">
        <v>67</v>
      </c>
      <c r="AH274" s="234" t="s">
        <v>67</v>
      </c>
      <c r="AI274" s="223" t="s">
        <v>68</v>
      </c>
      <c r="AJ274" s="223" t="s">
        <v>69</v>
      </c>
      <c r="AK274" s="223" t="s">
        <v>1309</v>
      </c>
      <c r="AL274" s="223" t="s">
        <v>3</v>
      </c>
      <c r="AM274" s="234"/>
      <c r="AN274" s="234"/>
      <c r="AO274" s="234"/>
      <c r="AP274" s="222" t="s">
        <v>66</v>
      </c>
      <c r="AQ274" s="222" t="s">
        <v>66</v>
      </c>
    </row>
    <row r="275" spans="1:43" ht="23.25">
      <c r="A275" s="222" t="s">
        <v>55</v>
      </c>
      <c r="B275" s="223" t="s">
        <v>56</v>
      </c>
      <c r="C275" s="223">
        <v>69</v>
      </c>
      <c r="D275" s="223">
        <v>70</v>
      </c>
      <c r="E275" s="223" t="s">
        <v>1121</v>
      </c>
      <c r="F275" s="223">
        <v>70113</v>
      </c>
      <c r="G275" s="223" t="s">
        <v>1122</v>
      </c>
      <c r="H275" s="223">
        <v>2015</v>
      </c>
      <c r="I275" s="241">
        <v>42247</v>
      </c>
      <c r="J275" s="228">
        <v>0.70763888888888893</v>
      </c>
      <c r="K275" s="223" t="s">
        <v>2</v>
      </c>
      <c r="L275" s="227" t="s">
        <v>6</v>
      </c>
      <c r="M275" s="223" t="s">
        <v>2</v>
      </c>
      <c r="N275" s="228">
        <v>0.3888888888888889</v>
      </c>
      <c r="O275" s="223">
        <v>560</v>
      </c>
      <c r="P275" s="241">
        <v>42248</v>
      </c>
      <c r="Q275" s="228">
        <v>9.6527777777777782E-2</v>
      </c>
      <c r="R275" s="223" t="s">
        <v>59</v>
      </c>
      <c r="S275" s="224" t="s">
        <v>75</v>
      </c>
      <c r="T275" s="224" t="s">
        <v>76</v>
      </c>
      <c r="U275" s="223" t="s">
        <v>163</v>
      </c>
      <c r="V275" s="223" t="s">
        <v>1310</v>
      </c>
      <c r="W275" s="232">
        <v>11451</v>
      </c>
      <c r="X275" s="223" t="s">
        <v>64</v>
      </c>
      <c r="Y275" s="223" t="s">
        <v>1311</v>
      </c>
      <c r="Z275" s="223">
        <v>0</v>
      </c>
      <c r="AA275" s="223">
        <v>0</v>
      </c>
      <c r="AB275" s="223">
        <v>0</v>
      </c>
      <c r="AC275" s="223">
        <v>0</v>
      </c>
      <c r="AD275" s="223">
        <v>0</v>
      </c>
      <c r="AE275" s="223">
        <v>0</v>
      </c>
      <c r="AF275" s="233">
        <v>5446629</v>
      </c>
      <c r="AG275" s="234" t="s">
        <v>67</v>
      </c>
      <c r="AH275" s="234" t="s">
        <v>67</v>
      </c>
      <c r="AI275" s="223" t="s">
        <v>68</v>
      </c>
      <c r="AJ275" s="223" t="s">
        <v>69</v>
      </c>
      <c r="AK275" s="223" t="s">
        <v>1312</v>
      </c>
      <c r="AL275" s="223" t="s">
        <v>3</v>
      </c>
      <c r="AM275" s="234"/>
      <c r="AN275" s="234"/>
      <c r="AO275" s="234"/>
      <c r="AP275" s="222" t="s">
        <v>66</v>
      </c>
      <c r="AQ275" s="222" t="s">
        <v>66</v>
      </c>
    </row>
    <row r="276" spans="1:43" ht="23.25">
      <c r="A276" s="222" t="s">
        <v>55</v>
      </c>
      <c r="B276" s="224" t="s">
        <v>104</v>
      </c>
      <c r="C276" s="223">
        <v>69</v>
      </c>
      <c r="D276" s="223">
        <v>60</v>
      </c>
      <c r="E276" s="223" t="s">
        <v>111</v>
      </c>
      <c r="F276" s="223">
        <v>60236</v>
      </c>
      <c r="G276" s="223" t="s">
        <v>112</v>
      </c>
      <c r="H276" s="223">
        <v>2015</v>
      </c>
      <c r="I276" s="241">
        <v>42256</v>
      </c>
      <c r="J276" s="228">
        <v>0.73819444444444449</v>
      </c>
      <c r="K276" s="223" t="s">
        <v>2</v>
      </c>
      <c r="L276" s="227" t="s">
        <v>6</v>
      </c>
      <c r="M276" s="223" t="s">
        <v>2</v>
      </c>
      <c r="N276" s="238">
        <v>7.9965277777777777</v>
      </c>
      <c r="O276" s="246">
        <v>11515</v>
      </c>
      <c r="P276" s="241">
        <v>42264</v>
      </c>
      <c r="Q276" s="228">
        <v>0.73472222222222228</v>
      </c>
      <c r="R276" s="223" t="s">
        <v>118</v>
      </c>
      <c r="S276" s="224" t="s">
        <v>193</v>
      </c>
      <c r="T276" s="223" t="s">
        <v>573</v>
      </c>
      <c r="U276" s="223" t="s">
        <v>1295</v>
      </c>
      <c r="V276" s="223" t="s">
        <v>1313</v>
      </c>
      <c r="W276" s="232">
        <v>11580</v>
      </c>
      <c r="X276" s="223" t="s">
        <v>108</v>
      </c>
      <c r="Y276" s="223" t="s">
        <v>1314</v>
      </c>
      <c r="Z276" s="246">
        <v>14255</v>
      </c>
      <c r="AA276" s="246">
        <v>14255</v>
      </c>
      <c r="AB276" s="246">
        <v>118581</v>
      </c>
      <c r="AC276" s="223">
        <v>2.5999999999999999E-3</v>
      </c>
      <c r="AD276" s="223">
        <v>2.1999999999999999E-2</v>
      </c>
      <c r="AE276" s="223">
        <v>8</v>
      </c>
      <c r="AF276" s="233">
        <v>5446629</v>
      </c>
      <c r="AG276" s="234" t="s">
        <v>67</v>
      </c>
      <c r="AH276" s="234" t="s">
        <v>67</v>
      </c>
      <c r="AI276" s="223" t="s">
        <v>68</v>
      </c>
      <c r="AJ276" s="223" t="s">
        <v>69</v>
      </c>
      <c r="AK276" s="223" t="s">
        <v>1315</v>
      </c>
      <c r="AL276" s="223" t="s">
        <v>4</v>
      </c>
      <c r="AM276" s="234" t="s">
        <v>869</v>
      </c>
      <c r="AN276" s="234">
        <v>38.323340000000002</v>
      </c>
      <c r="AO276" s="234">
        <v>-120.68527</v>
      </c>
      <c r="AP276" s="222" t="s">
        <v>774</v>
      </c>
      <c r="AQ276" s="222" t="s">
        <v>1316</v>
      </c>
    </row>
    <row r="277" spans="1:43" ht="23.25">
      <c r="A277" s="222" t="s">
        <v>71</v>
      </c>
      <c r="B277" s="223" t="s">
        <v>72</v>
      </c>
      <c r="C277" s="223">
        <v>69</v>
      </c>
      <c r="D277" s="223">
        <v>60</v>
      </c>
      <c r="E277" s="223" t="s">
        <v>146</v>
      </c>
      <c r="F277" s="223">
        <v>60075</v>
      </c>
      <c r="G277" s="223" t="s">
        <v>147</v>
      </c>
      <c r="H277" s="223">
        <v>2015</v>
      </c>
      <c r="I277" s="241">
        <v>42257</v>
      </c>
      <c r="J277" s="228">
        <v>0.38124999999999998</v>
      </c>
      <c r="K277" s="223" t="s">
        <v>2</v>
      </c>
      <c r="L277" s="227" t="s">
        <v>6</v>
      </c>
      <c r="M277" s="223" t="s">
        <v>2</v>
      </c>
      <c r="N277" s="228">
        <v>0.5395833333333333</v>
      </c>
      <c r="O277" s="223">
        <v>777</v>
      </c>
      <c r="P277" s="241">
        <v>42257</v>
      </c>
      <c r="Q277" s="228">
        <v>0.92083333333333328</v>
      </c>
      <c r="R277" s="223" t="s">
        <v>59</v>
      </c>
      <c r="S277" s="224" t="s">
        <v>84</v>
      </c>
      <c r="T277" s="224" t="s">
        <v>85</v>
      </c>
      <c r="U277" s="223" t="s">
        <v>62</v>
      </c>
      <c r="V277" s="223" t="s">
        <v>1317</v>
      </c>
      <c r="W277" s="232">
        <v>11486</v>
      </c>
      <c r="X277" s="223" t="s">
        <v>78</v>
      </c>
      <c r="Y277" s="223" t="s">
        <v>1318</v>
      </c>
      <c r="Z277" s="246">
        <v>1979</v>
      </c>
      <c r="AA277" s="223">
        <v>441</v>
      </c>
      <c r="AB277" s="246">
        <v>249684</v>
      </c>
      <c r="AC277" s="223">
        <v>1E-4</v>
      </c>
      <c r="AD277" s="223">
        <v>4.5999999999999999E-2</v>
      </c>
      <c r="AE277" s="223">
        <v>566</v>
      </c>
      <c r="AF277" s="233">
        <v>5446629</v>
      </c>
      <c r="AG277" s="234" t="s">
        <v>67</v>
      </c>
      <c r="AH277" s="234" t="s">
        <v>67</v>
      </c>
      <c r="AI277" s="223" t="s">
        <v>68</v>
      </c>
      <c r="AJ277" s="223" t="s">
        <v>69</v>
      </c>
      <c r="AK277" s="223" t="s">
        <v>1319</v>
      </c>
      <c r="AL277" s="223" t="s">
        <v>3</v>
      </c>
      <c r="AM277" s="234"/>
      <c r="AN277" s="234"/>
      <c r="AO277" s="234"/>
      <c r="AP277" s="222" t="s">
        <v>66</v>
      </c>
      <c r="AQ277" s="222" t="s">
        <v>66</v>
      </c>
    </row>
    <row r="278" spans="1:43" ht="23.25">
      <c r="A278" s="222" t="s">
        <v>71</v>
      </c>
      <c r="B278" s="223" t="s">
        <v>72</v>
      </c>
      <c r="C278" s="223">
        <v>115</v>
      </c>
      <c r="D278" s="223">
        <v>115</v>
      </c>
      <c r="E278" s="223" t="s">
        <v>713</v>
      </c>
      <c r="F278" s="223">
        <v>10018</v>
      </c>
      <c r="G278" s="223" t="s">
        <v>714</v>
      </c>
      <c r="H278" s="223">
        <v>2015</v>
      </c>
      <c r="I278" s="241">
        <v>42257</v>
      </c>
      <c r="J278" s="228">
        <v>0.6743055555555556</v>
      </c>
      <c r="K278" s="223" t="s">
        <v>2</v>
      </c>
      <c r="L278" s="227" t="s">
        <v>6</v>
      </c>
      <c r="M278" s="223" t="s">
        <v>2</v>
      </c>
      <c r="N278" s="228">
        <v>0.42222222222222222</v>
      </c>
      <c r="O278" s="223">
        <v>608</v>
      </c>
      <c r="P278" s="241">
        <v>42258</v>
      </c>
      <c r="Q278" s="228">
        <v>9.6527777777777782E-2</v>
      </c>
      <c r="R278" s="223" t="s">
        <v>59</v>
      </c>
      <c r="S278" s="224" t="s">
        <v>327</v>
      </c>
      <c r="T278" s="223" t="s">
        <v>328</v>
      </c>
      <c r="U278" s="223" t="s">
        <v>62</v>
      </c>
      <c r="V278" s="223" t="s">
        <v>1320</v>
      </c>
      <c r="W278" s="232">
        <v>11483</v>
      </c>
      <c r="X278" s="223" t="s">
        <v>78</v>
      </c>
      <c r="Y278" s="223" t="s">
        <v>1321</v>
      </c>
      <c r="Z278" s="246">
        <v>7930</v>
      </c>
      <c r="AA278" s="246">
        <v>7930</v>
      </c>
      <c r="AB278" s="246">
        <v>1133371</v>
      </c>
      <c r="AC278" s="223">
        <v>1.5E-3</v>
      </c>
      <c r="AD278" s="223">
        <v>0.20799999999999999</v>
      </c>
      <c r="AE278" s="223">
        <v>143</v>
      </c>
      <c r="AF278" s="233">
        <v>5446629</v>
      </c>
      <c r="AG278" s="234" t="s">
        <v>67</v>
      </c>
      <c r="AH278" s="234" t="s">
        <v>67</v>
      </c>
      <c r="AI278" s="223" t="s">
        <v>68</v>
      </c>
      <c r="AJ278" s="223" t="s">
        <v>69</v>
      </c>
      <c r="AK278" s="223" t="s">
        <v>1322</v>
      </c>
      <c r="AL278" s="223" t="s">
        <v>4</v>
      </c>
      <c r="AM278" s="234" t="s">
        <v>1107</v>
      </c>
      <c r="AN278" s="234">
        <v>40.373840000000001</v>
      </c>
      <c r="AO278" s="234">
        <v>-123.36591</v>
      </c>
      <c r="AP278" s="222" t="s">
        <v>779</v>
      </c>
      <c r="AQ278" s="222" t="s">
        <v>1323</v>
      </c>
    </row>
    <row r="279" spans="1:43" ht="23.25">
      <c r="A279" s="222" t="s">
        <v>71</v>
      </c>
      <c r="B279" s="223" t="s">
        <v>104</v>
      </c>
      <c r="C279" s="223">
        <v>69</v>
      </c>
      <c r="D279" s="223">
        <v>60</v>
      </c>
      <c r="E279" s="223" t="s">
        <v>356</v>
      </c>
      <c r="F279" s="223">
        <v>60430</v>
      </c>
      <c r="G279" s="223" t="s">
        <v>1324</v>
      </c>
      <c r="H279" s="223">
        <v>2015</v>
      </c>
      <c r="I279" s="241">
        <v>42271</v>
      </c>
      <c r="J279" s="228">
        <v>0.1875</v>
      </c>
      <c r="K279" s="223" t="s">
        <v>2</v>
      </c>
      <c r="L279" s="227" t="s">
        <v>6</v>
      </c>
      <c r="M279" s="223" t="s">
        <v>2</v>
      </c>
      <c r="N279" s="228">
        <v>0.375</v>
      </c>
      <c r="O279" s="223">
        <v>540</v>
      </c>
      <c r="P279" s="241">
        <v>42271</v>
      </c>
      <c r="Q279" s="228">
        <v>0.5625</v>
      </c>
      <c r="R279" s="223" t="s">
        <v>59</v>
      </c>
      <c r="S279" s="224" t="s">
        <v>60</v>
      </c>
      <c r="T279" s="224" t="s">
        <v>61</v>
      </c>
      <c r="U279" s="223" t="s">
        <v>62</v>
      </c>
      <c r="V279" s="223" t="s">
        <v>1325</v>
      </c>
      <c r="W279" s="223" t="s">
        <v>95</v>
      </c>
      <c r="X279" s="223" t="s">
        <v>78</v>
      </c>
      <c r="Y279" s="223" t="s">
        <v>1326</v>
      </c>
      <c r="Z279" s="246">
        <v>3944</v>
      </c>
      <c r="AA279" s="223">
        <v>230</v>
      </c>
      <c r="AB279" s="246">
        <v>22680</v>
      </c>
      <c r="AC279" s="223">
        <v>0</v>
      </c>
      <c r="AD279" s="223">
        <v>4.0000000000000001E-3</v>
      </c>
      <c r="AE279" s="223">
        <v>99</v>
      </c>
      <c r="AF279" s="233">
        <v>5446629</v>
      </c>
      <c r="AG279" s="234" t="s">
        <v>67</v>
      </c>
      <c r="AH279" s="234" t="s">
        <v>67</v>
      </c>
      <c r="AI279" s="223" t="s">
        <v>68</v>
      </c>
      <c r="AJ279" s="223" t="s">
        <v>69</v>
      </c>
      <c r="AK279" s="223" t="s">
        <v>1327</v>
      </c>
      <c r="AL279" s="223" t="s">
        <v>4</v>
      </c>
      <c r="AM279" s="234" t="s">
        <v>361</v>
      </c>
      <c r="AN279" s="234">
        <v>38.662269999999999</v>
      </c>
      <c r="AO279" s="234">
        <v>-123.3087</v>
      </c>
      <c r="AP279" s="222" t="s">
        <v>779</v>
      </c>
      <c r="AQ279" s="222" t="s">
        <v>362</v>
      </c>
    </row>
    <row r="280" spans="1:43" ht="23.25">
      <c r="A280" s="222" t="s">
        <v>55</v>
      </c>
      <c r="B280" s="223" t="s">
        <v>56</v>
      </c>
      <c r="C280" s="223">
        <v>69</v>
      </c>
      <c r="D280" s="223">
        <v>70</v>
      </c>
      <c r="E280" s="223" t="s">
        <v>566</v>
      </c>
      <c r="F280" s="223">
        <v>70061</v>
      </c>
      <c r="G280" s="223" t="s">
        <v>567</v>
      </c>
      <c r="H280" s="223">
        <v>2015</v>
      </c>
      <c r="I280" s="241">
        <v>42278</v>
      </c>
      <c r="J280" s="228">
        <v>0.56736111111111109</v>
      </c>
      <c r="K280" s="223" t="s">
        <v>2</v>
      </c>
      <c r="L280" s="227" t="s">
        <v>6</v>
      </c>
      <c r="M280" s="223" t="s">
        <v>2</v>
      </c>
      <c r="N280" s="228">
        <v>0.53819444444444442</v>
      </c>
      <c r="O280" s="223">
        <v>775</v>
      </c>
      <c r="P280" s="241">
        <v>42279</v>
      </c>
      <c r="Q280" s="228">
        <v>0.10555555555555556</v>
      </c>
      <c r="R280" s="223" t="s">
        <v>59</v>
      </c>
      <c r="S280" s="223" t="s">
        <v>786</v>
      </c>
      <c r="T280" s="223" t="s">
        <v>1328</v>
      </c>
      <c r="U280" s="223" t="s">
        <v>62</v>
      </c>
      <c r="V280" s="223" t="s">
        <v>1329</v>
      </c>
      <c r="W280" s="232">
        <v>11556</v>
      </c>
      <c r="X280" s="223" t="s">
        <v>108</v>
      </c>
      <c r="Y280" s="223" t="s">
        <v>1330</v>
      </c>
      <c r="Z280" s="223">
        <v>0</v>
      </c>
      <c r="AA280" s="223">
        <v>0</v>
      </c>
      <c r="AB280" s="223">
        <v>0</v>
      </c>
      <c r="AC280" s="223">
        <v>0</v>
      </c>
      <c r="AD280" s="223">
        <v>0</v>
      </c>
      <c r="AE280" s="223">
        <v>0</v>
      </c>
      <c r="AF280" s="233">
        <v>5446629</v>
      </c>
      <c r="AG280" s="234" t="s">
        <v>67</v>
      </c>
      <c r="AH280" s="234" t="s">
        <v>67</v>
      </c>
      <c r="AI280" s="223" t="s">
        <v>68</v>
      </c>
      <c r="AJ280" s="223" t="s">
        <v>69</v>
      </c>
      <c r="AK280" s="223" t="s">
        <v>1331</v>
      </c>
      <c r="AL280" s="223" t="s">
        <v>3</v>
      </c>
      <c r="AM280" s="234"/>
      <c r="AN280" s="234"/>
      <c r="AO280" s="234"/>
      <c r="AP280" s="222" t="s">
        <v>66</v>
      </c>
      <c r="AQ280" s="222" t="s">
        <v>66</v>
      </c>
    </row>
    <row r="281" spans="1:43">
      <c r="A281" s="222" t="s">
        <v>209</v>
      </c>
      <c r="B281" s="223" t="s">
        <v>104</v>
      </c>
      <c r="C281" s="223">
        <v>115</v>
      </c>
      <c r="D281" s="223">
        <v>115</v>
      </c>
      <c r="E281" s="223" t="s">
        <v>1332</v>
      </c>
      <c r="F281" s="223">
        <v>10240</v>
      </c>
      <c r="G281" s="223" t="s">
        <v>1333</v>
      </c>
      <c r="H281" s="223">
        <v>2015</v>
      </c>
      <c r="I281" s="241">
        <v>42287</v>
      </c>
      <c r="J281" s="228">
        <v>0.3298611111111111</v>
      </c>
      <c r="K281" s="223" t="s">
        <v>2</v>
      </c>
      <c r="L281" s="227" t="s">
        <v>6</v>
      </c>
      <c r="M281" s="223" t="s">
        <v>2</v>
      </c>
      <c r="N281" s="228">
        <v>0.14722222222222223</v>
      </c>
      <c r="O281" s="223">
        <v>212</v>
      </c>
      <c r="P281" s="241">
        <v>42287</v>
      </c>
      <c r="Q281" s="228">
        <v>0.47708333333333336</v>
      </c>
      <c r="R281" s="223" t="s">
        <v>59</v>
      </c>
      <c r="S281" s="224" t="s">
        <v>60</v>
      </c>
      <c r="T281" s="223" t="s">
        <v>1334</v>
      </c>
      <c r="U281" s="223" t="s">
        <v>62</v>
      </c>
      <c r="V281" s="223" t="s">
        <v>1335</v>
      </c>
      <c r="W281" s="232">
        <v>11575</v>
      </c>
      <c r="X281" s="223" t="s">
        <v>213</v>
      </c>
      <c r="Y281" s="223" t="s">
        <v>1336</v>
      </c>
      <c r="Z281" s="223">
        <v>0</v>
      </c>
      <c r="AA281" s="223">
        <v>0</v>
      </c>
      <c r="AB281" s="223">
        <v>0</v>
      </c>
      <c r="AC281" s="223">
        <v>0</v>
      </c>
      <c r="AD281" s="223">
        <v>0</v>
      </c>
      <c r="AE281" s="223">
        <v>0</v>
      </c>
      <c r="AF281" s="233">
        <v>5446629</v>
      </c>
      <c r="AG281" s="234" t="s">
        <v>67</v>
      </c>
      <c r="AH281" s="234" t="s">
        <v>67</v>
      </c>
      <c r="AI281" s="223" t="s">
        <v>68</v>
      </c>
      <c r="AJ281" s="223" t="s">
        <v>69</v>
      </c>
      <c r="AK281" s="223" t="s">
        <v>1337</v>
      </c>
      <c r="AL281" s="223" t="s">
        <v>3</v>
      </c>
      <c r="AM281" s="234"/>
      <c r="AN281" s="234"/>
      <c r="AO281" s="234"/>
      <c r="AP281" s="222" t="s">
        <v>66</v>
      </c>
      <c r="AQ281" s="222" t="s">
        <v>66</v>
      </c>
    </row>
    <row r="282" spans="1:43" ht="46.5">
      <c r="A282" s="222" t="s">
        <v>151</v>
      </c>
      <c r="B282" s="223" t="s">
        <v>56</v>
      </c>
      <c r="C282" s="223">
        <v>230</v>
      </c>
      <c r="D282" s="223">
        <v>230</v>
      </c>
      <c r="E282" s="223" t="s">
        <v>1338</v>
      </c>
      <c r="F282" s="223">
        <v>20081</v>
      </c>
      <c r="G282" s="223" t="s">
        <v>1339</v>
      </c>
      <c r="H282" s="223">
        <v>2015</v>
      </c>
      <c r="I282" s="241">
        <v>42295</v>
      </c>
      <c r="J282" s="228">
        <v>0.29166666666666669</v>
      </c>
      <c r="K282" s="223" t="s">
        <v>2</v>
      </c>
      <c r="L282" s="227" t="s">
        <v>6</v>
      </c>
      <c r="M282" s="223" t="s">
        <v>2</v>
      </c>
      <c r="N282" s="238">
        <v>5.4749999999999996</v>
      </c>
      <c r="O282" s="246">
        <v>7884</v>
      </c>
      <c r="P282" s="241">
        <v>42300</v>
      </c>
      <c r="Q282" s="228">
        <v>0.76666666666666672</v>
      </c>
      <c r="R282" s="223" t="s">
        <v>118</v>
      </c>
      <c r="S282" s="224" t="s">
        <v>60</v>
      </c>
      <c r="T282" s="224" t="s">
        <v>93</v>
      </c>
      <c r="U282" s="223" t="s">
        <v>62</v>
      </c>
      <c r="V282" s="223" t="s">
        <v>1340</v>
      </c>
      <c r="W282" s="232">
        <v>11614</v>
      </c>
      <c r="X282" s="223" t="s">
        <v>749</v>
      </c>
      <c r="Y282" s="223" t="s">
        <v>1341</v>
      </c>
      <c r="Z282" s="246">
        <v>66007</v>
      </c>
      <c r="AA282" s="246">
        <v>55636</v>
      </c>
      <c r="AB282" s="246">
        <v>36053905</v>
      </c>
      <c r="AC282" s="223">
        <v>1.0200000000000001E-2</v>
      </c>
      <c r="AD282" s="223">
        <v>6.6189999999999998</v>
      </c>
      <c r="AE282" s="223">
        <v>648</v>
      </c>
      <c r="AF282" s="233">
        <v>5446629</v>
      </c>
      <c r="AG282" s="234" t="s">
        <v>67</v>
      </c>
      <c r="AH282" s="234" t="s">
        <v>67</v>
      </c>
      <c r="AI282" s="223" t="s">
        <v>68</v>
      </c>
      <c r="AJ282" s="223" t="s">
        <v>69</v>
      </c>
      <c r="AK282" s="223" t="s">
        <v>1342</v>
      </c>
      <c r="AL282" s="223" t="s">
        <v>3</v>
      </c>
      <c r="AM282" s="234"/>
      <c r="AN282" s="234"/>
      <c r="AO282" s="234"/>
      <c r="AP282" s="222" t="s">
        <v>66</v>
      </c>
      <c r="AQ282" s="222" t="s">
        <v>66</v>
      </c>
    </row>
    <row r="283" spans="1:43" ht="23.25">
      <c r="A283" s="222" t="s">
        <v>55</v>
      </c>
      <c r="B283" s="223" t="s">
        <v>56</v>
      </c>
      <c r="C283" s="223">
        <v>115</v>
      </c>
      <c r="D283" s="223">
        <v>115</v>
      </c>
      <c r="E283" s="223" t="s">
        <v>1343</v>
      </c>
      <c r="F283" s="223">
        <v>10257</v>
      </c>
      <c r="G283" s="223" t="s">
        <v>1344</v>
      </c>
      <c r="H283" s="223">
        <v>2015</v>
      </c>
      <c r="I283" s="241">
        <v>42299</v>
      </c>
      <c r="J283" s="228">
        <v>0.91388888888888886</v>
      </c>
      <c r="K283" s="223" t="s">
        <v>2</v>
      </c>
      <c r="L283" s="227" t="s">
        <v>6</v>
      </c>
      <c r="M283" s="223" t="s">
        <v>2</v>
      </c>
      <c r="N283" s="228">
        <v>0.74930555555555556</v>
      </c>
      <c r="O283" s="246">
        <v>1079</v>
      </c>
      <c r="P283" s="241">
        <v>42300</v>
      </c>
      <c r="Q283" s="228">
        <v>0.66319444444444442</v>
      </c>
      <c r="R283" s="223" t="s">
        <v>59</v>
      </c>
      <c r="S283" s="224" t="s">
        <v>60</v>
      </c>
      <c r="T283" s="224" t="s">
        <v>100</v>
      </c>
      <c r="U283" s="223" t="s">
        <v>62</v>
      </c>
      <c r="V283" s="223" t="s">
        <v>1345</v>
      </c>
      <c r="W283" s="232">
        <v>11612</v>
      </c>
      <c r="X283" s="223" t="s">
        <v>64</v>
      </c>
      <c r="Y283" s="223" t="s">
        <v>1346</v>
      </c>
      <c r="Z283" s="223">
        <v>483</v>
      </c>
      <c r="AA283" s="223">
        <v>483</v>
      </c>
      <c r="AB283" s="246">
        <v>83178</v>
      </c>
      <c r="AC283" s="223">
        <v>1E-4</v>
      </c>
      <c r="AD283" s="223">
        <v>1.4999999999999999E-2</v>
      </c>
      <c r="AE283" s="223">
        <v>172</v>
      </c>
      <c r="AF283" s="233">
        <v>5446629</v>
      </c>
      <c r="AG283" s="234" t="s">
        <v>67</v>
      </c>
      <c r="AH283" s="234" t="s">
        <v>67</v>
      </c>
      <c r="AI283" s="223" t="s">
        <v>68</v>
      </c>
      <c r="AJ283" s="223" t="s">
        <v>69</v>
      </c>
      <c r="AK283" s="223" t="s">
        <v>499</v>
      </c>
      <c r="AL283" s="223" t="s">
        <v>3</v>
      </c>
      <c r="AM283" s="234"/>
      <c r="AN283" s="234"/>
      <c r="AO283" s="234"/>
      <c r="AP283" s="222" t="s">
        <v>66</v>
      </c>
      <c r="AQ283" s="222" t="s">
        <v>66</v>
      </c>
    </row>
    <row r="284" spans="1:43" ht="23.25">
      <c r="A284" s="222" t="s">
        <v>55</v>
      </c>
      <c r="B284" s="223" t="s">
        <v>104</v>
      </c>
      <c r="C284" s="223">
        <v>69</v>
      </c>
      <c r="D284" s="223">
        <v>60</v>
      </c>
      <c r="E284" s="223" t="s">
        <v>231</v>
      </c>
      <c r="F284" s="223">
        <v>60427</v>
      </c>
      <c r="G284" s="223" t="s">
        <v>1347</v>
      </c>
      <c r="H284" s="223">
        <v>2015</v>
      </c>
      <c r="I284" s="241">
        <v>42300</v>
      </c>
      <c r="J284" s="228">
        <v>0.29236111111111113</v>
      </c>
      <c r="K284" s="223" t="s">
        <v>2</v>
      </c>
      <c r="L284" s="227" t="s">
        <v>6</v>
      </c>
      <c r="M284" s="223" t="s">
        <v>2</v>
      </c>
      <c r="N284" s="228">
        <v>0.22638888888888889</v>
      </c>
      <c r="O284" s="223">
        <v>326</v>
      </c>
      <c r="P284" s="241">
        <v>42300</v>
      </c>
      <c r="Q284" s="228">
        <v>0.51875000000000004</v>
      </c>
      <c r="R284" s="223" t="s">
        <v>59</v>
      </c>
      <c r="S284" s="224" t="s">
        <v>60</v>
      </c>
      <c r="T284" s="224" t="s">
        <v>61</v>
      </c>
      <c r="U284" s="223" t="s">
        <v>62</v>
      </c>
      <c r="V284" s="223" t="s">
        <v>1348</v>
      </c>
      <c r="W284" s="232">
        <v>11615</v>
      </c>
      <c r="X284" s="223" t="s">
        <v>108</v>
      </c>
      <c r="Y284" s="223" t="s">
        <v>1349</v>
      </c>
      <c r="Z284" s="223">
        <v>525</v>
      </c>
      <c r="AA284" s="223">
        <v>525</v>
      </c>
      <c r="AB284" s="246">
        <v>95467</v>
      </c>
      <c r="AC284" s="223">
        <v>1E-4</v>
      </c>
      <c r="AD284" s="223">
        <v>1.7999999999999999E-2</v>
      </c>
      <c r="AE284" s="223">
        <v>182</v>
      </c>
      <c r="AF284" s="233">
        <v>5446629</v>
      </c>
      <c r="AG284" s="234" t="s">
        <v>67</v>
      </c>
      <c r="AH284" s="234" t="s">
        <v>67</v>
      </c>
      <c r="AI284" s="223" t="s">
        <v>197</v>
      </c>
      <c r="AJ284" s="223" t="s">
        <v>69</v>
      </c>
      <c r="AK284" s="223" t="s">
        <v>145</v>
      </c>
      <c r="AL284" s="223" t="s">
        <v>3</v>
      </c>
      <c r="AM284" s="234"/>
      <c r="AN284" s="234"/>
      <c r="AO284" s="234"/>
      <c r="AP284" s="222" t="s">
        <v>66</v>
      </c>
      <c r="AQ284" s="222" t="s">
        <v>66</v>
      </c>
    </row>
    <row r="285" spans="1:43" ht="23.25">
      <c r="A285" s="222" t="s">
        <v>55</v>
      </c>
      <c r="B285" s="223" t="s">
        <v>56</v>
      </c>
      <c r="C285" s="223">
        <v>69</v>
      </c>
      <c r="D285" s="223">
        <v>70</v>
      </c>
      <c r="E285" s="223" t="s">
        <v>216</v>
      </c>
      <c r="F285" s="223">
        <v>70059</v>
      </c>
      <c r="G285" s="223" t="s">
        <v>217</v>
      </c>
      <c r="H285" s="223">
        <v>2015</v>
      </c>
      <c r="I285" s="241">
        <v>42303</v>
      </c>
      <c r="J285" s="228">
        <v>0.29722222222222222</v>
      </c>
      <c r="K285" s="223" t="s">
        <v>2</v>
      </c>
      <c r="L285" s="227" t="s">
        <v>6</v>
      </c>
      <c r="M285" s="223" t="s">
        <v>2</v>
      </c>
      <c r="N285" s="228">
        <v>0.44444444444444442</v>
      </c>
      <c r="O285" s="223">
        <v>640</v>
      </c>
      <c r="P285" s="241">
        <v>42303</v>
      </c>
      <c r="Q285" s="228">
        <v>0.7416666666666667</v>
      </c>
      <c r="R285" s="223" t="s">
        <v>59</v>
      </c>
      <c r="S285" s="223" t="s">
        <v>786</v>
      </c>
      <c r="T285" s="223" t="s">
        <v>787</v>
      </c>
      <c r="U285" s="223" t="s">
        <v>126</v>
      </c>
      <c r="V285" s="223" t="s">
        <v>1350</v>
      </c>
      <c r="W285" s="232">
        <v>11616</v>
      </c>
      <c r="X285" s="223" t="s">
        <v>108</v>
      </c>
      <c r="Y285" s="223" t="s">
        <v>1351</v>
      </c>
      <c r="Z285" s="223">
        <v>0</v>
      </c>
      <c r="AA285" s="223">
        <v>0</v>
      </c>
      <c r="AB285" s="223">
        <v>0</v>
      </c>
      <c r="AC285" s="223">
        <v>0</v>
      </c>
      <c r="AD285" s="223">
        <v>0</v>
      </c>
      <c r="AE285" s="223">
        <v>0</v>
      </c>
      <c r="AF285" s="233">
        <v>5446629</v>
      </c>
      <c r="AG285" s="234" t="s">
        <v>67</v>
      </c>
      <c r="AH285" s="234" t="s">
        <v>67</v>
      </c>
      <c r="AI285" s="223" t="s">
        <v>68</v>
      </c>
      <c r="AJ285" s="223" t="s">
        <v>69</v>
      </c>
      <c r="AK285" s="223" t="s">
        <v>1352</v>
      </c>
      <c r="AL285" s="223" t="s">
        <v>3</v>
      </c>
      <c r="AM285" s="234"/>
      <c r="AN285" s="234"/>
      <c r="AO285" s="234"/>
      <c r="AP285" s="222" t="s">
        <v>66</v>
      </c>
      <c r="AQ285" s="222" t="s">
        <v>66</v>
      </c>
    </row>
    <row r="286" spans="1:43" ht="34.5">
      <c r="A286" s="222" t="s">
        <v>81</v>
      </c>
      <c r="B286" s="223" t="s">
        <v>72</v>
      </c>
      <c r="C286" s="223">
        <v>69</v>
      </c>
      <c r="D286" s="223">
        <v>60</v>
      </c>
      <c r="E286" s="223" t="s">
        <v>817</v>
      </c>
      <c r="F286" s="223">
        <v>60067</v>
      </c>
      <c r="G286" s="223" t="s">
        <v>818</v>
      </c>
      <c r="H286" s="223">
        <v>2015</v>
      </c>
      <c r="I286" s="241">
        <v>42308</v>
      </c>
      <c r="J286" s="228">
        <v>0.58472222222222225</v>
      </c>
      <c r="K286" s="223" t="s">
        <v>2</v>
      </c>
      <c r="L286" s="227" t="s">
        <v>6</v>
      </c>
      <c r="M286" s="223" t="s">
        <v>2</v>
      </c>
      <c r="N286" s="228">
        <v>0.18819444444444444</v>
      </c>
      <c r="O286" s="223">
        <v>271</v>
      </c>
      <c r="P286" s="241">
        <v>42308</v>
      </c>
      <c r="Q286" s="228">
        <v>0.7729166666666667</v>
      </c>
      <c r="R286" s="223" t="s">
        <v>59</v>
      </c>
      <c r="S286" s="224" t="s">
        <v>60</v>
      </c>
      <c r="T286" s="224" t="s">
        <v>125</v>
      </c>
      <c r="U286" s="223" t="s">
        <v>62</v>
      </c>
      <c r="V286" s="223" t="s">
        <v>1353</v>
      </c>
      <c r="W286" s="223" t="s">
        <v>95</v>
      </c>
      <c r="X286" s="223" t="s">
        <v>88</v>
      </c>
      <c r="Y286" s="223" t="s">
        <v>1354</v>
      </c>
      <c r="Z286" s="223">
        <v>0</v>
      </c>
      <c r="AA286" s="223">
        <v>0</v>
      </c>
      <c r="AB286" s="223">
        <v>0</v>
      </c>
      <c r="AC286" s="223">
        <v>0</v>
      </c>
      <c r="AD286" s="223">
        <v>0</v>
      </c>
      <c r="AE286" s="223">
        <v>0</v>
      </c>
      <c r="AF286" s="233">
        <v>5446629</v>
      </c>
      <c r="AG286" s="234" t="s">
        <v>67</v>
      </c>
      <c r="AH286" s="234" t="s">
        <v>67</v>
      </c>
      <c r="AI286" s="223" t="s">
        <v>197</v>
      </c>
      <c r="AJ286" s="223" t="s">
        <v>69</v>
      </c>
      <c r="AK286" s="223" t="s">
        <v>1355</v>
      </c>
      <c r="AL286" s="223" t="s">
        <v>3</v>
      </c>
      <c r="AM286" s="234"/>
      <c r="AN286" s="234"/>
      <c r="AO286" s="234"/>
      <c r="AP286" s="222" t="s">
        <v>66</v>
      </c>
      <c r="AQ286" s="222" t="s">
        <v>66</v>
      </c>
    </row>
    <row r="287" spans="1:43" ht="34.5">
      <c r="A287" s="222" t="s">
        <v>81</v>
      </c>
      <c r="B287" s="223" t="s">
        <v>72</v>
      </c>
      <c r="C287" s="223">
        <v>115</v>
      </c>
      <c r="D287" s="223">
        <v>115</v>
      </c>
      <c r="E287" s="223" t="s">
        <v>683</v>
      </c>
      <c r="F287" s="223">
        <v>10026</v>
      </c>
      <c r="G287" s="223" t="s">
        <v>684</v>
      </c>
      <c r="H287" s="223">
        <v>2015</v>
      </c>
      <c r="I287" s="241">
        <v>42310</v>
      </c>
      <c r="J287" s="228">
        <v>0.68472222222222223</v>
      </c>
      <c r="K287" s="223" t="s">
        <v>2</v>
      </c>
      <c r="L287" s="227" t="s">
        <v>6</v>
      </c>
      <c r="M287" s="223" t="s">
        <v>2</v>
      </c>
      <c r="N287" s="228">
        <v>0.80069444444444449</v>
      </c>
      <c r="O287" s="246">
        <v>1153</v>
      </c>
      <c r="P287" s="241">
        <v>42311</v>
      </c>
      <c r="Q287" s="228">
        <v>0.48541666666666666</v>
      </c>
      <c r="R287" s="223" t="s">
        <v>59</v>
      </c>
      <c r="S287" s="224" t="s">
        <v>60</v>
      </c>
      <c r="T287" s="224" t="s">
        <v>93</v>
      </c>
      <c r="U287" s="223" t="s">
        <v>62</v>
      </c>
      <c r="V287" s="223" t="s">
        <v>1356</v>
      </c>
      <c r="W287" s="232">
        <v>11657</v>
      </c>
      <c r="X287" s="223" t="s">
        <v>88</v>
      </c>
      <c r="Y287" s="223" t="s">
        <v>1357</v>
      </c>
      <c r="Z287" s="246">
        <v>7585</v>
      </c>
      <c r="AA287" s="246">
        <v>7585</v>
      </c>
      <c r="AB287" s="246">
        <v>964264</v>
      </c>
      <c r="AC287" s="223">
        <v>1.4E-3</v>
      </c>
      <c r="AD287" s="223">
        <v>0.17699999999999999</v>
      </c>
      <c r="AE287" s="223">
        <v>127</v>
      </c>
      <c r="AF287" s="233">
        <v>5446629</v>
      </c>
      <c r="AG287" s="234" t="s">
        <v>67</v>
      </c>
      <c r="AH287" s="234" t="s">
        <v>67</v>
      </c>
      <c r="AI287" s="223" t="s">
        <v>68</v>
      </c>
      <c r="AJ287" s="223" t="s">
        <v>69</v>
      </c>
      <c r="AK287" s="223" t="s">
        <v>1358</v>
      </c>
      <c r="AL287" s="223" t="s">
        <v>3</v>
      </c>
      <c r="AM287" s="234"/>
      <c r="AN287" s="234"/>
      <c r="AO287" s="234"/>
      <c r="AP287" s="222" t="s">
        <v>66</v>
      </c>
      <c r="AQ287" s="222" t="s">
        <v>66</v>
      </c>
    </row>
    <row r="288" spans="1:43" ht="23.25">
      <c r="A288" s="222" t="s">
        <v>55</v>
      </c>
      <c r="B288" s="224" t="s">
        <v>104</v>
      </c>
      <c r="C288" s="223">
        <v>69</v>
      </c>
      <c r="D288" s="223">
        <v>60</v>
      </c>
      <c r="E288" s="223" t="s">
        <v>1359</v>
      </c>
      <c r="F288" s="223">
        <v>60120</v>
      </c>
      <c r="G288" s="223" t="s">
        <v>1360</v>
      </c>
      <c r="H288" s="223">
        <v>2015</v>
      </c>
      <c r="I288" s="241">
        <v>42326</v>
      </c>
      <c r="J288" s="228">
        <v>0.9291666666666667</v>
      </c>
      <c r="K288" s="223" t="s">
        <v>2</v>
      </c>
      <c r="L288" s="227" t="s">
        <v>6</v>
      </c>
      <c r="M288" s="223" t="s">
        <v>2</v>
      </c>
      <c r="N288" s="228">
        <v>0.91319444444444442</v>
      </c>
      <c r="O288" s="246">
        <v>1315</v>
      </c>
      <c r="P288" s="241">
        <v>42327</v>
      </c>
      <c r="Q288" s="228">
        <v>0.84236111111111112</v>
      </c>
      <c r="R288" s="223" t="s">
        <v>59</v>
      </c>
      <c r="S288" s="224" t="s">
        <v>75</v>
      </c>
      <c r="T288" s="224" t="s">
        <v>233</v>
      </c>
      <c r="U288" s="223" t="s">
        <v>62</v>
      </c>
      <c r="V288" s="223" t="s">
        <v>1361</v>
      </c>
      <c r="W288" s="223" t="s">
        <v>95</v>
      </c>
      <c r="X288" s="223" t="s">
        <v>108</v>
      </c>
      <c r="Y288" s="223" t="s">
        <v>1362</v>
      </c>
      <c r="Z288" s="223">
        <v>2</v>
      </c>
      <c r="AA288" s="223">
        <v>0</v>
      </c>
      <c r="AB288" s="223">
        <v>0</v>
      </c>
      <c r="AC288" s="223">
        <v>0</v>
      </c>
      <c r="AD288" s="223">
        <v>0</v>
      </c>
      <c r="AE288" s="223">
        <v>0</v>
      </c>
      <c r="AF288" s="233">
        <v>5446629</v>
      </c>
      <c r="AG288" s="234" t="s">
        <v>67</v>
      </c>
      <c r="AH288" s="234" t="s">
        <v>67</v>
      </c>
      <c r="AI288" s="223" t="s">
        <v>68</v>
      </c>
      <c r="AJ288" s="223" t="s">
        <v>69</v>
      </c>
      <c r="AK288" s="223" t="s">
        <v>1363</v>
      </c>
      <c r="AL288" s="223" t="s">
        <v>3</v>
      </c>
      <c r="AM288" s="234"/>
      <c r="AN288" s="234"/>
      <c r="AO288" s="234"/>
      <c r="AP288" s="222" t="s">
        <v>66</v>
      </c>
      <c r="AQ288" s="222" t="s">
        <v>66</v>
      </c>
    </row>
    <row r="289" spans="1:43" ht="34.5">
      <c r="A289" s="222" t="s">
        <v>81</v>
      </c>
      <c r="B289" s="224" t="s">
        <v>104</v>
      </c>
      <c r="C289" s="223">
        <v>115</v>
      </c>
      <c r="D289" s="223">
        <v>115</v>
      </c>
      <c r="E289" s="223" t="s">
        <v>438</v>
      </c>
      <c r="F289" s="223">
        <v>10085</v>
      </c>
      <c r="G289" s="223" t="s">
        <v>439</v>
      </c>
      <c r="H289" s="223">
        <v>2015</v>
      </c>
      <c r="I289" s="241">
        <v>42330</v>
      </c>
      <c r="J289" s="228">
        <v>0.28125</v>
      </c>
      <c r="K289" s="223" t="s">
        <v>2</v>
      </c>
      <c r="L289" s="227" t="s">
        <v>6</v>
      </c>
      <c r="M289" s="223" t="s">
        <v>2</v>
      </c>
      <c r="N289" s="228">
        <v>0.58888888888888891</v>
      </c>
      <c r="O289" s="223">
        <v>848</v>
      </c>
      <c r="P289" s="241">
        <v>42330</v>
      </c>
      <c r="Q289" s="228">
        <v>0.87013888888888891</v>
      </c>
      <c r="R289" s="223" t="s">
        <v>59</v>
      </c>
      <c r="S289" s="224" t="s">
        <v>60</v>
      </c>
      <c r="T289" s="224" t="s">
        <v>100</v>
      </c>
      <c r="U289" s="223" t="s">
        <v>62</v>
      </c>
      <c r="V289" s="223" t="s">
        <v>1364</v>
      </c>
      <c r="W289" s="232">
        <v>11737</v>
      </c>
      <c r="X289" s="223" t="s">
        <v>108</v>
      </c>
      <c r="Y289" s="223" t="s">
        <v>1365</v>
      </c>
      <c r="Z289" s="223">
        <v>0</v>
      </c>
      <c r="AA289" s="223">
        <v>0</v>
      </c>
      <c r="AB289" s="223">
        <v>0</v>
      </c>
      <c r="AC289" s="223">
        <v>0</v>
      </c>
      <c r="AD289" s="223">
        <v>0</v>
      </c>
      <c r="AE289" s="223">
        <v>0</v>
      </c>
      <c r="AF289" s="233">
        <v>5446629</v>
      </c>
      <c r="AG289" s="234" t="s">
        <v>67</v>
      </c>
      <c r="AH289" s="234" t="s">
        <v>67</v>
      </c>
      <c r="AI289" s="223" t="s">
        <v>68</v>
      </c>
      <c r="AJ289" s="223" t="s">
        <v>69</v>
      </c>
      <c r="AK289" s="223" t="s">
        <v>1366</v>
      </c>
      <c r="AL289" s="223" t="s">
        <v>3</v>
      </c>
      <c r="AM289" s="234"/>
      <c r="AN289" s="234"/>
      <c r="AO289" s="234"/>
      <c r="AP289" s="222" t="s">
        <v>66</v>
      </c>
      <c r="AQ289" s="222" t="s">
        <v>66</v>
      </c>
    </row>
    <row r="290" spans="1:43" ht="23.25">
      <c r="A290" s="222" t="s">
        <v>55</v>
      </c>
      <c r="B290" s="223" t="s">
        <v>104</v>
      </c>
      <c r="C290" s="223">
        <v>69</v>
      </c>
      <c r="D290" s="223">
        <v>60</v>
      </c>
      <c r="E290" s="223" t="s">
        <v>231</v>
      </c>
      <c r="F290" s="223">
        <v>60427</v>
      </c>
      <c r="G290" s="223" t="s">
        <v>1347</v>
      </c>
      <c r="H290" s="223">
        <v>2015</v>
      </c>
      <c r="I290" s="241">
        <v>42336</v>
      </c>
      <c r="J290" s="228">
        <v>0.86458333333333337</v>
      </c>
      <c r="K290" s="223" t="s">
        <v>2</v>
      </c>
      <c r="L290" s="227" t="s">
        <v>6</v>
      </c>
      <c r="M290" s="223" t="s">
        <v>2</v>
      </c>
      <c r="N290" s="228">
        <v>0.2673611111111111</v>
      </c>
      <c r="O290" s="223">
        <v>385</v>
      </c>
      <c r="P290" s="241">
        <v>42337</v>
      </c>
      <c r="Q290" s="228">
        <v>0.13194444444444445</v>
      </c>
      <c r="R290" s="223" t="s">
        <v>59</v>
      </c>
      <c r="S290" s="224" t="s">
        <v>60</v>
      </c>
      <c r="T290" s="224" t="s">
        <v>100</v>
      </c>
      <c r="U290" s="223" t="s">
        <v>62</v>
      </c>
      <c r="V290" s="223" t="s">
        <v>1367</v>
      </c>
      <c r="W290" s="232">
        <v>11719</v>
      </c>
      <c r="X290" s="223" t="s">
        <v>108</v>
      </c>
      <c r="Y290" s="223" t="s">
        <v>1368</v>
      </c>
      <c r="Z290" s="223">
        <v>525</v>
      </c>
      <c r="AA290" s="223">
        <v>525</v>
      </c>
      <c r="AB290" s="246">
        <v>48300</v>
      </c>
      <c r="AC290" s="223">
        <v>1E-4</v>
      </c>
      <c r="AD290" s="223">
        <v>8.9999999999999993E-3</v>
      </c>
      <c r="AE290" s="223">
        <v>92</v>
      </c>
      <c r="AF290" s="233">
        <v>5446629</v>
      </c>
      <c r="AG290" s="234" t="s">
        <v>67</v>
      </c>
      <c r="AH290" s="234" t="s">
        <v>67</v>
      </c>
      <c r="AI290" s="223" t="s">
        <v>68</v>
      </c>
      <c r="AJ290" s="223" t="s">
        <v>69</v>
      </c>
      <c r="AK290" s="223" t="s">
        <v>1369</v>
      </c>
      <c r="AL290" s="223" t="s">
        <v>3</v>
      </c>
      <c r="AM290" s="234"/>
      <c r="AN290" s="234"/>
      <c r="AO290" s="234"/>
      <c r="AP290" s="222" t="s">
        <v>66</v>
      </c>
      <c r="AQ290" s="222" t="s">
        <v>66</v>
      </c>
    </row>
    <row r="291" spans="1:43" ht="46.5">
      <c r="A291" s="222" t="s">
        <v>151</v>
      </c>
      <c r="B291" s="223" t="s">
        <v>56</v>
      </c>
      <c r="C291" s="223">
        <v>230</v>
      </c>
      <c r="D291" s="223">
        <v>230</v>
      </c>
      <c r="E291" s="223" t="s">
        <v>1370</v>
      </c>
      <c r="F291" s="223">
        <v>20240</v>
      </c>
      <c r="G291" s="223" t="s">
        <v>1371</v>
      </c>
      <c r="H291" s="223">
        <v>2015</v>
      </c>
      <c r="I291" s="241">
        <v>42346</v>
      </c>
      <c r="J291" s="228">
        <v>0.43263888888888891</v>
      </c>
      <c r="K291" s="223" t="s">
        <v>2</v>
      </c>
      <c r="L291" s="227" t="s">
        <v>6</v>
      </c>
      <c r="M291" s="223" t="s">
        <v>2</v>
      </c>
      <c r="N291" s="228">
        <v>0.78611111111111109</v>
      </c>
      <c r="O291" s="246">
        <v>1132</v>
      </c>
      <c r="P291" s="241">
        <v>42347</v>
      </c>
      <c r="Q291" s="228">
        <v>0.21875</v>
      </c>
      <c r="R291" s="223" t="s">
        <v>59</v>
      </c>
      <c r="S291" s="224" t="s">
        <v>60</v>
      </c>
      <c r="T291" s="224" t="s">
        <v>100</v>
      </c>
      <c r="U291" s="223" t="s">
        <v>62</v>
      </c>
      <c r="V291" s="223" t="s">
        <v>1372</v>
      </c>
      <c r="W291" s="232">
        <v>11733</v>
      </c>
      <c r="X291" s="223" t="s">
        <v>156</v>
      </c>
      <c r="Y291" s="223" t="s">
        <v>1373</v>
      </c>
      <c r="Z291" s="223">
        <v>80</v>
      </c>
      <c r="AA291" s="223">
        <v>80</v>
      </c>
      <c r="AB291" s="246">
        <v>70184</v>
      </c>
      <c r="AC291" s="223">
        <v>0</v>
      </c>
      <c r="AD291" s="223">
        <v>1.2999999999999999E-2</v>
      </c>
      <c r="AE291" s="223">
        <v>877</v>
      </c>
      <c r="AF291" s="233">
        <v>5446629</v>
      </c>
      <c r="AG291" s="234" t="s">
        <v>67</v>
      </c>
      <c r="AH291" s="234" t="s">
        <v>67</v>
      </c>
      <c r="AI291" s="223" t="s">
        <v>68</v>
      </c>
      <c r="AJ291" s="223" t="s">
        <v>69</v>
      </c>
      <c r="AK291" s="223" t="s">
        <v>1374</v>
      </c>
      <c r="AL291" s="223" t="s">
        <v>3</v>
      </c>
      <c r="AM291" s="234"/>
      <c r="AN291" s="234"/>
      <c r="AO291" s="234"/>
      <c r="AP291" s="222" t="s">
        <v>66</v>
      </c>
      <c r="AQ291" s="222" t="s">
        <v>66</v>
      </c>
    </row>
    <row r="292" spans="1:43" ht="34.5">
      <c r="A292" s="222" t="s">
        <v>81</v>
      </c>
      <c r="B292" s="223" t="s">
        <v>72</v>
      </c>
      <c r="C292" s="223">
        <v>115</v>
      </c>
      <c r="D292" s="223">
        <v>115</v>
      </c>
      <c r="E292" s="223" t="s">
        <v>731</v>
      </c>
      <c r="F292" s="223">
        <v>10391</v>
      </c>
      <c r="G292" s="223" t="s">
        <v>732</v>
      </c>
      <c r="H292" s="223">
        <v>2015</v>
      </c>
      <c r="I292" s="241">
        <v>42348</v>
      </c>
      <c r="J292" s="228">
        <v>0.25069444444444444</v>
      </c>
      <c r="K292" s="223" t="s">
        <v>2</v>
      </c>
      <c r="L292" s="227" t="s">
        <v>6</v>
      </c>
      <c r="M292" s="223" t="s">
        <v>2</v>
      </c>
      <c r="N292" s="228">
        <v>0.23055555555555557</v>
      </c>
      <c r="O292" s="223">
        <v>332</v>
      </c>
      <c r="P292" s="241">
        <v>42348</v>
      </c>
      <c r="Q292" s="228">
        <v>0.48125000000000001</v>
      </c>
      <c r="R292" s="223" t="s">
        <v>59</v>
      </c>
      <c r="S292" s="224" t="s">
        <v>84</v>
      </c>
      <c r="T292" s="224" t="s">
        <v>85</v>
      </c>
      <c r="U292" s="223" t="s">
        <v>62</v>
      </c>
      <c r="V292" s="223" t="s">
        <v>1375</v>
      </c>
      <c r="W292" s="232">
        <v>11744</v>
      </c>
      <c r="X292" s="223" t="s">
        <v>88</v>
      </c>
      <c r="Y292" s="223" t="s">
        <v>1376</v>
      </c>
      <c r="Z292" s="223">
        <v>0</v>
      </c>
      <c r="AA292" s="223">
        <v>0</v>
      </c>
      <c r="AB292" s="223">
        <v>0</v>
      </c>
      <c r="AC292" s="223">
        <v>0</v>
      </c>
      <c r="AD292" s="223">
        <v>0</v>
      </c>
      <c r="AE292" s="223">
        <v>0</v>
      </c>
      <c r="AF292" s="233">
        <v>5446629</v>
      </c>
      <c r="AG292" s="234" t="s">
        <v>67</v>
      </c>
      <c r="AH292" s="234" t="s">
        <v>67</v>
      </c>
      <c r="AI292" s="223" t="s">
        <v>68</v>
      </c>
      <c r="AJ292" s="223" t="s">
        <v>69</v>
      </c>
      <c r="AK292" s="223" t="s">
        <v>1377</v>
      </c>
      <c r="AL292" s="223" t="s">
        <v>4</v>
      </c>
      <c r="AM292" s="234" t="s">
        <v>1378</v>
      </c>
      <c r="AN292" s="234">
        <v>40.083579999999998</v>
      </c>
      <c r="AO292" s="234">
        <v>-121.15321</v>
      </c>
      <c r="AP292" s="222" t="s">
        <v>470</v>
      </c>
      <c r="AQ292" s="222" t="s">
        <v>982</v>
      </c>
    </row>
    <row r="293" spans="1:43" ht="23.25">
      <c r="A293" s="222" t="s">
        <v>55</v>
      </c>
      <c r="B293" s="223" t="s">
        <v>104</v>
      </c>
      <c r="C293" s="223">
        <v>69</v>
      </c>
      <c r="D293" s="223">
        <v>60</v>
      </c>
      <c r="E293" s="223" t="s">
        <v>1379</v>
      </c>
      <c r="F293" s="223">
        <v>60142</v>
      </c>
      <c r="G293" s="223" t="s">
        <v>1380</v>
      </c>
      <c r="H293" s="223">
        <v>2015</v>
      </c>
      <c r="I293" s="241">
        <v>42351</v>
      </c>
      <c r="J293" s="228">
        <v>0.10069444444444445</v>
      </c>
      <c r="K293" s="227" t="s">
        <v>6</v>
      </c>
      <c r="L293" s="227" t="s">
        <v>6</v>
      </c>
      <c r="M293" s="223" t="s">
        <v>2</v>
      </c>
      <c r="N293" s="228">
        <v>0.61319444444444449</v>
      </c>
      <c r="O293" s="223">
        <v>883</v>
      </c>
      <c r="P293" s="241">
        <v>42351</v>
      </c>
      <c r="Q293" s="228">
        <v>0.71388888888888891</v>
      </c>
      <c r="R293" s="223" t="s">
        <v>59</v>
      </c>
      <c r="S293" s="224" t="s">
        <v>75</v>
      </c>
      <c r="T293" s="224" t="s">
        <v>142</v>
      </c>
      <c r="U293" s="223" t="s">
        <v>62</v>
      </c>
      <c r="V293" s="223" t="s">
        <v>1381</v>
      </c>
      <c r="W293" s="232">
        <v>11746</v>
      </c>
      <c r="X293" s="223" t="s">
        <v>108</v>
      </c>
      <c r="Y293" s="223" t="s">
        <v>1382</v>
      </c>
      <c r="Z293" s="246">
        <v>4323</v>
      </c>
      <c r="AA293" s="246">
        <v>4323</v>
      </c>
      <c r="AB293" s="246">
        <v>581699</v>
      </c>
      <c r="AC293" s="223">
        <v>8.0000000000000004E-4</v>
      </c>
      <c r="AD293" s="223">
        <v>0.107</v>
      </c>
      <c r="AE293" s="223">
        <v>135</v>
      </c>
      <c r="AF293" s="233">
        <v>5446629</v>
      </c>
      <c r="AG293" s="234" t="s">
        <v>67</v>
      </c>
      <c r="AH293" s="234" t="s">
        <v>67</v>
      </c>
      <c r="AI293" s="223" t="s">
        <v>68</v>
      </c>
      <c r="AJ293" s="223" t="s">
        <v>69</v>
      </c>
      <c r="AK293" s="223" t="s">
        <v>1383</v>
      </c>
      <c r="AL293" s="223" t="s">
        <v>3</v>
      </c>
      <c r="AM293" s="234"/>
      <c r="AN293" s="234"/>
      <c r="AO293" s="234"/>
      <c r="AP293" s="222" t="s">
        <v>66</v>
      </c>
      <c r="AQ293" s="222" t="s">
        <v>66</v>
      </c>
    </row>
    <row r="294" spans="1:43" ht="23.25">
      <c r="A294" s="222" t="s">
        <v>55</v>
      </c>
      <c r="B294" s="223" t="s">
        <v>56</v>
      </c>
      <c r="C294" s="223">
        <v>69</v>
      </c>
      <c r="D294" s="223">
        <v>70</v>
      </c>
      <c r="E294" s="223" t="s">
        <v>1121</v>
      </c>
      <c r="F294" s="223">
        <v>70113</v>
      </c>
      <c r="G294" s="223" t="s">
        <v>1122</v>
      </c>
      <c r="H294" s="223">
        <v>2015</v>
      </c>
      <c r="I294" s="241">
        <v>42351</v>
      </c>
      <c r="J294" s="228">
        <v>0.16250000000000001</v>
      </c>
      <c r="K294" s="227" t="s">
        <v>6</v>
      </c>
      <c r="L294" s="227" t="s">
        <v>6</v>
      </c>
      <c r="M294" s="223" t="s">
        <v>2</v>
      </c>
      <c r="N294" s="228">
        <v>0.44166666666666665</v>
      </c>
      <c r="O294" s="223">
        <v>636</v>
      </c>
      <c r="P294" s="241">
        <v>42351</v>
      </c>
      <c r="Q294" s="228">
        <v>0.60416666666666663</v>
      </c>
      <c r="R294" s="223" t="s">
        <v>59</v>
      </c>
      <c r="S294" s="224" t="s">
        <v>60</v>
      </c>
      <c r="T294" s="224" t="s">
        <v>100</v>
      </c>
      <c r="U294" s="223" t="s">
        <v>62</v>
      </c>
      <c r="V294" s="223" t="s">
        <v>1384</v>
      </c>
      <c r="W294" s="232">
        <v>11743</v>
      </c>
      <c r="X294" s="223" t="s">
        <v>64</v>
      </c>
      <c r="Y294" s="223" t="s">
        <v>1385</v>
      </c>
      <c r="Z294" s="223">
        <v>0</v>
      </c>
      <c r="AA294" s="223">
        <v>0</v>
      </c>
      <c r="AB294" s="223">
        <v>0</v>
      </c>
      <c r="AC294" s="223">
        <v>0</v>
      </c>
      <c r="AD294" s="223">
        <v>0</v>
      </c>
      <c r="AE294" s="223">
        <v>0</v>
      </c>
      <c r="AF294" s="233">
        <v>5446629</v>
      </c>
      <c r="AG294" s="234" t="s">
        <v>67</v>
      </c>
      <c r="AH294" s="234" t="s">
        <v>67</v>
      </c>
      <c r="AI294" s="223" t="s">
        <v>68</v>
      </c>
      <c r="AJ294" s="223" t="s">
        <v>69</v>
      </c>
      <c r="AK294" s="223" t="s">
        <v>1386</v>
      </c>
      <c r="AL294" s="223" t="s">
        <v>3</v>
      </c>
      <c r="AM294" s="234"/>
      <c r="AN294" s="234"/>
      <c r="AO294" s="234"/>
      <c r="AP294" s="222" t="s">
        <v>66</v>
      </c>
      <c r="AQ294" s="222" t="s">
        <v>66</v>
      </c>
    </row>
    <row r="295" spans="1:43" ht="34.5">
      <c r="A295" s="222" t="s">
        <v>81</v>
      </c>
      <c r="B295" s="223" t="s">
        <v>72</v>
      </c>
      <c r="C295" s="223">
        <v>69</v>
      </c>
      <c r="D295" s="223">
        <v>60</v>
      </c>
      <c r="E295" s="223" t="s">
        <v>1387</v>
      </c>
      <c r="F295" s="223">
        <v>60019</v>
      </c>
      <c r="G295" s="223" t="s">
        <v>1388</v>
      </c>
      <c r="H295" s="223">
        <v>2015</v>
      </c>
      <c r="I295" s="241">
        <v>42351</v>
      </c>
      <c r="J295" s="228">
        <v>0.2</v>
      </c>
      <c r="K295" s="227" t="s">
        <v>6</v>
      </c>
      <c r="L295" s="227" t="s">
        <v>6</v>
      </c>
      <c r="M295" s="223" t="s">
        <v>2</v>
      </c>
      <c r="N295" s="228">
        <v>0.69722222222222219</v>
      </c>
      <c r="O295" s="246">
        <v>1004</v>
      </c>
      <c r="P295" s="241">
        <v>42351</v>
      </c>
      <c r="Q295" s="228">
        <v>0.89722222222222225</v>
      </c>
      <c r="R295" s="223" t="s">
        <v>59</v>
      </c>
      <c r="S295" s="224" t="s">
        <v>84</v>
      </c>
      <c r="T295" s="224" t="s">
        <v>85</v>
      </c>
      <c r="U295" s="223" t="s">
        <v>62</v>
      </c>
      <c r="V295" s="223" t="s">
        <v>1389</v>
      </c>
      <c r="W295" s="232">
        <v>11748</v>
      </c>
      <c r="X295" s="223" t="s">
        <v>88</v>
      </c>
      <c r="Y295" s="223" t="s">
        <v>1390</v>
      </c>
      <c r="Z295" s="223">
        <v>976</v>
      </c>
      <c r="AA295" s="223">
        <v>976</v>
      </c>
      <c r="AB295" s="246">
        <v>124626</v>
      </c>
      <c r="AC295" s="223">
        <v>2.0000000000000001E-4</v>
      </c>
      <c r="AD295" s="223">
        <v>2.3E-2</v>
      </c>
      <c r="AE295" s="223">
        <v>128</v>
      </c>
      <c r="AF295" s="233">
        <v>5446629</v>
      </c>
      <c r="AG295" s="234" t="s">
        <v>67</v>
      </c>
      <c r="AH295" s="234" t="s">
        <v>67</v>
      </c>
      <c r="AI295" s="223" t="s">
        <v>68</v>
      </c>
      <c r="AJ295" s="223" t="s">
        <v>69</v>
      </c>
      <c r="AK295" s="223" t="s">
        <v>1391</v>
      </c>
      <c r="AL295" s="223" t="s">
        <v>4</v>
      </c>
      <c r="AM295" s="234" t="s">
        <v>958</v>
      </c>
      <c r="AN295" s="234">
        <v>40.604619999999997</v>
      </c>
      <c r="AO295" s="234">
        <v>-122.31515</v>
      </c>
      <c r="AP295" s="222" t="s">
        <v>470</v>
      </c>
      <c r="AQ295" s="222" t="s">
        <v>471</v>
      </c>
    </row>
    <row r="296" spans="1:43" ht="23.25">
      <c r="A296" s="222" t="s">
        <v>71</v>
      </c>
      <c r="B296" s="223" t="s">
        <v>72</v>
      </c>
      <c r="C296" s="223">
        <v>69</v>
      </c>
      <c r="D296" s="223">
        <v>60</v>
      </c>
      <c r="E296" s="223" t="s">
        <v>454</v>
      </c>
      <c r="F296" s="223">
        <v>60010</v>
      </c>
      <c r="G296" s="223" t="s">
        <v>455</v>
      </c>
      <c r="H296" s="223">
        <v>2015</v>
      </c>
      <c r="I296" s="241">
        <v>42351</v>
      </c>
      <c r="J296" s="228">
        <v>0.22638888888888889</v>
      </c>
      <c r="K296" s="227" t="s">
        <v>6</v>
      </c>
      <c r="L296" s="227" t="s">
        <v>6</v>
      </c>
      <c r="M296" s="223" t="s">
        <v>2</v>
      </c>
      <c r="N296" s="238">
        <v>1.6034722222222222</v>
      </c>
      <c r="O296" s="246">
        <v>2309</v>
      </c>
      <c r="P296" s="241">
        <v>42352</v>
      </c>
      <c r="Q296" s="228">
        <v>0.82986111111111116</v>
      </c>
      <c r="R296" s="223" t="s">
        <v>59</v>
      </c>
      <c r="S296" s="224" t="s">
        <v>84</v>
      </c>
      <c r="T296" s="224" t="s">
        <v>85</v>
      </c>
      <c r="U296" s="223" t="s">
        <v>62</v>
      </c>
      <c r="V296" s="223" t="s">
        <v>1392</v>
      </c>
      <c r="W296" s="232">
        <v>11757</v>
      </c>
      <c r="X296" s="223" t="s">
        <v>78</v>
      </c>
      <c r="Y296" s="223" t="s">
        <v>1393</v>
      </c>
      <c r="Z296" s="246">
        <v>1234</v>
      </c>
      <c r="AA296" s="245">
        <v>373</v>
      </c>
      <c r="AB296" s="247">
        <v>80941</v>
      </c>
      <c r="AC296" s="223">
        <v>1E-4</v>
      </c>
      <c r="AD296" s="223">
        <v>1.4999999999999999E-2</v>
      </c>
      <c r="AE296" s="223">
        <v>217</v>
      </c>
      <c r="AF296" s="233">
        <v>5446629</v>
      </c>
      <c r="AG296" s="234" t="s">
        <v>67</v>
      </c>
      <c r="AH296" s="234" t="s">
        <v>67</v>
      </c>
      <c r="AI296" s="223" t="s">
        <v>68</v>
      </c>
      <c r="AJ296" s="223" t="s">
        <v>69</v>
      </c>
      <c r="AK296" s="223" t="s">
        <v>1394</v>
      </c>
      <c r="AL296" s="223" t="s">
        <v>3</v>
      </c>
      <c r="AM296" s="234"/>
      <c r="AN296" s="234"/>
      <c r="AO296" s="234"/>
      <c r="AP296" s="222" t="s">
        <v>66</v>
      </c>
      <c r="AQ296" s="222" t="s">
        <v>66</v>
      </c>
    </row>
    <row r="297" spans="1:43" ht="46.5">
      <c r="A297" s="222" t="s">
        <v>151</v>
      </c>
      <c r="B297" s="223" t="s">
        <v>56</v>
      </c>
      <c r="C297" s="223">
        <v>69</v>
      </c>
      <c r="D297" s="223">
        <v>60</v>
      </c>
      <c r="E297" s="223" t="s">
        <v>1395</v>
      </c>
      <c r="F297" s="223">
        <v>60064</v>
      </c>
      <c r="G297" s="223" t="s">
        <v>1396</v>
      </c>
      <c r="H297" s="223">
        <v>2015</v>
      </c>
      <c r="I297" s="241">
        <v>42351</v>
      </c>
      <c r="J297" s="228">
        <v>0.72361111111111109</v>
      </c>
      <c r="K297" s="227" t="s">
        <v>6</v>
      </c>
      <c r="L297" s="227" t="s">
        <v>6</v>
      </c>
      <c r="M297" s="223" t="s">
        <v>2</v>
      </c>
      <c r="N297" s="228">
        <v>0.49513888888888891</v>
      </c>
      <c r="O297" s="223">
        <v>713</v>
      </c>
      <c r="P297" s="241">
        <v>42352</v>
      </c>
      <c r="Q297" s="228">
        <v>0.21875</v>
      </c>
      <c r="R297" s="223" t="s">
        <v>59</v>
      </c>
      <c r="S297" s="224" t="s">
        <v>84</v>
      </c>
      <c r="T297" s="224" t="s">
        <v>85</v>
      </c>
      <c r="U297" s="223" t="s">
        <v>62</v>
      </c>
      <c r="V297" s="223" t="s">
        <v>1397</v>
      </c>
      <c r="W297" s="232">
        <v>11745</v>
      </c>
      <c r="X297" s="223" t="s">
        <v>156</v>
      </c>
      <c r="Y297" s="223" t="s">
        <v>1398</v>
      </c>
      <c r="Z297" s="246">
        <v>4275</v>
      </c>
      <c r="AA297" s="223">
        <v>0</v>
      </c>
      <c r="AB297" s="223">
        <v>0</v>
      </c>
      <c r="AC297" s="223">
        <v>0</v>
      </c>
      <c r="AD297" s="223">
        <v>0</v>
      </c>
      <c r="AE297" s="223">
        <v>0</v>
      </c>
      <c r="AF297" s="233">
        <v>5446629</v>
      </c>
      <c r="AG297" s="234" t="s">
        <v>67</v>
      </c>
      <c r="AH297" s="234" t="s">
        <v>67</v>
      </c>
      <c r="AI297" s="223" t="s">
        <v>68</v>
      </c>
      <c r="AJ297" s="223" t="s">
        <v>69</v>
      </c>
      <c r="AK297" s="223" t="s">
        <v>1399</v>
      </c>
      <c r="AL297" s="223" t="s">
        <v>3</v>
      </c>
      <c r="AM297" s="234"/>
      <c r="AN297" s="234"/>
      <c r="AO297" s="234"/>
      <c r="AP297" s="222" t="s">
        <v>66</v>
      </c>
      <c r="AQ297" s="222" t="s">
        <v>66</v>
      </c>
    </row>
    <row r="298" spans="1:43">
      <c r="A298" s="222" t="s">
        <v>209</v>
      </c>
      <c r="B298" s="224" t="s">
        <v>104</v>
      </c>
      <c r="C298" s="223">
        <v>69</v>
      </c>
      <c r="D298" s="223">
        <v>60</v>
      </c>
      <c r="E298" s="223" t="s">
        <v>1400</v>
      </c>
      <c r="F298" s="223">
        <v>60368</v>
      </c>
      <c r="G298" s="223" t="s">
        <v>1401</v>
      </c>
      <c r="H298" s="223">
        <v>2015</v>
      </c>
      <c r="I298" s="241">
        <v>42353</v>
      </c>
      <c r="J298" s="228">
        <v>0.35208333333333336</v>
      </c>
      <c r="K298" s="223" t="s">
        <v>2</v>
      </c>
      <c r="L298" s="227" t="s">
        <v>6</v>
      </c>
      <c r="M298" s="223" t="s">
        <v>2</v>
      </c>
      <c r="N298" s="238">
        <v>1.0034722222222223</v>
      </c>
      <c r="O298" s="246">
        <v>1445</v>
      </c>
      <c r="P298" s="241">
        <v>42354</v>
      </c>
      <c r="Q298" s="228">
        <v>0.35555555555555557</v>
      </c>
      <c r="R298" s="223" t="s">
        <v>59</v>
      </c>
      <c r="S298" s="224" t="s">
        <v>75</v>
      </c>
      <c r="T298" s="224" t="s">
        <v>142</v>
      </c>
      <c r="U298" s="223" t="s">
        <v>62</v>
      </c>
      <c r="V298" s="223" t="s">
        <v>1402</v>
      </c>
      <c r="W298" s="232">
        <v>11756</v>
      </c>
      <c r="X298" s="223" t="s">
        <v>213</v>
      </c>
      <c r="Y298" s="223" t="s">
        <v>1403</v>
      </c>
      <c r="Z298" s="223">
        <v>810</v>
      </c>
      <c r="AA298" s="223">
        <v>0</v>
      </c>
      <c r="AB298" s="223">
        <v>0</v>
      </c>
      <c r="AC298" s="223">
        <v>0</v>
      </c>
      <c r="AD298" s="223">
        <v>0</v>
      </c>
      <c r="AE298" s="223">
        <v>0</v>
      </c>
      <c r="AF298" s="233">
        <v>5446629</v>
      </c>
      <c r="AG298" s="234" t="s">
        <v>67</v>
      </c>
      <c r="AH298" s="234" t="s">
        <v>67</v>
      </c>
      <c r="AI298" s="223" t="s">
        <v>68</v>
      </c>
      <c r="AJ298" s="223" t="s">
        <v>69</v>
      </c>
      <c r="AK298" s="223" t="s">
        <v>1404</v>
      </c>
      <c r="AL298" s="223" t="s">
        <v>3</v>
      </c>
      <c r="AM298" s="234"/>
      <c r="AN298" s="234"/>
      <c r="AO298" s="234"/>
      <c r="AP298" s="222" t="s">
        <v>66</v>
      </c>
      <c r="AQ298" s="222" t="s">
        <v>66</v>
      </c>
    </row>
    <row r="299" spans="1:43" ht="34.5">
      <c r="A299" s="222" t="s">
        <v>81</v>
      </c>
      <c r="B299" s="223" t="s">
        <v>72</v>
      </c>
      <c r="C299" s="223">
        <v>69</v>
      </c>
      <c r="D299" s="223">
        <v>60</v>
      </c>
      <c r="E299" s="223" t="s">
        <v>243</v>
      </c>
      <c r="F299" s="223">
        <v>60087</v>
      </c>
      <c r="G299" s="223" t="s">
        <v>244</v>
      </c>
      <c r="H299" s="223">
        <v>2015</v>
      </c>
      <c r="I299" s="241">
        <v>42360</v>
      </c>
      <c r="J299" s="228">
        <v>4.6527777777777779E-2</v>
      </c>
      <c r="K299" s="223" t="s">
        <v>2</v>
      </c>
      <c r="L299" s="227" t="s">
        <v>6</v>
      </c>
      <c r="M299" s="223" t="s">
        <v>2</v>
      </c>
      <c r="N299" s="228">
        <v>0.49027777777777776</v>
      </c>
      <c r="O299" s="223">
        <v>706</v>
      </c>
      <c r="P299" s="241">
        <v>42360</v>
      </c>
      <c r="Q299" s="228">
        <v>0.53680555555555554</v>
      </c>
      <c r="R299" s="223" t="s">
        <v>59</v>
      </c>
      <c r="S299" s="224" t="s">
        <v>75</v>
      </c>
      <c r="T299" s="224" t="s">
        <v>142</v>
      </c>
      <c r="U299" s="223" t="s">
        <v>62</v>
      </c>
      <c r="V299" s="223" t="s">
        <v>1405</v>
      </c>
      <c r="W299" s="232">
        <v>11766</v>
      </c>
      <c r="X299" s="223" t="s">
        <v>88</v>
      </c>
      <c r="Y299" s="223" t="s">
        <v>1406</v>
      </c>
      <c r="Z299" s="246">
        <v>4100</v>
      </c>
      <c r="AA299" s="246">
        <v>4100</v>
      </c>
      <c r="AB299" s="246">
        <v>315622</v>
      </c>
      <c r="AC299" s="223">
        <v>8.0000000000000004E-4</v>
      </c>
      <c r="AD299" s="223">
        <v>5.8000000000000003E-2</v>
      </c>
      <c r="AE299" s="223">
        <v>77</v>
      </c>
      <c r="AF299" s="233">
        <v>5446629</v>
      </c>
      <c r="AG299" s="234" t="s">
        <v>67</v>
      </c>
      <c r="AH299" s="234" t="s">
        <v>67</v>
      </c>
      <c r="AI299" s="223" t="s">
        <v>68</v>
      </c>
      <c r="AJ299" s="223" t="s">
        <v>69</v>
      </c>
      <c r="AK299" s="223" t="s">
        <v>1407</v>
      </c>
      <c r="AL299" s="223" t="s">
        <v>3</v>
      </c>
      <c r="AM299" s="234"/>
      <c r="AN299" s="234"/>
      <c r="AO299" s="234"/>
      <c r="AP299" s="222" t="s">
        <v>66</v>
      </c>
      <c r="AQ299" s="222" t="s">
        <v>66</v>
      </c>
    </row>
    <row r="300" spans="1:43" ht="23.25">
      <c r="A300" s="222" t="s">
        <v>71</v>
      </c>
      <c r="B300" s="223" t="s">
        <v>72</v>
      </c>
      <c r="C300" s="223">
        <v>69</v>
      </c>
      <c r="D300" s="223">
        <v>60</v>
      </c>
      <c r="E300" s="223" t="s">
        <v>844</v>
      </c>
      <c r="F300" s="223">
        <v>60145</v>
      </c>
      <c r="G300" s="223" t="s">
        <v>845</v>
      </c>
      <c r="H300" s="223">
        <v>2015</v>
      </c>
      <c r="I300" s="241">
        <v>42362</v>
      </c>
      <c r="J300" s="228">
        <v>0.96458333333333335</v>
      </c>
      <c r="K300" s="227" t="s">
        <v>6</v>
      </c>
      <c r="L300" s="227" t="s">
        <v>6</v>
      </c>
      <c r="M300" s="223" t="s">
        <v>2</v>
      </c>
      <c r="N300" s="238">
        <v>2.1416666666666666</v>
      </c>
      <c r="O300" s="246">
        <v>3084</v>
      </c>
      <c r="P300" s="241">
        <v>42365</v>
      </c>
      <c r="Q300" s="228">
        <v>0.10625</v>
      </c>
      <c r="R300" s="223" t="s">
        <v>59</v>
      </c>
      <c r="S300" s="224" t="s">
        <v>84</v>
      </c>
      <c r="T300" s="224" t="s">
        <v>85</v>
      </c>
      <c r="U300" s="223" t="s">
        <v>62</v>
      </c>
      <c r="V300" s="223" t="s">
        <v>1408</v>
      </c>
      <c r="W300" s="232">
        <v>11778</v>
      </c>
      <c r="X300" s="223" t="s">
        <v>78</v>
      </c>
      <c r="Y300" s="223" t="s">
        <v>1409</v>
      </c>
      <c r="Z300" s="246">
        <v>4422</v>
      </c>
      <c r="AA300" s="246">
        <v>1984</v>
      </c>
      <c r="AB300" s="245" t="s">
        <v>66</v>
      </c>
      <c r="AC300" s="245" t="s">
        <v>66</v>
      </c>
      <c r="AD300" s="245" t="s">
        <v>66</v>
      </c>
      <c r="AE300" s="245" t="s">
        <v>66</v>
      </c>
      <c r="AF300" s="233">
        <v>5446629</v>
      </c>
      <c r="AG300" s="234" t="s">
        <v>67</v>
      </c>
      <c r="AH300" s="234" t="s">
        <v>67</v>
      </c>
      <c r="AI300" s="223" t="s">
        <v>68</v>
      </c>
      <c r="AJ300" s="223" t="s">
        <v>69</v>
      </c>
      <c r="AK300" s="223" t="s">
        <v>1410</v>
      </c>
      <c r="AL300" s="223" t="s">
        <v>5</v>
      </c>
      <c r="AM300" s="234" t="s">
        <v>1048</v>
      </c>
      <c r="AN300" s="234">
        <v>40.984929999999999</v>
      </c>
      <c r="AO300" s="234">
        <v>-123.64062</v>
      </c>
      <c r="AP300" s="222" t="s">
        <v>779</v>
      </c>
      <c r="AQ300" s="222" t="s">
        <v>779</v>
      </c>
    </row>
    <row r="301" spans="1:43" ht="23.25">
      <c r="A301" s="222" t="s">
        <v>71</v>
      </c>
      <c r="B301" s="235" t="s">
        <v>72</v>
      </c>
      <c r="C301" s="223">
        <v>115</v>
      </c>
      <c r="D301" s="223">
        <v>115</v>
      </c>
      <c r="E301" s="223" t="s">
        <v>713</v>
      </c>
      <c r="F301" s="223">
        <v>10018</v>
      </c>
      <c r="G301" s="223" t="s">
        <v>714</v>
      </c>
      <c r="H301" s="223">
        <v>2016</v>
      </c>
      <c r="I301" s="241">
        <v>42378</v>
      </c>
      <c r="J301" s="228">
        <v>0.35555555555555557</v>
      </c>
      <c r="K301" s="223" t="s">
        <v>2</v>
      </c>
      <c r="L301" s="227" t="s">
        <v>6</v>
      </c>
      <c r="M301" s="223" t="s">
        <v>2</v>
      </c>
      <c r="N301" s="228">
        <v>0.78125</v>
      </c>
      <c r="O301" s="246">
        <v>1125</v>
      </c>
      <c r="P301" s="241">
        <v>42379</v>
      </c>
      <c r="Q301" s="228">
        <v>0.13680555555555557</v>
      </c>
      <c r="R301" s="223" t="s">
        <v>59</v>
      </c>
      <c r="S301" s="224" t="s">
        <v>84</v>
      </c>
      <c r="T301" s="224" t="s">
        <v>85</v>
      </c>
      <c r="U301" s="223" t="s">
        <v>86</v>
      </c>
      <c r="V301" s="223" t="s">
        <v>1411</v>
      </c>
      <c r="W301" s="232">
        <v>11807</v>
      </c>
      <c r="X301" s="223" t="s">
        <v>78</v>
      </c>
      <c r="Y301" s="223" t="s">
        <v>1412</v>
      </c>
      <c r="Z301" s="223">
        <v>887</v>
      </c>
      <c r="AA301" s="223">
        <v>887</v>
      </c>
      <c r="AB301" s="246">
        <v>61187</v>
      </c>
      <c r="AC301" s="223">
        <v>2.0000000000000001E-4</v>
      </c>
      <c r="AD301" s="223">
        <v>1.0999999999999999E-2</v>
      </c>
      <c r="AE301" s="223">
        <v>69</v>
      </c>
      <c r="AF301" s="233">
        <v>5481869</v>
      </c>
      <c r="AG301" s="234" t="s">
        <v>67</v>
      </c>
      <c r="AH301" s="234" t="s">
        <v>67</v>
      </c>
      <c r="AI301" s="223" t="s">
        <v>68</v>
      </c>
      <c r="AJ301" s="223" t="s">
        <v>69</v>
      </c>
      <c r="AK301" s="223" t="s">
        <v>1413</v>
      </c>
      <c r="AL301" s="223" t="s">
        <v>4</v>
      </c>
      <c r="AM301" s="234" t="s">
        <v>1107</v>
      </c>
      <c r="AN301" s="234">
        <v>40.375500000000002</v>
      </c>
      <c r="AO301" s="234">
        <v>-123.36973999999999</v>
      </c>
      <c r="AP301" s="222" t="s">
        <v>779</v>
      </c>
      <c r="AQ301" s="222" t="s">
        <v>1323</v>
      </c>
    </row>
    <row r="302" spans="1:43" ht="34.5">
      <c r="A302" s="222" t="s">
        <v>81</v>
      </c>
      <c r="B302" s="235" t="s">
        <v>72</v>
      </c>
      <c r="C302" s="223">
        <v>115</v>
      </c>
      <c r="D302" s="223">
        <v>115</v>
      </c>
      <c r="E302" s="223" t="s">
        <v>170</v>
      </c>
      <c r="F302" s="223">
        <v>10459</v>
      </c>
      <c r="G302" s="223" t="s">
        <v>171</v>
      </c>
      <c r="H302" s="223">
        <v>2016</v>
      </c>
      <c r="I302" s="241">
        <v>42387</v>
      </c>
      <c r="J302" s="228">
        <v>0.24097222222222223</v>
      </c>
      <c r="K302" s="223" t="s">
        <v>2</v>
      </c>
      <c r="L302" s="227" t="s">
        <v>6</v>
      </c>
      <c r="M302" s="223" t="s">
        <v>2</v>
      </c>
      <c r="N302" s="238">
        <v>1.3729166666666666</v>
      </c>
      <c r="O302" s="246">
        <v>1977</v>
      </c>
      <c r="P302" s="241">
        <v>42388</v>
      </c>
      <c r="Q302" s="228">
        <v>0.61388888888888893</v>
      </c>
      <c r="R302" s="223" t="s">
        <v>59</v>
      </c>
      <c r="S302" s="224" t="s">
        <v>84</v>
      </c>
      <c r="T302" s="224" t="s">
        <v>85</v>
      </c>
      <c r="U302" s="223" t="s">
        <v>62</v>
      </c>
      <c r="V302" s="223" t="s">
        <v>1414</v>
      </c>
      <c r="W302" s="232">
        <v>11807</v>
      </c>
      <c r="X302" s="223" t="s">
        <v>88</v>
      </c>
      <c r="Y302" s="223" t="s">
        <v>1415</v>
      </c>
      <c r="Z302" s="223">
        <v>2</v>
      </c>
      <c r="AA302" s="223">
        <v>0</v>
      </c>
      <c r="AB302" s="223">
        <v>0</v>
      </c>
      <c r="AC302" s="223">
        <v>0</v>
      </c>
      <c r="AD302" s="223">
        <v>0</v>
      </c>
      <c r="AE302" s="223">
        <v>0</v>
      </c>
      <c r="AF302" s="233">
        <v>5481869</v>
      </c>
      <c r="AG302" s="234" t="s">
        <v>67</v>
      </c>
      <c r="AH302" s="234" t="s">
        <v>67</v>
      </c>
      <c r="AI302" s="223" t="s">
        <v>68</v>
      </c>
      <c r="AJ302" s="223" t="s">
        <v>69</v>
      </c>
      <c r="AK302" s="223" t="s">
        <v>1416</v>
      </c>
      <c r="AL302" s="223" t="s">
        <v>5</v>
      </c>
      <c r="AM302" s="234" t="s">
        <v>1107</v>
      </c>
      <c r="AN302" s="234">
        <v>39.17868</v>
      </c>
      <c r="AO302" s="234">
        <v>-120.86583</v>
      </c>
      <c r="AP302" s="222" t="s">
        <v>807</v>
      </c>
      <c r="AQ302" s="222" t="s">
        <v>808</v>
      </c>
    </row>
    <row r="303" spans="1:43" ht="23.25">
      <c r="A303" s="222" t="s">
        <v>55</v>
      </c>
      <c r="B303" s="235" t="s">
        <v>56</v>
      </c>
      <c r="C303" s="223">
        <v>69</v>
      </c>
      <c r="D303" s="223">
        <v>60</v>
      </c>
      <c r="E303" s="223" t="s">
        <v>1417</v>
      </c>
      <c r="F303" s="223">
        <v>60211</v>
      </c>
      <c r="G303" s="223" t="s">
        <v>1418</v>
      </c>
      <c r="H303" s="223">
        <v>2016</v>
      </c>
      <c r="I303" s="241">
        <v>42388</v>
      </c>
      <c r="J303" s="228">
        <v>0.32916666666666666</v>
      </c>
      <c r="K303" s="223" t="s">
        <v>2</v>
      </c>
      <c r="L303" s="227" t="s">
        <v>6</v>
      </c>
      <c r="M303" s="223" t="s">
        <v>2</v>
      </c>
      <c r="N303" s="238">
        <v>3.0472222222222221</v>
      </c>
      <c r="O303" s="246">
        <v>4388</v>
      </c>
      <c r="P303" s="241">
        <v>42391</v>
      </c>
      <c r="Q303" s="228">
        <v>0.37638888888888888</v>
      </c>
      <c r="R303" s="223" t="s">
        <v>118</v>
      </c>
      <c r="S303" s="224" t="s">
        <v>75</v>
      </c>
      <c r="T303" s="224" t="s">
        <v>76</v>
      </c>
      <c r="U303" s="223" t="s">
        <v>62</v>
      </c>
      <c r="V303" s="223" t="s">
        <v>1419</v>
      </c>
      <c r="W303" s="255">
        <v>11838</v>
      </c>
      <c r="X303" s="223" t="s">
        <v>108</v>
      </c>
      <c r="Y303" s="223" t="s">
        <v>1420</v>
      </c>
      <c r="Z303" s="246">
        <v>4513</v>
      </c>
      <c r="AA303" s="246">
        <v>4513</v>
      </c>
      <c r="AB303" s="246">
        <v>469358</v>
      </c>
      <c r="AC303" s="223">
        <v>8.0000000000000004E-4</v>
      </c>
      <c r="AD303" s="223">
        <v>8.5999999999999993E-2</v>
      </c>
      <c r="AE303" s="223">
        <v>104</v>
      </c>
      <c r="AF303" s="233">
        <v>5481869</v>
      </c>
      <c r="AG303" s="234" t="s">
        <v>67</v>
      </c>
      <c r="AH303" s="234" t="s">
        <v>67</v>
      </c>
      <c r="AI303" s="223" t="s">
        <v>68</v>
      </c>
      <c r="AJ303" s="223" t="s">
        <v>69</v>
      </c>
      <c r="AK303" s="223" t="s">
        <v>1421</v>
      </c>
      <c r="AL303" s="223" t="s">
        <v>3</v>
      </c>
      <c r="AM303" s="234"/>
      <c r="AN303" s="234"/>
      <c r="AO303" s="234"/>
      <c r="AP303" s="222" t="s">
        <v>66</v>
      </c>
      <c r="AQ303" s="222" t="s">
        <v>66</v>
      </c>
    </row>
    <row r="304" spans="1:43" ht="23.25">
      <c r="A304" s="222" t="s">
        <v>55</v>
      </c>
      <c r="B304" s="235" t="s">
        <v>56</v>
      </c>
      <c r="C304" s="223">
        <v>115</v>
      </c>
      <c r="D304" s="223">
        <v>115</v>
      </c>
      <c r="E304" s="223" t="s">
        <v>1422</v>
      </c>
      <c r="F304" s="223">
        <v>10475</v>
      </c>
      <c r="G304" s="223" t="s">
        <v>1423</v>
      </c>
      <c r="H304" s="223">
        <v>2016</v>
      </c>
      <c r="I304" s="241">
        <v>42388</v>
      </c>
      <c r="J304" s="228">
        <v>0.45833333333333331</v>
      </c>
      <c r="K304" s="223" t="s">
        <v>2</v>
      </c>
      <c r="L304" s="227" t="s">
        <v>6</v>
      </c>
      <c r="M304" s="223" t="s">
        <v>2</v>
      </c>
      <c r="N304" s="228">
        <v>0.34930555555555554</v>
      </c>
      <c r="O304" s="223">
        <v>503</v>
      </c>
      <c r="P304" s="241">
        <v>42388</v>
      </c>
      <c r="Q304" s="228">
        <v>0.80763888888888891</v>
      </c>
      <c r="R304" s="223" t="s">
        <v>59</v>
      </c>
      <c r="S304" s="224" t="s">
        <v>60</v>
      </c>
      <c r="T304" s="224" t="s">
        <v>61</v>
      </c>
      <c r="U304" s="223" t="s">
        <v>62</v>
      </c>
      <c r="V304" s="223" t="s">
        <v>1424</v>
      </c>
      <c r="W304" s="232">
        <v>11839</v>
      </c>
      <c r="X304" s="223" t="s">
        <v>108</v>
      </c>
      <c r="Y304" s="223" t="s">
        <v>1425</v>
      </c>
      <c r="Z304" s="223">
        <v>0</v>
      </c>
      <c r="AA304" s="223">
        <v>0</v>
      </c>
      <c r="AB304" s="223">
        <v>0</v>
      </c>
      <c r="AC304" s="223">
        <v>0</v>
      </c>
      <c r="AD304" s="223">
        <v>0</v>
      </c>
      <c r="AE304" s="223">
        <v>0</v>
      </c>
      <c r="AF304" s="233">
        <v>5481869</v>
      </c>
      <c r="AG304" s="234" t="s">
        <v>67</v>
      </c>
      <c r="AH304" s="234" t="s">
        <v>67</v>
      </c>
      <c r="AI304" s="223" t="s">
        <v>68</v>
      </c>
      <c r="AJ304" s="223" t="s">
        <v>69</v>
      </c>
      <c r="AK304" s="223" t="s">
        <v>1426</v>
      </c>
      <c r="AL304" s="223" t="s">
        <v>3</v>
      </c>
      <c r="AM304" s="234"/>
      <c r="AN304" s="234"/>
      <c r="AO304" s="234"/>
      <c r="AP304" s="222" t="s">
        <v>66</v>
      </c>
      <c r="AQ304" s="222" t="s">
        <v>66</v>
      </c>
    </row>
    <row r="305" spans="1:43" ht="23.25">
      <c r="A305" s="222" t="s">
        <v>71</v>
      </c>
      <c r="B305" s="235" t="s">
        <v>72</v>
      </c>
      <c r="C305" s="223">
        <v>69</v>
      </c>
      <c r="D305" s="223">
        <v>60</v>
      </c>
      <c r="E305" s="223" t="s">
        <v>1427</v>
      </c>
      <c r="F305" s="223">
        <v>60085</v>
      </c>
      <c r="G305" s="223" t="s">
        <v>1428</v>
      </c>
      <c r="H305" s="223">
        <v>2016</v>
      </c>
      <c r="I305" s="241">
        <v>42391</v>
      </c>
      <c r="J305" s="228">
        <v>0.35486111111111113</v>
      </c>
      <c r="K305" s="223" t="s">
        <v>2</v>
      </c>
      <c r="L305" s="227" t="s">
        <v>6</v>
      </c>
      <c r="M305" s="223" t="s">
        <v>2</v>
      </c>
      <c r="N305" s="228">
        <v>0.43472222222222223</v>
      </c>
      <c r="O305" s="223">
        <v>626</v>
      </c>
      <c r="P305" s="241">
        <v>42391</v>
      </c>
      <c r="Q305" s="228">
        <v>0.7895833333333333</v>
      </c>
      <c r="R305" s="223" t="s">
        <v>59</v>
      </c>
      <c r="S305" s="224" t="s">
        <v>75</v>
      </c>
      <c r="T305" s="224" t="s">
        <v>142</v>
      </c>
      <c r="U305" s="223" t="s">
        <v>62</v>
      </c>
      <c r="V305" s="223" t="s">
        <v>1429</v>
      </c>
      <c r="W305" s="255">
        <v>11849</v>
      </c>
      <c r="X305" s="223" t="s">
        <v>78</v>
      </c>
      <c r="Y305" s="223" t="s">
        <v>1430</v>
      </c>
      <c r="Z305" s="246">
        <v>16587</v>
      </c>
      <c r="AA305" s="223">
        <v>0</v>
      </c>
      <c r="AB305" s="223">
        <v>0</v>
      </c>
      <c r="AC305" s="223">
        <v>0</v>
      </c>
      <c r="AD305" s="223">
        <v>0</v>
      </c>
      <c r="AE305" s="223">
        <v>0</v>
      </c>
      <c r="AF305" s="233">
        <v>5481869</v>
      </c>
      <c r="AG305" s="234" t="s">
        <v>67</v>
      </c>
      <c r="AH305" s="234" t="s">
        <v>67</v>
      </c>
      <c r="AI305" s="223" t="s">
        <v>68</v>
      </c>
      <c r="AJ305" s="223" t="s">
        <v>69</v>
      </c>
      <c r="AK305" s="223" t="s">
        <v>1431</v>
      </c>
      <c r="AL305" s="223" t="s">
        <v>3</v>
      </c>
      <c r="AM305" s="234"/>
      <c r="AN305" s="234"/>
      <c r="AO305" s="234"/>
      <c r="AP305" s="222" t="s">
        <v>66</v>
      </c>
      <c r="AQ305" s="222" t="s">
        <v>66</v>
      </c>
    </row>
    <row r="306" spans="1:43" ht="23.25">
      <c r="A306" s="222" t="s">
        <v>55</v>
      </c>
      <c r="B306" s="235" t="s">
        <v>56</v>
      </c>
      <c r="C306" s="223">
        <v>69</v>
      </c>
      <c r="D306" s="223">
        <v>70</v>
      </c>
      <c r="E306" s="223" t="s">
        <v>1121</v>
      </c>
      <c r="F306" s="223">
        <v>70113</v>
      </c>
      <c r="G306" s="223" t="s">
        <v>1122</v>
      </c>
      <c r="H306" s="223">
        <v>2016</v>
      </c>
      <c r="I306" s="241">
        <v>42401</v>
      </c>
      <c r="J306" s="228">
        <v>0.47361111111111109</v>
      </c>
      <c r="K306" s="223" t="s">
        <v>2</v>
      </c>
      <c r="L306" s="227" t="s">
        <v>6</v>
      </c>
      <c r="M306" s="223" t="s">
        <v>2</v>
      </c>
      <c r="N306" s="228">
        <v>0.17569444444444443</v>
      </c>
      <c r="O306" s="223">
        <v>253</v>
      </c>
      <c r="P306" s="241">
        <v>42401</v>
      </c>
      <c r="Q306" s="228">
        <v>0.64930555555555558</v>
      </c>
      <c r="R306" s="223" t="s">
        <v>59</v>
      </c>
      <c r="S306" s="224" t="s">
        <v>60</v>
      </c>
      <c r="T306" s="224" t="s">
        <v>100</v>
      </c>
      <c r="U306" s="223" t="s">
        <v>62</v>
      </c>
      <c r="V306" s="223" t="s">
        <v>1432</v>
      </c>
      <c r="W306" s="232">
        <v>11873</v>
      </c>
      <c r="X306" s="223" t="s">
        <v>64</v>
      </c>
      <c r="Y306" s="223" t="s">
        <v>1433</v>
      </c>
      <c r="Z306" s="223">
        <v>0</v>
      </c>
      <c r="AA306" s="223">
        <v>0</v>
      </c>
      <c r="AB306" s="223">
        <v>0</v>
      </c>
      <c r="AC306" s="223">
        <v>0</v>
      </c>
      <c r="AD306" s="223">
        <v>0</v>
      </c>
      <c r="AE306" s="223">
        <v>0</v>
      </c>
      <c r="AF306" s="233">
        <v>5481869</v>
      </c>
      <c r="AG306" s="234" t="s">
        <v>67</v>
      </c>
      <c r="AH306" s="234" t="s">
        <v>67</v>
      </c>
      <c r="AI306" s="223" t="s">
        <v>197</v>
      </c>
      <c r="AJ306" s="223" t="s">
        <v>69</v>
      </c>
      <c r="AK306" s="223" t="s">
        <v>1434</v>
      </c>
      <c r="AL306" s="223" t="s">
        <v>3</v>
      </c>
      <c r="AM306" s="234"/>
      <c r="AN306" s="234"/>
      <c r="AO306" s="234"/>
      <c r="AP306" s="222" t="s">
        <v>66</v>
      </c>
      <c r="AQ306" s="222" t="s">
        <v>66</v>
      </c>
    </row>
    <row r="307" spans="1:43" ht="34.5">
      <c r="A307" s="222" t="s">
        <v>81</v>
      </c>
      <c r="B307" s="235" t="s">
        <v>72</v>
      </c>
      <c r="C307" s="223">
        <v>69</v>
      </c>
      <c r="D307" s="223">
        <v>60</v>
      </c>
      <c r="E307" s="223" t="s">
        <v>726</v>
      </c>
      <c r="F307" s="223">
        <v>60124</v>
      </c>
      <c r="G307" s="223" t="s">
        <v>727</v>
      </c>
      <c r="H307" s="223">
        <v>2016</v>
      </c>
      <c r="I307" s="241">
        <v>42414</v>
      </c>
      <c r="J307" s="228">
        <v>0.81527777777777777</v>
      </c>
      <c r="K307" s="223" t="s">
        <v>2</v>
      </c>
      <c r="L307" s="227" t="s">
        <v>6</v>
      </c>
      <c r="M307" s="223" t="s">
        <v>2</v>
      </c>
      <c r="N307" s="228">
        <v>0.49027777777777776</v>
      </c>
      <c r="O307" s="223">
        <v>706</v>
      </c>
      <c r="P307" s="241">
        <v>42415</v>
      </c>
      <c r="Q307" s="228">
        <v>0.30555555555555558</v>
      </c>
      <c r="R307" s="223" t="s">
        <v>59</v>
      </c>
      <c r="S307" s="224" t="s">
        <v>75</v>
      </c>
      <c r="T307" s="224" t="s">
        <v>233</v>
      </c>
      <c r="U307" s="223" t="s">
        <v>62</v>
      </c>
      <c r="V307" s="223" t="s">
        <v>1435</v>
      </c>
      <c r="W307" s="232">
        <v>11908</v>
      </c>
      <c r="X307" s="223" t="s">
        <v>88</v>
      </c>
      <c r="Y307" s="223" t="s">
        <v>1436</v>
      </c>
      <c r="Z307" s="223">
        <v>778</v>
      </c>
      <c r="AA307" s="223">
        <v>778</v>
      </c>
      <c r="AB307" s="246">
        <v>227822</v>
      </c>
      <c r="AC307" s="223">
        <v>1E-4</v>
      </c>
      <c r="AD307" s="223">
        <v>4.2000000000000003E-2</v>
      </c>
      <c r="AE307" s="223">
        <v>293</v>
      </c>
      <c r="AF307" s="233">
        <v>5481869</v>
      </c>
      <c r="AG307" s="234" t="s">
        <v>67</v>
      </c>
      <c r="AH307" s="234" t="s">
        <v>67</v>
      </c>
      <c r="AI307" s="223" t="s">
        <v>68</v>
      </c>
      <c r="AJ307" s="223" t="s">
        <v>69</v>
      </c>
      <c r="AK307" s="223" t="s">
        <v>1437</v>
      </c>
      <c r="AL307" s="223" t="s">
        <v>5</v>
      </c>
      <c r="AM307" s="234" t="s">
        <v>958</v>
      </c>
      <c r="AN307" s="234">
        <v>40.683700000000002</v>
      </c>
      <c r="AO307" s="234">
        <v>-121.88905</v>
      </c>
      <c r="AP307" s="222" t="s">
        <v>470</v>
      </c>
      <c r="AQ307" s="222" t="s">
        <v>471</v>
      </c>
    </row>
    <row r="308" spans="1:43" ht="23.25">
      <c r="A308" s="222" t="s">
        <v>71</v>
      </c>
      <c r="B308" s="235" t="s">
        <v>72</v>
      </c>
      <c r="C308" s="223">
        <v>69</v>
      </c>
      <c r="D308" s="223">
        <v>60</v>
      </c>
      <c r="E308" s="223" t="s">
        <v>1438</v>
      </c>
      <c r="F308" s="223">
        <v>60394</v>
      </c>
      <c r="G308" s="223" t="s">
        <v>1439</v>
      </c>
      <c r="H308" s="223">
        <v>2016</v>
      </c>
      <c r="I308" s="241">
        <v>42417</v>
      </c>
      <c r="J308" s="228">
        <v>0.48055555555555557</v>
      </c>
      <c r="K308" s="227" t="s">
        <v>6</v>
      </c>
      <c r="L308" s="227" t="s">
        <v>6</v>
      </c>
      <c r="M308" s="223" t="s">
        <v>2</v>
      </c>
      <c r="N308" s="228">
        <v>0.72430555555555554</v>
      </c>
      <c r="O308" s="246">
        <v>1043</v>
      </c>
      <c r="P308" s="241">
        <v>42418</v>
      </c>
      <c r="Q308" s="228">
        <v>0.2048611111111111</v>
      </c>
      <c r="R308" s="223" t="s">
        <v>59</v>
      </c>
      <c r="S308" s="224" t="s">
        <v>84</v>
      </c>
      <c r="T308" s="224" t="s">
        <v>85</v>
      </c>
      <c r="U308" s="223" t="s">
        <v>62</v>
      </c>
      <c r="V308" s="223" t="s">
        <v>1440</v>
      </c>
      <c r="W308" s="232">
        <v>11911</v>
      </c>
      <c r="X308" s="223" t="s">
        <v>78</v>
      </c>
      <c r="Y308" s="223" t="s">
        <v>1441</v>
      </c>
      <c r="Z308" s="223">
        <v>0</v>
      </c>
      <c r="AA308" s="223">
        <v>0</v>
      </c>
      <c r="AB308" s="223">
        <v>0</v>
      </c>
      <c r="AC308" s="223">
        <v>0</v>
      </c>
      <c r="AD308" s="223">
        <v>0</v>
      </c>
      <c r="AE308" s="223">
        <v>0</v>
      </c>
      <c r="AF308" s="233">
        <v>5481869</v>
      </c>
      <c r="AG308" s="234" t="s">
        <v>67</v>
      </c>
      <c r="AH308" s="234" t="s">
        <v>67</v>
      </c>
      <c r="AI308" s="223" t="s">
        <v>68</v>
      </c>
      <c r="AJ308" s="223" t="s">
        <v>69</v>
      </c>
      <c r="AK308" s="223" t="s">
        <v>97</v>
      </c>
      <c r="AL308" s="223" t="s">
        <v>4</v>
      </c>
      <c r="AM308" s="234" t="s">
        <v>361</v>
      </c>
      <c r="AN308" s="234">
        <v>39.50497</v>
      </c>
      <c r="AO308" s="234">
        <v>-123.37594</v>
      </c>
      <c r="AP308" s="222" t="s">
        <v>779</v>
      </c>
      <c r="AQ308" s="222" t="s">
        <v>780</v>
      </c>
    </row>
    <row r="309" spans="1:43" ht="23.25">
      <c r="A309" s="222" t="s">
        <v>71</v>
      </c>
      <c r="B309" s="235" t="s">
        <v>72</v>
      </c>
      <c r="C309" s="223">
        <v>69</v>
      </c>
      <c r="D309" s="223">
        <v>60</v>
      </c>
      <c r="E309" s="223" t="s">
        <v>1442</v>
      </c>
      <c r="F309" s="223">
        <v>60082</v>
      </c>
      <c r="G309" s="223" t="s">
        <v>1443</v>
      </c>
      <c r="H309" s="223">
        <v>2016</v>
      </c>
      <c r="I309" s="241">
        <v>42417</v>
      </c>
      <c r="J309" s="228">
        <v>0.74722222222222223</v>
      </c>
      <c r="K309" s="227" t="s">
        <v>6</v>
      </c>
      <c r="L309" s="227" t="s">
        <v>6</v>
      </c>
      <c r="M309" s="223" t="s">
        <v>2</v>
      </c>
      <c r="N309" s="228">
        <v>0.8305555555555556</v>
      </c>
      <c r="O309" s="246">
        <v>1196</v>
      </c>
      <c r="P309" s="241">
        <v>42418</v>
      </c>
      <c r="Q309" s="228">
        <v>0.57777777777777772</v>
      </c>
      <c r="R309" s="223" t="s">
        <v>59</v>
      </c>
      <c r="S309" s="224" t="s">
        <v>84</v>
      </c>
      <c r="T309" s="224" t="s">
        <v>85</v>
      </c>
      <c r="U309" s="223" t="s">
        <v>62</v>
      </c>
      <c r="V309" s="223" t="s">
        <v>1444</v>
      </c>
      <c r="W309" s="232">
        <v>11913</v>
      </c>
      <c r="X309" s="223" t="s">
        <v>78</v>
      </c>
      <c r="Y309" s="223" t="s">
        <v>1445</v>
      </c>
      <c r="Z309" s="246">
        <v>3677</v>
      </c>
      <c r="AA309" s="246">
        <v>3677</v>
      </c>
      <c r="AB309" s="246">
        <v>330930</v>
      </c>
      <c r="AC309" s="223">
        <v>6.9999999999999999E-4</v>
      </c>
      <c r="AD309" s="223">
        <v>6.0999999999999999E-2</v>
      </c>
      <c r="AE309" s="223">
        <v>90</v>
      </c>
      <c r="AF309" s="233">
        <v>5481869</v>
      </c>
      <c r="AG309" s="234" t="s">
        <v>67</v>
      </c>
      <c r="AH309" s="234" t="s">
        <v>67</v>
      </c>
      <c r="AI309" s="223" t="s">
        <v>68</v>
      </c>
      <c r="AJ309" s="223" t="s">
        <v>69</v>
      </c>
      <c r="AK309" s="223" t="s">
        <v>1446</v>
      </c>
      <c r="AL309" s="223" t="s">
        <v>5</v>
      </c>
      <c r="AM309" s="234" t="s">
        <v>835</v>
      </c>
      <c r="AN309" s="234">
        <v>38.52937</v>
      </c>
      <c r="AO309" s="234">
        <v>-122.48012</v>
      </c>
      <c r="AP309" s="222" t="s">
        <v>1447</v>
      </c>
      <c r="AQ309" s="222" t="s">
        <v>1448</v>
      </c>
    </row>
    <row r="310" spans="1:43" ht="23.25">
      <c r="A310" s="222" t="s">
        <v>55</v>
      </c>
      <c r="B310" s="235" t="s">
        <v>56</v>
      </c>
      <c r="C310" s="223">
        <v>69</v>
      </c>
      <c r="D310" s="223">
        <v>60</v>
      </c>
      <c r="E310" s="223" t="s">
        <v>519</v>
      </c>
      <c r="F310" s="223">
        <v>60186</v>
      </c>
      <c r="G310" s="223" t="s">
        <v>520</v>
      </c>
      <c r="H310" s="223">
        <v>2016</v>
      </c>
      <c r="I310" s="241">
        <v>42424</v>
      </c>
      <c r="J310" s="228">
        <v>0.84513888888888888</v>
      </c>
      <c r="K310" s="223" t="s">
        <v>2</v>
      </c>
      <c r="L310" s="227" t="s">
        <v>6</v>
      </c>
      <c r="M310" s="223" t="s">
        <v>2</v>
      </c>
      <c r="N310" s="228">
        <v>0.34930555555555554</v>
      </c>
      <c r="O310" s="223">
        <v>503</v>
      </c>
      <c r="P310" s="241">
        <v>42425</v>
      </c>
      <c r="Q310" s="228">
        <v>0.19444444444444445</v>
      </c>
      <c r="R310" s="223" t="s">
        <v>59</v>
      </c>
      <c r="S310" s="224" t="s">
        <v>60</v>
      </c>
      <c r="T310" s="224" t="s">
        <v>100</v>
      </c>
      <c r="U310" s="223" t="s">
        <v>62</v>
      </c>
      <c r="V310" s="223" t="s">
        <v>1449</v>
      </c>
      <c r="W310" s="232">
        <v>11941</v>
      </c>
      <c r="X310" s="223" t="s">
        <v>108</v>
      </c>
      <c r="Y310" s="223" t="s">
        <v>1450</v>
      </c>
      <c r="Z310" s="246">
        <v>2122</v>
      </c>
      <c r="AA310" s="246">
        <v>1843</v>
      </c>
      <c r="AB310" s="246">
        <v>226111</v>
      </c>
      <c r="AC310" s="223">
        <v>2.9999999999999997E-4</v>
      </c>
      <c r="AD310" s="223">
        <v>4.2000000000000003E-2</v>
      </c>
      <c r="AE310" s="223">
        <v>123</v>
      </c>
      <c r="AF310" s="233">
        <v>5481869</v>
      </c>
      <c r="AG310" s="234" t="s">
        <v>67</v>
      </c>
      <c r="AH310" s="234" t="s">
        <v>67</v>
      </c>
      <c r="AI310" s="223" t="s">
        <v>68</v>
      </c>
      <c r="AJ310" s="223" t="s">
        <v>69</v>
      </c>
      <c r="AK310" s="223" t="s">
        <v>1451</v>
      </c>
      <c r="AL310" s="223" t="s">
        <v>3</v>
      </c>
      <c r="AM310" s="234"/>
      <c r="AN310" s="234"/>
      <c r="AO310" s="234"/>
      <c r="AP310" s="222" t="s">
        <v>66</v>
      </c>
      <c r="AQ310" s="222" t="s">
        <v>66</v>
      </c>
    </row>
    <row r="311" spans="1:43" ht="34.5">
      <c r="A311" s="222" t="s">
        <v>81</v>
      </c>
      <c r="B311" s="235" t="s">
        <v>72</v>
      </c>
      <c r="C311" s="223">
        <v>69</v>
      </c>
      <c r="D311" s="223">
        <v>60</v>
      </c>
      <c r="E311" s="223" t="s">
        <v>293</v>
      </c>
      <c r="F311" s="223">
        <v>60220</v>
      </c>
      <c r="G311" s="223" t="s">
        <v>294</v>
      </c>
      <c r="H311" s="223">
        <v>2016</v>
      </c>
      <c r="I311" s="241">
        <v>42429</v>
      </c>
      <c r="J311" s="228">
        <v>0.12291666666666666</v>
      </c>
      <c r="K311" s="223" t="s">
        <v>2</v>
      </c>
      <c r="L311" s="227" t="s">
        <v>6</v>
      </c>
      <c r="M311" s="223" t="s">
        <v>2</v>
      </c>
      <c r="N311" s="228">
        <v>0.3347222222222222</v>
      </c>
      <c r="O311" s="223">
        <v>482</v>
      </c>
      <c r="P311" s="241">
        <v>42429</v>
      </c>
      <c r="Q311" s="228">
        <v>0.45763888888888887</v>
      </c>
      <c r="R311" s="223" t="s">
        <v>59</v>
      </c>
      <c r="S311" s="224" t="s">
        <v>60</v>
      </c>
      <c r="T311" s="224" t="s">
        <v>61</v>
      </c>
      <c r="U311" s="223" t="s">
        <v>62</v>
      </c>
      <c r="V311" s="223" t="s">
        <v>1452</v>
      </c>
      <c r="W311" s="232">
        <v>11952</v>
      </c>
      <c r="X311" s="223" t="s">
        <v>88</v>
      </c>
      <c r="Y311" s="223" t="s">
        <v>1453</v>
      </c>
      <c r="Z311" s="246">
        <v>4865</v>
      </c>
      <c r="AA311" s="246">
        <v>4865</v>
      </c>
      <c r="AB311" s="246">
        <v>586213</v>
      </c>
      <c r="AC311" s="223">
        <v>8.9999999999999998E-4</v>
      </c>
      <c r="AD311" s="223">
        <v>0.108</v>
      </c>
      <c r="AE311" s="223">
        <v>120</v>
      </c>
      <c r="AF311" s="233">
        <v>5481869</v>
      </c>
      <c r="AG311" s="234" t="s">
        <v>67</v>
      </c>
      <c r="AH311" s="234" t="s">
        <v>67</v>
      </c>
      <c r="AI311" s="223" t="s">
        <v>68</v>
      </c>
      <c r="AJ311" s="223" t="s">
        <v>69</v>
      </c>
      <c r="AK311" s="223" t="s">
        <v>1454</v>
      </c>
      <c r="AL311" s="223" t="s">
        <v>3</v>
      </c>
      <c r="AM311" s="234"/>
      <c r="AN311" s="234"/>
      <c r="AO311" s="234"/>
      <c r="AP311" s="222" t="s">
        <v>66</v>
      </c>
      <c r="AQ311" s="222" t="s">
        <v>66</v>
      </c>
    </row>
    <row r="312" spans="1:43" ht="23.25">
      <c r="A312" s="222" t="s">
        <v>55</v>
      </c>
      <c r="B312" s="235" t="s">
        <v>56</v>
      </c>
      <c r="C312" s="223">
        <v>115</v>
      </c>
      <c r="D312" s="223">
        <v>115</v>
      </c>
      <c r="E312" s="223" t="s">
        <v>135</v>
      </c>
      <c r="F312" s="223">
        <v>10317</v>
      </c>
      <c r="G312" s="223" t="s">
        <v>136</v>
      </c>
      <c r="H312" s="223">
        <v>2016</v>
      </c>
      <c r="I312" s="241">
        <v>42430</v>
      </c>
      <c r="J312" s="228">
        <v>7.2222222222222215E-2</v>
      </c>
      <c r="K312" s="223" t="s">
        <v>2</v>
      </c>
      <c r="L312" s="227" t="s">
        <v>6</v>
      </c>
      <c r="M312" s="223" t="s">
        <v>2</v>
      </c>
      <c r="N312" s="228">
        <v>0.57986111111111116</v>
      </c>
      <c r="O312" s="223">
        <v>835</v>
      </c>
      <c r="P312" s="241">
        <v>42430</v>
      </c>
      <c r="Q312" s="228">
        <v>0.65208333333333335</v>
      </c>
      <c r="R312" s="223" t="s">
        <v>59</v>
      </c>
      <c r="S312" s="224" t="s">
        <v>60</v>
      </c>
      <c r="T312" s="224" t="s">
        <v>100</v>
      </c>
      <c r="U312" s="223" t="s">
        <v>62</v>
      </c>
      <c r="V312" s="223" t="s">
        <v>1455</v>
      </c>
      <c r="W312" s="232">
        <v>11962</v>
      </c>
      <c r="X312" s="223" t="s">
        <v>108</v>
      </c>
      <c r="Y312" s="223" t="s">
        <v>1456</v>
      </c>
      <c r="Z312" s="246">
        <v>5980</v>
      </c>
      <c r="AA312" s="246">
        <v>5980</v>
      </c>
      <c r="AB312" s="246">
        <v>295458</v>
      </c>
      <c r="AC312" s="223">
        <v>1.1000000000000001E-3</v>
      </c>
      <c r="AD312" s="223">
        <v>5.3999999999999999E-2</v>
      </c>
      <c r="AE312" s="223">
        <v>49</v>
      </c>
      <c r="AF312" s="233">
        <v>5481869</v>
      </c>
      <c r="AG312" s="234" t="s">
        <v>67</v>
      </c>
      <c r="AH312" s="234" t="s">
        <v>67</v>
      </c>
      <c r="AI312" s="223" t="s">
        <v>68</v>
      </c>
      <c r="AJ312" s="223" t="s">
        <v>69</v>
      </c>
      <c r="AK312" s="223" t="s">
        <v>1457</v>
      </c>
      <c r="AL312" s="223" t="s">
        <v>3</v>
      </c>
      <c r="AM312" s="234"/>
      <c r="AN312" s="234"/>
      <c r="AO312" s="234"/>
      <c r="AP312" s="222" t="s">
        <v>66</v>
      </c>
      <c r="AQ312" s="222" t="s">
        <v>66</v>
      </c>
    </row>
    <row r="313" spans="1:43" ht="23.25">
      <c r="A313" s="222" t="s">
        <v>55</v>
      </c>
      <c r="B313" s="235" t="s">
        <v>56</v>
      </c>
      <c r="C313" s="223">
        <v>69</v>
      </c>
      <c r="D313" s="223">
        <v>60</v>
      </c>
      <c r="E313" s="223" t="s">
        <v>1458</v>
      </c>
      <c r="F313" s="223">
        <v>60426</v>
      </c>
      <c r="G313" s="223" t="s">
        <v>1459</v>
      </c>
      <c r="H313" s="223">
        <v>2016</v>
      </c>
      <c r="I313" s="241">
        <v>42432</v>
      </c>
      <c r="J313" s="228">
        <v>0.82777777777777772</v>
      </c>
      <c r="K313" s="223" t="s">
        <v>2</v>
      </c>
      <c r="L313" s="227" t="s">
        <v>6</v>
      </c>
      <c r="M313" s="223" t="s">
        <v>2</v>
      </c>
      <c r="N313" s="228">
        <v>0.53819444444444442</v>
      </c>
      <c r="O313" s="223">
        <v>775</v>
      </c>
      <c r="P313" s="241">
        <v>42433</v>
      </c>
      <c r="Q313" s="228">
        <v>0.3659722222222222</v>
      </c>
      <c r="R313" s="223" t="s">
        <v>59</v>
      </c>
      <c r="S313" s="224" t="s">
        <v>75</v>
      </c>
      <c r="T313" s="224" t="s">
        <v>142</v>
      </c>
      <c r="U313" s="223" t="s">
        <v>86</v>
      </c>
      <c r="V313" s="223" t="s">
        <v>1460</v>
      </c>
      <c r="W313" s="232">
        <v>11964</v>
      </c>
      <c r="X313" s="223" t="s">
        <v>108</v>
      </c>
      <c r="Y313" s="223" t="s">
        <v>1461</v>
      </c>
      <c r="Z313" s="246">
        <v>2546</v>
      </c>
      <c r="AA313" s="246">
        <v>2546</v>
      </c>
      <c r="AB313" s="246">
        <v>407002</v>
      </c>
      <c r="AC313" s="223">
        <v>5.0000000000000001E-4</v>
      </c>
      <c r="AD313" s="223">
        <v>7.4999999999999997E-2</v>
      </c>
      <c r="AE313" s="223">
        <v>160</v>
      </c>
      <c r="AF313" s="233">
        <v>5481869</v>
      </c>
      <c r="AG313" s="234" t="s">
        <v>67</v>
      </c>
      <c r="AH313" s="234" t="s">
        <v>67</v>
      </c>
      <c r="AI313" s="223" t="s">
        <v>68</v>
      </c>
      <c r="AJ313" s="223" t="s">
        <v>69</v>
      </c>
      <c r="AK313" s="223" t="s">
        <v>1462</v>
      </c>
      <c r="AL313" s="223" t="s">
        <v>3</v>
      </c>
      <c r="AM313" s="234"/>
      <c r="AN313" s="234"/>
      <c r="AO313" s="234"/>
      <c r="AP313" s="222" t="s">
        <v>66</v>
      </c>
      <c r="AQ313" s="222" t="s">
        <v>66</v>
      </c>
    </row>
    <row r="314" spans="1:43" ht="34.5">
      <c r="A314" s="222" t="s">
        <v>81</v>
      </c>
      <c r="B314" s="235" t="s">
        <v>72</v>
      </c>
      <c r="C314" s="223">
        <v>69</v>
      </c>
      <c r="D314" s="223">
        <v>60</v>
      </c>
      <c r="E314" s="223" t="s">
        <v>1463</v>
      </c>
      <c r="F314" s="223">
        <v>60168</v>
      </c>
      <c r="G314" s="223" t="s">
        <v>1464</v>
      </c>
      <c r="H314" s="223">
        <v>2016</v>
      </c>
      <c r="I314" s="241">
        <v>42434</v>
      </c>
      <c r="J314" s="228">
        <v>0.90902777777777777</v>
      </c>
      <c r="K314" s="227" t="s">
        <v>6</v>
      </c>
      <c r="L314" s="227" t="s">
        <v>6</v>
      </c>
      <c r="M314" s="223" t="s">
        <v>2</v>
      </c>
      <c r="N314" s="228">
        <v>0.26458333333333334</v>
      </c>
      <c r="O314" s="223">
        <v>381</v>
      </c>
      <c r="P314" s="241">
        <v>42435</v>
      </c>
      <c r="Q314" s="228">
        <v>0.1736111111111111</v>
      </c>
      <c r="R314" s="223" t="s">
        <v>59</v>
      </c>
      <c r="S314" s="224" t="s">
        <v>84</v>
      </c>
      <c r="T314" s="224" t="s">
        <v>85</v>
      </c>
      <c r="U314" s="223" t="s">
        <v>62</v>
      </c>
      <c r="V314" s="223" t="s">
        <v>1465</v>
      </c>
      <c r="W314" s="232">
        <v>11974</v>
      </c>
      <c r="X314" s="223" t="s">
        <v>88</v>
      </c>
      <c r="Y314" s="223" t="s">
        <v>1466</v>
      </c>
      <c r="Z314" s="223">
        <v>0</v>
      </c>
      <c r="AA314" s="223">
        <v>0</v>
      </c>
      <c r="AB314" s="223">
        <v>0</v>
      </c>
      <c r="AC314" s="223">
        <v>0</v>
      </c>
      <c r="AD314" s="223">
        <v>0</v>
      </c>
      <c r="AE314" s="223">
        <v>0</v>
      </c>
      <c r="AF314" s="233">
        <v>5481869</v>
      </c>
      <c r="AG314" s="234" t="s">
        <v>67</v>
      </c>
      <c r="AH314" s="234" t="s">
        <v>67</v>
      </c>
      <c r="AI314" s="223" t="s">
        <v>68</v>
      </c>
      <c r="AJ314" s="223" t="s">
        <v>69</v>
      </c>
      <c r="AK314" s="223" t="s">
        <v>1467</v>
      </c>
      <c r="AL314" s="223" t="s">
        <v>3</v>
      </c>
      <c r="AM314" s="234"/>
      <c r="AN314" s="234"/>
      <c r="AO314" s="234"/>
      <c r="AP314" s="222" t="s">
        <v>66</v>
      </c>
      <c r="AQ314" s="222" t="s">
        <v>66</v>
      </c>
    </row>
    <row r="315" spans="1:43" ht="34.5">
      <c r="A315" s="222" t="s">
        <v>81</v>
      </c>
      <c r="B315" s="235" t="s">
        <v>72</v>
      </c>
      <c r="C315" s="223">
        <v>115</v>
      </c>
      <c r="D315" s="223">
        <v>115</v>
      </c>
      <c r="E315" s="223" t="s">
        <v>1468</v>
      </c>
      <c r="F315" s="223">
        <v>10280</v>
      </c>
      <c r="G315" s="223" t="s">
        <v>1469</v>
      </c>
      <c r="H315" s="223">
        <v>2016</v>
      </c>
      <c r="I315" s="241">
        <v>42435</v>
      </c>
      <c r="J315" s="228">
        <v>0.12777777777777777</v>
      </c>
      <c r="K315" s="223" t="s">
        <v>2</v>
      </c>
      <c r="L315" s="227" t="s">
        <v>6</v>
      </c>
      <c r="M315" s="223" t="s">
        <v>2</v>
      </c>
      <c r="N315" s="228">
        <v>0.79166666666666663</v>
      </c>
      <c r="O315" s="246">
        <v>1140</v>
      </c>
      <c r="P315" s="241">
        <v>42435</v>
      </c>
      <c r="Q315" s="228">
        <v>0.9194444444444444</v>
      </c>
      <c r="R315" s="223" t="s">
        <v>59</v>
      </c>
      <c r="S315" s="224" t="s">
        <v>60</v>
      </c>
      <c r="T315" s="224" t="s">
        <v>93</v>
      </c>
      <c r="U315" s="223" t="s">
        <v>62</v>
      </c>
      <c r="V315" s="223" t="s">
        <v>1470</v>
      </c>
      <c r="W315" s="232">
        <v>11978</v>
      </c>
      <c r="X315" s="223" t="s">
        <v>88</v>
      </c>
      <c r="Y315" s="223" t="s">
        <v>1471</v>
      </c>
      <c r="Z315" s="246">
        <v>1095</v>
      </c>
      <c r="AA315" s="246">
        <v>1095</v>
      </c>
      <c r="AB315" s="246">
        <v>133590</v>
      </c>
      <c r="AC315" s="223">
        <v>2.0000000000000001E-4</v>
      </c>
      <c r="AD315" s="223">
        <v>2.5000000000000001E-2</v>
      </c>
      <c r="AE315" s="223">
        <v>122</v>
      </c>
      <c r="AF315" s="233">
        <v>5481869</v>
      </c>
      <c r="AG315" s="234" t="s">
        <v>67</v>
      </c>
      <c r="AH315" s="234" t="s">
        <v>67</v>
      </c>
      <c r="AI315" s="223" t="s">
        <v>68</v>
      </c>
      <c r="AJ315" s="223" t="s">
        <v>69</v>
      </c>
      <c r="AK315" s="223" t="s">
        <v>1472</v>
      </c>
      <c r="AL315" s="223" t="s">
        <v>3</v>
      </c>
      <c r="AM315" s="234"/>
      <c r="AN315" s="234"/>
      <c r="AO315" s="234"/>
      <c r="AP315" s="222" t="s">
        <v>66</v>
      </c>
      <c r="AQ315" s="222" t="s">
        <v>66</v>
      </c>
    </row>
    <row r="316" spans="1:43" ht="23.25">
      <c r="A316" s="222" t="s">
        <v>71</v>
      </c>
      <c r="B316" s="235" t="s">
        <v>72</v>
      </c>
      <c r="C316" s="223">
        <v>69</v>
      </c>
      <c r="D316" s="223">
        <v>60</v>
      </c>
      <c r="E316" s="223" t="s">
        <v>506</v>
      </c>
      <c r="F316" s="223">
        <v>60184</v>
      </c>
      <c r="G316" s="223" t="s">
        <v>507</v>
      </c>
      <c r="H316" s="223">
        <v>2016</v>
      </c>
      <c r="I316" s="241">
        <v>42435</v>
      </c>
      <c r="J316" s="228">
        <v>0.50902777777777775</v>
      </c>
      <c r="K316" s="223" t="s">
        <v>2</v>
      </c>
      <c r="L316" s="227" t="s">
        <v>6</v>
      </c>
      <c r="M316" s="223" t="s">
        <v>2</v>
      </c>
      <c r="N316" s="228">
        <v>0.44861111111111113</v>
      </c>
      <c r="O316" s="223">
        <v>646</v>
      </c>
      <c r="P316" s="241">
        <v>42435</v>
      </c>
      <c r="Q316" s="228">
        <v>0.95763888888888893</v>
      </c>
      <c r="R316" s="223" t="s">
        <v>59</v>
      </c>
      <c r="S316" s="224" t="s">
        <v>84</v>
      </c>
      <c r="T316" s="224" t="s">
        <v>85</v>
      </c>
      <c r="U316" s="223" t="s">
        <v>62</v>
      </c>
      <c r="V316" s="223" t="s">
        <v>1473</v>
      </c>
      <c r="W316" s="232">
        <v>11970</v>
      </c>
      <c r="X316" s="223" t="s">
        <v>78</v>
      </c>
      <c r="Y316" s="223" t="s">
        <v>1474</v>
      </c>
      <c r="Z316" s="246">
        <v>1095</v>
      </c>
      <c r="AA316" s="223">
        <v>0</v>
      </c>
      <c r="AB316" s="223">
        <v>0</v>
      </c>
      <c r="AC316" s="223">
        <v>0</v>
      </c>
      <c r="AD316" s="223">
        <v>0</v>
      </c>
      <c r="AE316" s="223">
        <v>0</v>
      </c>
      <c r="AF316" s="233">
        <v>5481869</v>
      </c>
      <c r="AG316" s="234" t="s">
        <v>67</v>
      </c>
      <c r="AH316" s="234" t="s">
        <v>67</v>
      </c>
      <c r="AI316" s="223" t="s">
        <v>68</v>
      </c>
      <c r="AJ316" s="223" t="s">
        <v>69</v>
      </c>
      <c r="AK316" s="223" t="s">
        <v>1475</v>
      </c>
      <c r="AL316" s="223" t="s">
        <v>4</v>
      </c>
      <c r="AM316" s="234" t="s">
        <v>361</v>
      </c>
      <c r="AN316" s="234">
        <v>40.479080000000003</v>
      </c>
      <c r="AO316" s="234">
        <v>-123.93089000000001</v>
      </c>
      <c r="AP316" s="222" t="s">
        <v>779</v>
      </c>
      <c r="AQ316" s="222" t="s">
        <v>779</v>
      </c>
    </row>
    <row r="317" spans="1:43" ht="34.5">
      <c r="A317" s="222" t="s">
        <v>81</v>
      </c>
      <c r="B317" s="235" t="s">
        <v>72</v>
      </c>
      <c r="C317" s="223">
        <v>69</v>
      </c>
      <c r="D317" s="223">
        <v>60</v>
      </c>
      <c r="E317" s="223" t="s">
        <v>459</v>
      </c>
      <c r="F317" s="223">
        <v>60039</v>
      </c>
      <c r="G317" s="223" t="s">
        <v>460</v>
      </c>
      <c r="H317" s="223">
        <v>2016</v>
      </c>
      <c r="I317" s="241">
        <v>42436</v>
      </c>
      <c r="J317" s="228">
        <v>0.22569444444444445</v>
      </c>
      <c r="K317" s="223" t="s">
        <v>2</v>
      </c>
      <c r="L317" s="227" t="s">
        <v>6</v>
      </c>
      <c r="M317" s="223" t="s">
        <v>2</v>
      </c>
      <c r="N317" s="228">
        <v>0.62013888888888891</v>
      </c>
      <c r="O317" s="223">
        <v>893</v>
      </c>
      <c r="P317" s="241">
        <v>42436</v>
      </c>
      <c r="Q317" s="228">
        <v>0.84583333333333333</v>
      </c>
      <c r="R317" s="223" t="s">
        <v>59</v>
      </c>
      <c r="S317" s="224" t="s">
        <v>60</v>
      </c>
      <c r="T317" s="224" t="s">
        <v>100</v>
      </c>
      <c r="U317" s="223" t="s">
        <v>62</v>
      </c>
      <c r="V317" s="223" t="s">
        <v>1476</v>
      </c>
      <c r="W317" s="232">
        <v>12021</v>
      </c>
      <c r="X317" s="223" t="s">
        <v>88</v>
      </c>
      <c r="Y317" s="223" t="s">
        <v>1477</v>
      </c>
      <c r="Z317" s="246">
        <v>2458</v>
      </c>
      <c r="AA317" s="246">
        <v>2458</v>
      </c>
      <c r="AB317" s="246">
        <v>146479</v>
      </c>
      <c r="AC317" s="223">
        <v>5.0000000000000001E-4</v>
      </c>
      <c r="AD317" s="223">
        <v>2.7E-2</v>
      </c>
      <c r="AE317" s="223">
        <v>60</v>
      </c>
      <c r="AF317" s="233">
        <v>5481869</v>
      </c>
      <c r="AG317" s="234" t="s">
        <v>67</v>
      </c>
      <c r="AH317" s="234" t="s">
        <v>67</v>
      </c>
      <c r="AI317" s="223" t="s">
        <v>68</v>
      </c>
      <c r="AJ317" s="223" t="s">
        <v>69</v>
      </c>
      <c r="AK317" s="223" t="s">
        <v>1478</v>
      </c>
      <c r="AL317" s="223" t="s">
        <v>5</v>
      </c>
      <c r="AM317" s="234" t="s">
        <v>910</v>
      </c>
      <c r="AN317" s="234">
        <v>39.399940000000001</v>
      </c>
      <c r="AO317" s="234">
        <v>-121.17986999999999</v>
      </c>
      <c r="AP317" s="222" t="s">
        <v>807</v>
      </c>
      <c r="AQ317" s="222" t="s">
        <v>1479</v>
      </c>
    </row>
    <row r="318" spans="1:43" ht="23.25">
      <c r="A318" s="222" t="s">
        <v>71</v>
      </c>
      <c r="B318" s="235" t="s">
        <v>72</v>
      </c>
      <c r="C318" s="223">
        <v>69</v>
      </c>
      <c r="D318" s="223">
        <v>60</v>
      </c>
      <c r="E318" s="223" t="s">
        <v>199</v>
      </c>
      <c r="F318" s="223">
        <v>60389</v>
      </c>
      <c r="G318" s="223" t="s">
        <v>200</v>
      </c>
      <c r="H318" s="223">
        <v>2016</v>
      </c>
      <c r="I318" s="241">
        <v>42441</v>
      </c>
      <c r="J318" s="228">
        <v>0.40069444444444446</v>
      </c>
      <c r="K318" s="223" t="s">
        <v>2</v>
      </c>
      <c r="L318" s="227" t="s">
        <v>6</v>
      </c>
      <c r="M318" s="223" t="s">
        <v>2</v>
      </c>
      <c r="N318" s="228">
        <v>0.5444444444444444</v>
      </c>
      <c r="O318" s="223">
        <v>784</v>
      </c>
      <c r="P318" s="241">
        <v>42441</v>
      </c>
      <c r="Q318" s="228">
        <v>0.94513888888888886</v>
      </c>
      <c r="R318" s="223" t="s">
        <v>59</v>
      </c>
      <c r="S318" s="224" t="s">
        <v>84</v>
      </c>
      <c r="T318" s="224" t="s">
        <v>85</v>
      </c>
      <c r="U318" s="223" t="s">
        <v>62</v>
      </c>
      <c r="V318" s="223" t="s">
        <v>1480</v>
      </c>
      <c r="W318" s="232">
        <v>12000</v>
      </c>
      <c r="X318" s="223" t="s">
        <v>78</v>
      </c>
      <c r="Y318" s="223" t="s">
        <v>1481</v>
      </c>
      <c r="Z318" s="246">
        <v>2566</v>
      </c>
      <c r="AA318" s="223">
        <v>0</v>
      </c>
      <c r="AB318" s="223">
        <v>0</v>
      </c>
      <c r="AC318" s="223">
        <v>0</v>
      </c>
      <c r="AD318" s="223">
        <v>0</v>
      </c>
      <c r="AE318" s="223">
        <v>0</v>
      </c>
      <c r="AF318" s="233">
        <v>5481869</v>
      </c>
      <c r="AG318" s="234" t="s">
        <v>67</v>
      </c>
      <c r="AH318" s="234" t="s">
        <v>67</v>
      </c>
      <c r="AI318" s="223" t="s">
        <v>68</v>
      </c>
      <c r="AJ318" s="223" t="s">
        <v>69</v>
      </c>
      <c r="AK318" s="223" t="s">
        <v>97</v>
      </c>
      <c r="AL318" s="223" t="s">
        <v>4</v>
      </c>
      <c r="AM318" s="234" t="s">
        <v>835</v>
      </c>
      <c r="AN318" s="234">
        <v>39.229500000000002</v>
      </c>
      <c r="AO318" s="234">
        <v>-123.76684</v>
      </c>
      <c r="AP318" s="222" t="s">
        <v>779</v>
      </c>
      <c r="AQ318" s="222" t="s">
        <v>780</v>
      </c>
    </row>
    <row r="319" spans="1:43" ht="23.25">
      <c r="A319" s="222" t="s">
        <v>71</v>
      </c>
      <c r="B319" s="235" t="s">
        <v>72</v>
      </c>
      <c r="C319" s="223">
        <v>69</v>
      </c>
      <c r="D319" s="223">
        <v>60</v>
      </c>
      <c r="E319" s="223" t="s">
        <v>312</v>
      </c>
      <c r="F319" s="223">
        <v>60148</v>
      </c>
      <c r="G319" s="223" t="s">
        <v>313</v>
      </c>
      <c r="H319" s="223">
        <v>2016</v>
      </c>
      <c r="I319" s="241">
        <v>42458</v>
      </c>
      <c r="J319" s="228">
        <v>0.89097222222222228</v>
      </c>
      <c r="K319" s="223" t="s">
        <v>2</v>
      </c>
      <c r="L319" s="227" t="s">
        <v>6</v>
      </c>
      <c r="M319" s="223" t="s">
        <v>2</v>
      </c>
      <c r="N319" s="228">
        <v>0.39513888888888887</v>
      </c>
      <c r="O319" s="223">
        <v>569</v>
      </c>
      <c r="P319" s="241">
        <v>42459</v>
      </c>
      <c r="Q319" s="228">
        <v>0.28611111111111109</v>
      </c>
      <c r="R319" s="223" t="s">
        <v>59</v>
      </c>
      <c r="S319" s="224" t="s">
        <v>84</v>
      </c>
      <c r="T319" s="224" t="s">
        <v>85</v>
      </c>
      <c r="U319" s="223" t="s">
        <v>62</v>
      </c>
      <c r="V319" s="223" t="s">
        <v>1482</v>
      </c>
      <c r="W319" s="232">
        <v>12046</v>
      </c>
      <c r="X319" s="223" t="s">
        <v>78</v>
      </c>
      <c r="Y319" s="223" t="s">
        <v>1483</v>
      </c>
      <c r="Z319" s="223">
        <v>0</v>
      </c>
      <c r="AA319" s="223">
        <v>0</v>
      </c>
      <c r="AB319" s="223">
        <v>0</v>
      </c>
      <c r="AC319" s="223">
        <v>0</v>
      </c>
      <c r="AD319" s="223">
        <v>0</v>
      </c>
      <c r="AE319" s="223">
        <v>0</v>
      </c>
      <c r="AF319" s="233">
        <v>5481869</v>
      </c>
      <c r="AG319" s="234" t="s">
        <v>67</v>
      </c>
      <c r="AH319" s="234" t="s">
        <v>67</v>
      </c>
      <c r="AI319" s="223" t="s">
        <v>68</v>
      </c>
      <c r="AJ319" s="223" t="s">
        <v>69</v>
      </c>
      <c r="AK319" s="223" t="s">
        <v>1446</v>
      </c>
      <c r="AL319" s="223" t="s">
        <v>4</v>
      </c>
      <c r="AM319" s="234" t="s">
        <v>1484</v>
      </c>
      <c r="AN319" s="234">
        <v>39.228949999999998</v>
      </c>
      <c r="AO319" s="234">
        <v>-123.16219</v>
      </c>
      <c r="AP319" s="222" t="s">
        <v>779</v>
      </c>
      <c r="AQ319" s="222" t="s">
        <v>780</v>
      </c>
    </row>
    <row r="320" spans="1:43" ht="34.5">
      <c r="A320" s="222" t="s">
        <v>81</v>
      </c>
      <c r="B320" s="235" t="s">
        <v>72</v>
      </c>
      <c r="C320" s="223">
        <v>69</v>
      </c>
      <c r="D320" s="223">
        <v>60</v>
      </c>
      <c r="E320" s="223" t="s">
        <v>180</v>
      </c>
      <c r="F320" s="223">
        <v>60122</v>
      </c>
      <c r="G320" s="223" t="s">
        <v>181</v>
      </c>
      <c r="H320" s="223">
        <v>2016</v>
      </c>
      <c r="I320" s="241">
        <v>42460</v>
      </c>
      <c r="J320" s="228">
        <v>0.41944444444444445</v>
      </c>
      <c r="K320" s="223" t="s">
        <v>2</v>
      </c>
      <c r="L320" s="227" t="s">
        <v>6</v>
      </c>
      <c r="M320" s="223" t="s">
        <v>2</v>
      </c>
      <c r="N320" s="228">
        <v>0.46597222222222223</v>
      </c>
      <c r="O320" s="223">
        <v>671</v>
      </c>
      <c r="P320" s="241">
        <v>42460</v>
      </c>
      <c r="Q320" s="228">
        <v>0.88541666666666663</v>
      </c>
      <c r="R320" s="223" t="s">
        <v>59</v>
      </c>
      <c r="S320" s="224" t="s">
        <v>60</v>
      </c>
      <c r="T320" s="224" t="s">
        <v>100</v>
      </c>
      <c r="U320" s="223" t="s">
        <v>62</v>
      </c>
      <c r="V320" s="223" t="s">
        <v>1485</v>
      </c>
      <c r="W320" s="232">
        <v>12053</v>
      </c>
      <c r="X320" s="223" t="s">
        <v>88</v>
      </c>
      <c r="Y320" s="223" t="s">
        <v>1486</v>
      </c>
      <c r="Z320" s="223">
        <v>327</v>
      </c>
      <c r="AA320" s="223">
        <v>327</v>
      </c>
      <c r="AB320" s="246">
        <v>27468</v>
      </c>
      <c r="AC320" s="223">
        <v>1E-4</v>
      </c>
      <c r="AD320" s="223">
        <v>5.0000000000000001E-3</v>
      </c>
      <c r="AE320" s="223">
        <v>84</v>
      </c>
      <c r="AF320" s="233">
        <v>5481869</v>
      </c>
      <c r="AG320" s="234" t="s">
        <v>67</v>
      </c>
      <c r="AH320" s="234" t="s">
        <v>67</v>
      </c>
      <c r="AI320" s="223" t="s">
        <v>68</v>
      </c>
      <c r="AJ320" s="223" t="s">
        <v>69</v>
      </c>
      <c r="AK320" s="223" t="s">
        <v>1487</v>
      </c>
      <c r="AL320" s="223" t="s">
        <v>4</v>
      </c>
      <c r="AM320" s="234" t="s">
        <v>185</v>
      </c>
      <c r="AN320" s="234">
        <v>40.720390000000002</v>
      </c>
      <c r="AO320" s="234">
        <v>-122.72418</v>
      </c>
      <c r="AP320" s="222" t="s">
        <v>470</v>
      </c>
      <c r="AQ320" s="222" t="s">
        <v>1323</v>
      </c>
    </row>
    <row r="321" spans="1:43" ht="46.5">
      <c r="A321" s="222" t="s">
        <v>151</v>
      </c>
      <c r="B321" s="235" t="s">
        <v>56</v>
      </c>
      <c r="C321" s="223">
        <v>115</v>
      </c>
      <c r="D321" s="223">
        <v>115</v>
      </c>
      <c r="E321" s="223" t="s">
        <v>1488</v>
      </c>
      <c r="F321" s="223">
        <v>10089</v>
      </c>
      <c r="G321" s="223" t="s">
        <v>1489</v>
      </c>
      <c r="H321" s="223">
        <v>2016</v>
      </c>
      <c r="I321" s="241">
        <v>42467</v>
      </c>
      <c r="J321" s="228">
        <v>0.21388888888888888</v>
      </c>
      <c r="K321" s="223" t="s">
        <v>2</v>
      </c>
      <c r="L321" s="227" t="s">
        <v>6</v>
      </c>
      <c r="M321" s="223" t="s">
        <v>2</v>
      </c>
      <c r="N321" s="228">
        <v>0.67638888888888893</v>
      </c>
      <c r="O321" s="223">
        <v>974</v>
      </c>
      <c r="P321" s="241">
        <v>42467</v>
      </c>
      <c r="Q321" s="228">
        <v>0.89027777777777772</v>
      </c>
      <c r="R321" s="223" t="s">
        <v>59</v>
      </c>
      <c r="S321" s="224" t="s">
        <v>84</v>
      </c>
      <c r="T321" s="224" t="s">
        <v>85</v>
      </c>
      <c r="U321" s="223" t="s">
        <v>62</v>
      </c>
      <c r="V321" s="223" t="s">
        <v>1490</v>
      </c>
      <c r="W321" s="232">
        <v>12072</v>
      </c>
      <c r="X321" s="223" t="s">
        <v>749</v>
      </c>
      <c r="Y321" s="223" t="s">
        <v>1491</v>
      </c>
      <c r="Z321" s="246">
        <v>11662</v>
      </c>
      <c r="AA321" s="223">
        <v>0</v>
      </c>
      <c r="AB321" s="223">
        <v>0</v>
      </c>
      <c r="AC321" s="223">
        <v>0</v>
      </c>
      <c r="AD321" s="223">
        <v>0</v>
      </c>
      <c r="AE321" s="223">
        <v>0</v>
      </c>
      <c r="AF321" s="233">
        <v>5481869</v>
      </c>
      <c r="AG321" s="234" t="s">
        <v>67</v>
      </c>
      <c r="AH321" s="234" t="s">
        <v>67</v>
      </c>
      <c r="AI321" s="223" t="s">
        <v>68</v>
      </c>
      <c r="AJ321" s="223" t="s">
        <v>69</v>
      </c>
      <c r="AK321" s="223" t="s">
        <v>1492</v>
      </c>
      <c r="AL321" s="223" t="s">
        <v>4</v>
      </c>
      <c r="AM321" s="234" t="s">
        <v>869</v>
      </c>
      <c r="AN321" s="234">
        <v>36.959699999999998</v>
      </c>
      <c r="AO321" s="234">
        <v>-121.84237</v>
      </c>
      <c r="AP321" s="222" t="s">
        <v>942</v>
      </c>
      <c r="AQ321" s="222" t="s">
        <v>1493</v>
      </c>
    </row>
    <row r="322" spans="1:43" ht="23.25">
      <c r="A322" s="222" t="s">
        <v>55</v>
      </c>
      <c r="B322" s="235" t="s">
        <v>56</v>
      </c>
      <c r="C322" s="223">
        <v>115</v>
      </c>
      <c r="D322" s="223">
        <v>115</v>
      </c>
      <c r="E322" s="223" t="s">
        <v>1494</v>
      </c>
      <c r="F322" s="223">
        <v>10336</v>
      </c>
      <c r="G322" s="223" t="s">
        <v>1495</v>
      </c>
      <c r="H322" s="223">
        <v>2016</v>
      </c>
      <c r="I322" s="241">
        <v>42470</v>
      </c>
      <c r="J322" s="228">
        <v>0.8979166666666667</v>
      </c>
      <c r="K322" s="223" t="s">
        <v>2</v>
      </c>
      <c r="L322" s="227" t="s">
        <v>6</v>
      </c>
      <c r="M322" s="223" t="s">
        <v>2</v>
      </c>
      <c r="N322" s="228">
        <v>0.83819444444444446</v>
      </c>
      <c r="O322" s="246">
        <v>1207</v>
      </c>
      <c r="P322" s="241">
        <v>42471</v>
      </c>
      <c r="Q322" s="228">
        <v>0.73611111111111116</v>
      </c>
      <c r="R322" s="223" t="s">
        <v>59</v>
      </c>
      <c r="S322" s="224" t="s">
        <v>60</v>
      </c>
      <c r="T322" s="224" t="s">
        <v>100</v>
      </c>
      <c r="U322" s="223" t="s">
        <v>86</v>
      </c>
      <c r="V322" s="223" t="s">
        <v>1496</v>
      </c>
      <c r="W322" s="232">
        <v>12086</v>
      </c>
      <c r="X322" s="223" t="s">
        <v>108</v>
      </c>
      <c r="Y322" s="223" t="s">
        <v>1497</v>
      </c>
      <c r="Z322" s="223">
        <v>1</v>
      </c>
      <c r="AA322" s="223">
        <v>0</v>
      </c>
      <c r="AB322" s="223">
        <v>0</v>
      </c>
      <c r="AC322" s="223">
        <v>0</v>
      </c>
      <c r="AD322" s="223">
        <v>0</v>
      </c>
      <c r="AE322" s="223">
        <v>0</v>
      </c>
      <c r="AF322" s="233">
        <v>5481869</v>
      </c>
      <c r="AG322" s="234" t="s">
        <v>67</v>
      </c>
      <c r="AH322" s="234" t="s">
        <v>67</v>
      </c>
      <c r="AI322" s="223" t="s">
        <v>68</v>
      </c>
      <c r="AJ322" s="223" t="s">
        <v>69</v>
      </c>
      <c r="AK322" s="223" t="s">
        <v>1498</v>
      </c>
      <c r="AL322" s="223" t="s">
        <v>3</v>
      </c>
      <c r="AM322" s="234"/>
      <c r="AN322" s="234"/>
      <c r="AO322" s="234"/>
      <c r="AP322" s="222" t="s">
        <v>66</v>
      </c>
      <c r="AQ322" s="222" t="s">
        <v>66</v>
      </c>
    </row>
    <row r="323" spans="1:43" ht="23.25">
      <c r="A323" s="222" t="s">
        <v>55</v>
      </c>
      <c r="B323" s="235" t="s">
        <v>56</v>
      </c>
      <c r="C323" s="223">
        <v>69</v>
      </c>
      <c r="D323" s="223">
        <v>70</v>
      </c>
      <c r="E323" s="223" t="s">
        <v>342</v>
      </c>
      <c r="F323" s="223">
        <v>70051</v>
      </c>
      <c r="G323" s="223" t="s">
        <v>343</v>
      </c>
      <c r="H323" s="223">
        <v>2016</v>
      </c>
      <c r="I323" s="241">
        <v>42484</v>
      </c>
      <c r="J323" s="228">
        <v>0.98888888888888893</v>
      </c>
      <c r="K323" s="223" t="s">
        <v>2</v>
      </c>
      <c r="L323" s="227" t="s">
        <v>6</v>
      </c>
      <c r="M323" s="223" t="s">
        <v>2</v>
      </c>
      <c r="N323" s="228">
        <v>0.65763888888888888</v>
      </c>
      <c r="O323" s="223">
        <v>947</v>
      </c>
      <c r="P323" s="241">
        <v>42485</v>
      </c>
      <c r="Q323" s="228">
        <v>0.64652777777777781</v>
      </c>
      <c r="R323" s="223" t="s">
        <v>59</v>
      </c>
      <c r="S323" s="224" t="s">
        <v>75</v>
      </c>
      <c r="T323" s="224" t="s">
        <v>142</v>
      </c>
      <c r="U323" s="223" t="s">
        <v>62</v>
      </c>
      <c r="V323" s="223" t="s">
        <v>1499</v>
      </c>
      <c r="W323" s="232">
        <v>12129</v>
      </c>
      <c r="X323" s="223" t="s">
        <v>64</v>
      </c>
      <c r="Y323" s="223" t="s">
        <v>1500</v>
      </c>
      <c r="Z323" s="246">
        <v>2606</v>
      </c>
      <c r="AA323" s="246">
        <v>2606</v>
      </c>
      <c r="AB323" s="246">
        <v>181808</v>
      </c>
      <c r="AC323" s="223">
        <v>5.0000000000000001E-4</v>
      </c>
      <c r="AD323" s="223">
        <v>3.3000000000000002E-2</v>
      </c>
      <c r="AE323" s="223">
        <v>70</v>
      </c>
      <c r="AF323" s="233">
        <v>5481869</v>
      </c>
      <c r="AG323" s="234" t="s">
        <v>67</v>
      </c>
      <c r="AH323" s="234" t="s">
        <v>67</v>
      </c>
      <c r="AI323" s="223" t="s">
        <v>68</v>
      </c>
      <c r="AJ323" s="223" t="s">
        <v>69</v>
      </c>
      <c r="AK323" s="223" t="s">
        <v>1501</v>
      </c>
      <c r="AL323" s="223" t="s">
        <v>3</v>
      </c>
      <c r="AM323" s="234"/>
      <c r="AN323" s="234"/>
      <c r="AO323" s="234"/>
      <c r="AP323" s="222" t="s">
        <v>66</v>
      </c>
      <c r="AQ323" s="222" t="s">
        <v>66</v>
      </c>
    </row>
    <row r="324" spans="1:43" ht="34.5">
      <c r="A324" s="222" t="s">
        <v>81</v>
      </c>
      <c r="B324" s="235" t="s">
        <v>72</v>
      </c>
      <c r="C324" s="223">
        <v>69</v>
      </c>
      <c r="D324" s="223">
        <v>60</v>
      </c>
      <c r="E324" s="223" t="s">
        <v>1463</v>
      </c>
      <c r="F324" s="223">
        <v>60168</v>
      </c>
      <c r="G324" s="223" t="s">
        <v>1464</v>
      </c>
      <c r="H324" s="223">
        <v>2016</v>
      </c>
      <c r="I324" s="241">
        <v>42485</v>
      </c>
      <c r="J324" s="228">
        <v>0.5131944444444444</v>
      </c>
      <c r="K324" s="223" t="s">
        <v>2</v>
      </c>
      <c r="L324" s="227" t="s">
        <v>6</v>
      </c>
      <c r="M324" s="223" t="s">
        <v>2</v>
      </c>
      <c r="N324" s="228">
        <v>0.19930555555555557</v>
      </c>
      <c r="O324" s="223">
        <v>287</v>
      </c>
      <c r="P324" s="241">
        <v>42485</v>
      </c>
      <c r="Q324" s="228">
        <v>0.71250000000000002</v>
      </c>
      <c r="R324" s="223" t="s">
        <v>59</v>
      </c>
      <c r="S324" s="224" t="s">
        <v>84</v>
      </c>
      <c r="T324" s="224" t="s">
        <v>85</v>
      </c>
      <c r="U324" s="223" t="s">
        <v>62</v>
      </c>
      <c r="V324" s="223" t="s">
        <v>1502</v>
      </c>
      <c r="W324" s="232">
        <v>12130</v>
      </c>
      <c r="X324" s="223" t="s">
        <v>88</v>
      </c>
      <c r="Y324" s="223" t="s">
        <v>1503</v>
      </c>
      <c r="Z324" s="223">
        <v>1</v>
      </c>
      <c r="AA324" s="223">
        <v>0</v>
      </c>
      <c r="AB324" s="223">
        <v>0</v>
      </c>
      <c r="AC324" s="223">
        <v>0</v>
      </c>
      <c r="AD324" s="223">
        <v>0</v>
      </c>
      <c r="AE324" s="223">
        <v>0</v>
      </c>
      <c r="AF324" s="233">
        <v>5481869</v>
      </c>
      <c r="AG324" s="234" t="s">
        <v>67</v>
      </c>
      <c r="AH324" s="234" t="s">
        <v>67</v>
      </c>
      <c r="AI324" s="223" t="s">
        <v>197</v>
      </c>
      <c r="AJ324" s="223" t="s">
        <v>69</v>
      </c>
      <c r="AK324" s="223" t="s">
        <v>1504</v>
      </c>
      <c r="AL324" s="223" t="s">
        <v>3</v>
      </c>
      <c r="AM324" s="234"/>
      <c r="AN324" s="234"/>
      <c r="AO324" s="234"/>
      <c r="AP324" s="222" t="s">
        <v>66</v>
      </c>
      <c r="AQ324" s="222" t="s">
        <v>66</v>
      </c>
    </row>
    <row r="325" spans="1:43" ht="23.25">
      <c r="A325" s="222" t="s">
        <v>55</v>
      </c>
      <c r="B325" s="235" t="s">
        <v>56</v>
      </c>
      <c r="C325" s="223">
        <v>69</v>
      </c>
      <c r="D325" s="223">
        <v>70</v>
      </c>
      <c r="E325" s="227" t="s">
        <v>1505</v>
      </c>
      <c r="F325" s="227">
        <v>70076</v>
      </c>
      <c r="G325" s="223" t="s">
        <v>1506</v>
      </c>
      <c r="H325" s="223">
        <v>2016</v>
      </c>
      <c r="I325" s="241">
        <v>42495</v>
      </c>
      <c r="J325" s="228">
        <v>0.80347222222222225</v>
      </c>
      <c r="K325" s="223" t="s">
        <v>2</v>
      </c>
      <c r="L325" s="227" t="s">
        <v>6</v>
      </c>
      <c r="M325" s="223" t="s">
        <v>2</v>
      </c>
      <c r="N325" s="228">
        <v>0.91249999999999998</v>
      </c>
      <c r="O325" s="246">
        <v>1314</v>
      </c>
      <c r="P325" s="241">
        <v>42496</v>
      </c>
      <c r="Q325" s="228">
        <v>0.71597222222222223</v>
      </c>
      <c r="R325" s="223" t="s">
        <v>59</v>
      </c>
      <c r="S325" s="224" t="s">
        <v>245</v>
      </c>
      <c r="T325" s="224" t="s">
        <v>246</v>
      </c>
      <c r="U325" s="223" t="s">
        <v>62</v>
      </c>
      <c r="V325" s="223" t="s">
        <v>1507</v>
      </c>
      <c r="W325" s="232">
        <v>12162</v>
      </c>
      <c r="X325" s="223" t="s">
        <v>108</v>
      </c>
      <c r="Y325" s="223" t="s">
        <v>1508</v>
      </c>
      <c r="Z325" s="223">
        <v>269</v>
      </c>
      <c r="AA325" s="223">
        <v>269</v>
      </c>
      <c r="AB325" s="246">
        <v>62320</v>
      </c>
      <c r="AC325" s="223">
        <v>0</v>
      </c>
      <c r="AD325" s="223">
        <v>1.0999999999999999E-2</v>
      </c>
      <c r="AE325" s="223">
        <v>232</v>
      </c>
      <c r="AF325" s="233">
        <v>5481869</v>
      </c>
      <c r="AG325" s="234" t="s">
        <v>67</v>
      </c>
      <c r="AH325" s="234" t="s">
        <v>67</v>
      </c>
      <c r="AI325" s="223" t="s">
        <v>68</v>
      </c>
      <c r="AJ325" s="223" t="s">
        <v>69</v>
      </c>
      <c r="AK325" s="223" t="s">
        <v>1509</v>
      </c>
      <c r="AL325" s="223" t="s">
        <v>3</v>
      </c>
      <c r="AM325" s="234"/>
      <c r="AN325" s="234"/>
      <c r="AO325" s="234"/>
      <c r="AP325" s="222" t="s">
        <v>66</v>
      </c>
      <c r="AQ325" s="222" t="s">
        <v>66</v>
      </c>
    </row>
    <row r="326" spans="1:43" ht="46.5">
      <c r="A326" s="222" t="s">
        <v>151</v>
      </c>
      <c r="B326" s="235" t="s">
        <v>56</v>
      </c>
      <c r="C326" s="223">
        <v>69</v>
      </c>
      <c r="D326" s="223">
        <v>70</v>
      </c>
      <c r="E326" s="223" t="s">
        <v>363</v>
      </c>
      <c r="F326" s="223">
        <v>70002</v>
      </c>
      <c r="G326" s="223" t="s">
        <v>364</v>
      </c>
      <c r="H326" s="223">
        <v>2016</v>
      </c>
      <c r="I326" s="241">
        <v>42496</v>
      </c>
      <c r="J326" s="228">
        <v>0.73333333333333328</v>
      </c>
      <c r="K326" s="223" t="s">
        <v>2</v>
      </c>
      <c r="L326" s="227" t="s">
        <v>6</v>
      </c>
      <c r="M326" s="223" t="s">
        <v>2</v>
      </c>
      <c r="N326" s="238">
        <v>1.1312500000000001</v>
      </c>
      <c r="O326" s="246">
        <v>1629</v>
      </c>
      <c r="P326" s="241">
        <v>42497</v>
      </c>
      <c r="Q326" s="228">
        <v>0.86458333333333337</v>
      </c>
      <c r="R326" s="223" t="s">
        <v>59</v>
      </c>
      <c r="S326" s="224" t="s">
        <v>245</v>
      </c>
      <c r="T326" s="224" t="s">
        <v>246</v>
      </c>
      <c r="U326" s="223" t="s">
        <v>86</v>
      </c>
      <c r="V326" s="223" t="s">
        <v>1510</v>
      </c>
      <c r="W326" s="232">
        <v>12163</v>
      </c>
      <c r="X326" s="223" t="s">
        <v>64</v>
      </c>
      <c r="Y326" s="223" t="s">
        <v>1511</v>
      </c>
      <c r="Z326" s="246">
        <v>1532</v>
      </c>
      <c r="AA326" s="246">
        <v>1532</v>
      </c>
      <c r="AB326" s="246">
        <v>1019103</v>
      </c>
      <c r="AC326" s="223">
        <v>2.9999999999999997E-4</v>
      </c>
      <c r="AD326" s="223">
        <v>0.187</v>
      </c>
      <c r="AE326" s="223">
        <v>665</v>
      </c>
      <c r="AF326" s="233">
        <v>5481869</v>
      </c>
      <c r="AG326" s="234" t="s">
        <v>67</v>
      </c>
      <c r="AH326" s="234" t="s">
        <v>67</v>
      </c>
      <c r="AI326" s="223" t="s">
        <v>68</v>
      </c>
      <c r="AJ326" s="223" t="s">
        <v>69</v>
      </c>
      <c r="AK326" s="223" t="s">
        <v>1512</v>
      </c>
      <c r="AL326" s="223" t="s">
        <v>3</v>
      </c>
      <c r="AM326" s="234"/>
      <c r="AN326" s="234"/>
      <c r="AO326" s="234"/>
      <c r="AP326" s="222" t="s">
        <v>66</v>
      </c>
      <c r="AQ326" s="222" t="s">
        <v>66</v>
      </c>
    </row>
    <row r="327" spans="1:43" ht="34.5">
      <c r="A327" s="222" t="s">
        <v>81</v>
      </c>
      <c r="B327" s="235" t="s">
        <v>72</v>
      </c>
      <c r="C327" s="223">
        <v>69</v>
      </c>
      <c r="D327" s="223">
        <v>60</v>
      </c>
      <c r="E327" s="223" t="s">
        <v>221</v>
      </c>
      <c r="F327" s="223">
        <v>60038</v>
      </c>
      <c r="G327" s="223" t="s">
        <v>222</v>
      </c>
      <c r="H327" s="223">
        <v>2016</v>
      </c>
      <c r="I327" s="241">
        <v>42514</v>
      </c>
      <c r="J327" s="228">
        <v>0.42916666666666664</v>
      </c>
      <c r="K327" s="223" t="s">
        <v>2</v>
      </c>
      <c r="L327" s="227" t="s">
        <v>6</v>
      </c>
      <c r="M327" s="223" t="s">
        <v>2</v>
      </c>
      <c r="N327" s="228">
        <v>0.39305555555555555</v>
      </c>
      <c r="O327" s="223">
        <v>566</v>
      </c>
      <c r="P327" s="241">
        <v>42514</v>
      </c>
      <c r="Q327" s="228">
        <v>0.82222222222222219</v>
      </c>
      <c r="R327" s="223" t="s">
        <v>59</v>
      </c>
      <c r="S327" s="224" t="s">
        <v>84</v>
      </c>
      <c r="T327" s="223" t="s">
        <v>1513</v>
      </c>
      <c r="U327" s="223" t="s">
        <v>62</v>
      </c>
      <c r="V327" s="223" t="s">
        <v>1514</v>
      </c>
      <c r="W327" s="232">
        <v>12194</v>
      </c>
      <c r="X327" s="223" t="s">
        <v>88</v>
      </c>
      <c r="Y327" s="223" t="s">
        <v>1515</v>
      </c>
      <c r="Z327" s="246">
        <v>2794</v>
      </c>
      <c r="AA327" s="246">
        <v>1224</v>
      </c>
      <c r="AB327" s="246">
        <v>524454</v>
      </c>
      <c r="AC327" s="223">
        <v>2.0000000000000001E-4</v>
      </c>
      <c r="AD327" s="223">
        <v>9.6000000000000002E-2</v>
      </c>
      <c r="AE327" s="223">
        <v>428</v>
      </c>
      <c r="AF327" s="233">
        <v>5481869</v>
      </c>
      <c r="AG327" s="234" t="s">
        <v>67</v>
      </c>
      <c r="AH327" s="234" t="s">
        <v>67</v>
      </c>
      <c r="AI327" s="223" t="s">
        <v>68</v>
      </c>
      <c r="AJ327" s="223" t="s">
        <v>69</v>
      </c>
      <c r="AK327" s="223" t="s">
        <v>1516</v>
      </c>
      <c r="AL327" s="223" t="s">
        <v>5</v>
      </c>
      <c r="AM327" s="234" t="s">
        <v>958</v>
      </c>
      <c r="AN327" s="234">
        <v>39.457769999999996</v>
      </c>
      <c r="AO327" s="234">
        <v>-120.91106000000001</v>
      </c>
      <c r="AP327" s="222" t="s">
        <v>807</v>
      </c>
      <c r="AQ327" s="222" t="s">
        <v>807</v>
      </c>
    </row>
    <row r="328" spans="1:43" ht="23.25">
      <c r="A328" s="222" t="s">
        <v>55</v>
      </c>
      <c r="B328" s="235" t="s">
        <v>56</v>
      </c>
      <c r="C328" s="223">
        <v>69</v>
      </c>
      <c r="D328" s="223">
        <v>70</v>
      </c>
      <c r="E328" s="223" t="s">
        <v>1280</v>
      </c>
      <c r="F328" s="223">
        <v>70056</v>
      </c>
      <c r="G328" s="223" t="s">
        <v>1281</v>
      </c>
      <c r="H328" s="223">
        <v>2016</v>
      </c>
      <c r="I328" s="241">
        <v>42528</v>
      </c>
      <c r="J328" s="228">
        <v>0.66874999999999996</v>
      </c>
      <c r="K328" s="223" t="s">
        <v>2</v>
      </c>
      <c r="L328" s="227" t="s">
        <v>6</v>
      </c>
      <c r="M328" s="223" t="s">
        <v>2</v>
      </c>
      <c r="N328" s="228">
        <v>0.89513888888888893</v>
      </c>
      <c r="O328" s="246">
        <v>1289</v>
      </c>
      <c r="P328" s="241">
        <v>42529</v>
      </c>
      <c r="Q328" s="228">
        <v>0.56388888888888888</v>
      </c>
      <c r="R328" s="223" t="s">
        <v>59</v>
      </c>
      <c r="S328" s="224" t="s">
        <v>60</v>
      </c>
      <c r="T328" s="224" t="s">
        <v>100</v>
      </c>
      <c r="U328" s="223" t="s">
        <v>62</v>
      </c>
      <c r="V328" s="223" t="s">
        <v>1517</v>
      </c>
      <c r="W328" s="232">
        <v>12236</v>
      </c>
      <c r="X328" s="223" t="s">
        <v>108</v>
      </c>
      <c r="Y328" s="223" t="s">
        <v>1518</v>
      </c>
      <c r="Z328" s="223">
        <v>2</v>
      </c>
      <c r="AA328" s="223">
        <v>0</v>
      </c>
      <c r="AB328" s="223">
        <v>0</v>
      </c>
      <c r="AC328" s="223">
        <v>0</v>
      </c>
      <c r="AD328" s="223">
        <v>0</v>
      </c>
      <c r="AE328" s="223">
        <v>0</v>
      </c>
      <c r="AF328" s="233">
        <v>5481869</v>
      </c>
      <c r="AG328" s="234" t="s">
        <v>67</v>
      </c>
      <c r="AH328" s="234" t="s">
        <v>67</v>
      </c>
      <c r="AI328" s="223" t="s">
        <v>68</v>
      </c>
      <c r="AJ328" s="223" t="s">
        <v>69</v>
      </c>
      <c r="AK328" s="223" t="s">
        <v>1519</v>
      </c>
      <c r="AL328" s="223" t="s">
        <v>3</v>
      </c>
      <c r="AM328" s="234"/>
      <c r="AN328" s="234"/>
      <c r="AO328" s="234"/>
      <c r="AP328" s="222" t="s">
        <v>66</v>
      </c>
      <c r="AQ328" s="222" t="s">
        <v>66</v>
      </c>
    </row>
    <row r="329" spans="1:43" ht="23.25">
      <c r="A329" s="222" t="s">
        <v>55</v>
      </c>
      <c r="B329" s="235" t="s">
        <v>56</v>
      </c>
      <c r="C329" s="223">
        <v>115</v>
      </c>
      <c r="D329" s="223">
        <v>115</v>
      </c>
      <c r="E329" s="223" t="s">
        <v>1520</v>
      </c>
      <c r="F329" s="223">
        <v>10070</v>
      </c>
      <c r="G329" s="223" t="s">
        <v>1521</v>
      </c>
      <c r="H329" s="223">
        <v>2016</v>
      </c>
      <c r="I329" s="241">
        <v>42531</v>
      </c>
      <c r="J329" s="228">
        <v>0.62361111111111112</v>
      </c>
      <c r="K329" s="223" t="s">
        <v>2</v>
      </c>
      <c r="L329" s="227" t="s">
        <v>6</v>
      </c>
      <c r="M329" s="223" t="s">
        <v>2</v>
      </c>
      <c r="N329" s="228">
        <v>0.30069444444444443</v>
      </c>
      <c r="O329" s="223">
        <v>433</v>
      </c>
      <c r="P329" s="241">
        <v>42531</v>
      </c>
      <c r="Q329" s="228">
        <v>0.9243055555555556</v>
      </c>
      <c r="R329" s="223" t="s">
        <v>59</v>
      </c>
      <c r="S329" s="224" t="s">
        <v>60</v>
      </c>
      <c r="T329" s="224" t="s">
        <v>61</v>
      </c>
      <c r="U329" s="223" t="s">
        <v>62</v>
      </c>
      <c r="V329" s="223" t="s">
        <v>1522</v>
      </c>
      <c r="W329" s="232">
        <v>12246</v>
      </c>
      <c r="X329" s="223" t="s">
        <v>108</v>
      </c>
      <c r="Y329" s="223" t="s">
        <v>1523</v>
      </c>
      <c r="Z329" s="223">
        <v>0</v>
      </c>
      <c r="AA329" s="223">
        <v>0</v>
      </c>
      <c r="AB329" s="223">
        <v>0</v>
      </c>
      <c r="AC329" s="223">
        <v>0</v>
      </c>
      <c r="AD329" s="223">
        <v>0</v>
      </c>
      <c r="AE329" s="223">
        <v>0</v>
      </c>
      <c r="AF329" s="233">
        <v>5481869</v>
      </c>
      <c r="AG329" s="234" t="s">
        <v>67</v>
      </c>
      <c r="AH329" s="234" t="s">
        <v>67</v>
      </c>
      <c r="AI329" s="223" t="s">
        <v>68</v>
      </c>
      <c r="AJ329" s="223" t="s">
        <v>69</v>
      </c>
      <c r="AK329" s="223" t="s">
        <v>1524</v>
      </c>
      <c r="AL329" s="223" t="s">
        <v>3</v>
      </c>
      <c r="AM329" s="234"/>
      <c r="AN329" s="234"/>
      <c r="AO329" s="234"/>
      <c r="AP329" s="222" t="s">
        <v>66</v>
      </c>
      <c r="AQ329" s="222" t="s">
        <v>66</v>
      </c>
    </row>
    <row r="330" spans="1:43" ht="23.25">
      <c r="A330" s="222" t="s">
        <v>55</v>
      </c>
      <c r="B330" s="235" t="s">
        <v>56</v>
      </c>
      <c r="C330" s="223">
        <v>115</v>
      </c>
      <c r="D330" s="223">
        <v>115</v>
      </c>
      <c r="E330" s="223" t="s">
        <v>630</v>
      </c>
      <c r="F330" s="223">
        <v>10305</v>
      </c>
      <c r="G330" s="223" t="s">
        <v>631</v>
      </c>
      <c r="H330" s="223">
        <v>2016</v>
      </c>
      <c r="I330" s="241">
        <v>42552</v>
      </c>
      <c r="J330" s="228">
        <v>0.16666666666666666</v>
      </c>
      <c r="K330" s="223" t="s">
        <v>2</v>
      </c>
      <c r="L330" s="227" t="s">
        <v>6</v>
      </c>
      <c r="M330" s="223" t="s">
        <v>2</v>
      </c>
      <c r="N330" s="228">
        <v>0.40694444444444444</v>
      </c>
      <c r="O330" s="223">
        <v>586</v>
      </c>
      <c r="P330" s="241">
        <v>42552</v>
      </c>
      <c r="Q330" s="228">
        <v>0.57361111111111107</v>
      </c>
      <c r="R330" s="223" t="s">
        <v>59</v>
      </c>
      <c r="S330" s="224" t="s">
        <v>60</v>
      </c>
      <c r="T330" s="224" t="s">
        <v>100</v>
      </c>
      <c r="U330" s="223" t="s">
        <v>62</v>
      </c>
      <c r="V330" s="223" t="s">
        <v>1525</v>
      </c>
      <c r="W330" s="232">
        <v>12286</v>
      </c>
      <c r="X330" s="223" t="s">
        <v>64</v>
      </c>
      <c r="Y330" s="245" t="s">
        <v>1526</v>
      </c>
      <c r="Z330" s="246">
        <v>1157</v>
      </c>
      <c r="AA330" s="246">
        <v>4760</v>
      </c>
      <c r="AB330" s="246">
        <v>477224</v>
      </c>
      <c r="AC330" s="223">
        <v>8.9999999999999998E-4</v>
      </c>
      <c r="AD330" s="223">
        <v>8.7999999999999995E-2</v>
      </c>
      <c r="AE330" s="223">
        <v>100</v>
      </c>
      <c r="AF330" s="233">
        <v>5481869</v>
      </c>
      <c r="AG330" s="234" t="s">
        <v>67</v>
      </c>
      <c r="AH330" s="234" t="s">
        <v>67</v>
      </c>
      <c r="AI330" s="223" t="s">
        <v>68</v>
      </c>
      <c r="AJ330" s="223" t="s">
        <v>69</v>
      </c>
      <c r="AK330" s="223" t="s">
        <v>1527</v>
      </c>
      <c r="AL330" s="223" t="s">
        <v>3</v>
      </c>
      <c r="AM330" s="234"/>
      <c r="AN330" s="234"/>
      <c r="AO330" s="234"/>
      <c r="AP330" s="222" t="s">
        <v>66</v>
      </c>
      <c r="AQ330" s="222" t="s">
        <v>66</v>
      </c>
    </row>
    <row r="331" spans="1:43" ht="23.25">
      <c r="A331" s="222" t="s">
        <v>71</v>
      </c>
      <c r="B331" s="235" t="s">
        <v>72</v>
      </c>
      <c r="C331" s="223">
        <v>69</v>
      </c>
      <c r="D331" s="223">
        <v>60</v>
      </c>
      <c r="E331" s="223" t="s">
        <v>1528</v>
      </c>
      <c r="F331" s="223">
        <v>60244</v>
      </c>
      <c r="G331" s="223" t="s">
        <v>1529</v>
      </c>
      <c r="H331" s="223">
        <v>2016</v>
      </c>
      <c r="I331" s="241">
        <v>42557</v>
      </c>
      <c r="J331" s="228">
        <v>0.33541666666666664</v>
      </c>
      <c r="K331" s="223" t="s">
        <v>2</v>
      </c>
      <c r="L331" s="227" t="s">
        <v>6</v>
      </c>
      <c r="M331" s="223" t="s">
        <v>2</v>
      </c>
      <c r="N331" s="228">
        <v>0.53402777777777777</v>
      </c>
      <c r="O331" s="223">
        <v>769</v>
      </c>
      <c r="P331" s="241">
        <v>42557</v>
      </c>
      <c r="Q331" s="228">
        <v>0.86944444444444446</v>
      </c>
      <c r="R331" s="223" t="s">
        <v>59</v>
      </c>
      <c r="S331" s="224" t="s">
        <v>84</v>
      </c>
      <c r="T331" s="223" t="s">
        <v>1513</v>
      </c>
      <c r="U331" s="235" t="s">
        <v>62</v>
      </c>
      <c r="V331" s="223" t="s">
        <v>1530</v>
      </c>
      <c r="W331" s="255">
        <v>12297</v>
      </c>
      <c r="X331" s="223" t="s">
        <v>78</v>
      </c>
      <c r="Y331" s="223" t="s">
        <v>1531</v>
      </c>
      <c r="Z331" s="223">
        <v>909</v>
      </c>
      <c r="AA331" s="223">
        <v>909</v>
      </c>
      <c r="AB331" s="246">
        <v>24102</v>
      </c>
      <c r="AC331" s="223">
        <v>2.0000000000000001E-4</v>
      </c>
      <c r="AD331" s="223">
        <v>4.0000000000000001E-3</v>
      </c>
      <c r="AE331" s="223">
        <v>27</v>
      </c>
      <c r="AF331" s="233">
        <v>5481869</v>
      </c>
      <c r="AG331" s="234" t="s">
        <v>67</v>
      </c>
      <c r="AH331" s="234" t="s">
        <v>67</v>
      </c>
      <c r="AI331" s="223" t="s">
        <v>68</v>
      </c>
      <c r="AJ331" s="223" t="s">
        <v>69</v>
      </c>
      <c r="AK331" s="223" t="s">
        <v>1532</v>
      </c>
      <c r="AL331" s="223" t="s">
        <v>4</v>
      </c>
      <c r="AM331" s="234" t="s">
        <v>981</v>
      </c>
      <c r="AN331" s="234">
        <v>38.788829999999997</v>
      </c>
      <c r="AO331" s="234">
        <v>-123.52294999999999</v>
      </c>
      <c r="AP331" s="222" t="s">
        <v>779</v>
      </c>
      <c r="AQ331" s="222" t="s">
        <v>780</v>
      </c>
    </row>
    <row r="332" spans="1:43" ht="23.25">
      <c r="A332" s="222" t="s">
        <v>55</v>
      </c>
      <c r="B332" s="235" t="s">
        <v>56</v>
      </c>
      <c r="C332" s="223">
        <v>69</v>
      </c>
      <c r="D332" s="223">
        <v>70</v>
      </c>
      <c r="E332" s="223" t="s">
        <v>1121</v>
      </c>
      <c r="F332" s="223">
        <v>70113</v>
      </c>
      <c r="G332" s="223" t="s">
        <v>1122</v>
      </c>
      <c r="H332" s="223">
        <v>2016</v>
      </c>
      <c r="I332" s="241">
        <v>42572</v>
      </c>
      <c r="J332" s="228">
        <v>0.35138888888888886</v>
      </c>
      <c r="K332" s="223" t="s">
        <v>2</v>
      </c>
      <c r="L332" s="227" t="s">
        <v>6</v>
      </c>
      <c r="M332" s="223" t="s">
        <v>2</v>
      </c>
      <c r="N332" s="228">
        <v>0.28749999999999998</v>
      </c>
      <c r="O332" s="223">
        <v>414</v>
      </c>
      <c r="P332" s="241">
        <v>42572</v>
      </c>
      <c r="Q332" s="228">
        <v>0.63888888888888884</v>
      </c>
      <c r="R332" s="223" t="s">
        <v>59</v>
      </c>
      <c r="S332" s="224" t="s">
        <v>75</v>
      </c>
      <c r="T332" s="224" t="s">
        <v>295</v>
      </c>
      <c r="U332" s="223" t="s">
        <v>62</v>
      </c>
      <c r="V332" s="223" t="s">
        <v>1533</v>
      </c>
      <c r="W332" s="232">
        <v>12335</v>
      </c>
      <c r="X332" s="223" t="s">
        <v>64</v>
      </c>
      <c r="Y332" s="223" t="s">
        <v>1534</v>
      </c>
      <c r="Z332" s="246">
        <v>2086</v>
      </c>
      <c r="AA332" s="246">
        <v>2086</v>
      </c>
      <c r="AB332" s="246">
        <v>115476</v>
      </c>
      <c r="AC332" s="223">
        <v>4.0000000000000002E-4</v>
      </c>
      <c r="AD332" s="223">
        <v>2.1000000000000001E-2</v>
      </c>
      <c r="AE332" s="223">
        <v>55</v>
      </c>
      <c r="AF332" s="233">
        <v>5481869</v>
      </c>
      <c r="AG332" s="234" t="s">
        <v>67</v>
      </c>
      <c r="AH332" s="234" t="s">
        <v>67</v>
      </c>
      <c r="AI332" s="223" t="s">
        <v>68</v>
      </c>
      <c r="AJ332" s="223" t="s">
        <v>69</v>
      </c>
      <c r="AK332" s="223" t="s">
        <v>1535</v>
      </c>
      <c r="AL332" s="223" t="s">
        <v>3</v>
      </c>
      <c r="AM332" s="234"/>
      <c r="AN332" s="234"/>
      <c r="AO332" s="234"/>
      <c r="AP332" s="222" t="s">
        <v>66</v>
      </c>
      <c r="AQ332" s="222" t="s">
        <v>66</v>
      </c>
    </row>
    <row r="333" spans="1:43" ht="46.5">
      <c r="A333" s="222" t="s">
        <v>151</v>
      </c>
      <c r="B333" s="235" t="s">
        <v>56</v>
      </c>
      <c r="C333" s="223">
        <v>69</v>
      </c>
      <c r="D333" s="223">
        <v>60</v>
      </c>
      <c r="E333" s="223" t="s">
        <v>258</v>
      </c>
      <c r="F333" s="223">
        <v>60133</v>
      </c>
      <c r="G333" s="223" t="s">
        <v>259</v>
      </c>
      <c r="H333" s="223">
        <v>2016</v>
      </c>
      <c r="I333" s="241">
        <v>42574</v>
      </c>
      <c r="J333" s="228">
        <v>0.79722222222222228</v>
      </c>
      <c r="K333" s="223" t="s">
        <v>2</v>
      </c>
      <c r="L333" s="227" t="s">
        <v>6</v>
      </c>
      <c r="M333" s="223" t="s">
        <v>2</v>
      </c>
      <c r="N333" s="238">
        <v>17.895138888888887</v>
      </c>
      <c r="O333" s="246">
        <v>25769</v>
      </c>
      <c r="P333" s="241">
        <v>42592</v>
      </c>
      <c r="Q333" s="228">
        <v>0.69236111111111109</v>
      </c>
      <c r="R333" s="223" t="s">
        <v>118</v>
      </c>
      <c r="S333" s="224" t="s">
        <v>193</v>
      </c>
      <c r="T333" s="223" t="s">
        <v>573</v>
      </c>
      <c r="U333" s="223" t="s">
        <v>86</v>
      </c>
      <c r="V333" s="223" t="s">
        <v>1536</v>
      </c>
      <c r="W333" s="232">
        <v>12390</v>
      </c>
      <c r="X333" s="223" t="s">
        <v>156</v>
      </c>
      <c r="Y333" s="223" t="s">
        <v>1537</v>
      </c>
      <c r="Z333" s="246">
        <v>1114</v>
      </c>
      <c r="AA333" s="246">
        <v>1114</v>
      </c>
      <c r="AB333" s="246">
        <v>274775</v>
      </c>
      <c r="AC333" s="223">
        <v>2.0000000000000001E-4</v>
      </c>
      <c r="AD333" s="223">
        <v>0.05</v>
      </c>
      <c r="AE333" s="223">
        <v>247</v>
      </c>
      <c r="AF333" s="233">
        <v>5481869</v>
      </c>
      <c r="AG333" s="234" t="s">
        <v>67</v>
      </c>
      <c r="AH333" s="234" t="s">
        <v>67</v>
      </c>
      <c r="AI333" s="223" t="s">
        <v>68</v>
      </c>
      <c r="AJ333" s="223" t="s">
        <v>69</v>
      </c>
      <c r="AK333" s="223" t="s">
        <v>1538</v>
      </c>
      <c r="AL333" s="223" t="s">
        <v>5</v>
      </c>
      <c r="AM333" s="234" t="s">
        <v>361</v>
      </c>
      <c r="AN333" s="234">
        <v>36.452219999999997</v>
      </c>
      <c r="AO333" s="234">
        <v>-121.71572</v>
      </c>
      <c r="AP333" s="222" t="s">
        <v>942</v>
      </c>
      <c r="AQ333" s="222" t="s">
        <v>943</v>
      </c>
    </row>
    <row r="334" spans="1:43">
      <c r="A334" s="222" t="s">
        <v>209</v>
      </c>
      <c r="B334" s="235" t="s">
        <v>72</v>
      </c>
      <c r="C334" s="223">
        <v>115</v>
      </c>
      <c r="D334" s="223">
        <v>115</v>
      </c>
      <c r="E334" s="223" t="s">
        <v>1539</v>
      </c>
      <c r="F334" s="223">
        <v>10248</v>
      </c>
      <c r="G334" s="223" t="s">
        <v>1540</v>
      </c>
      <c r="H334" s="223">
        <v>2016</v>
      </c>
      <c r="I334" s="241">
        <v>42575</v>
      </c>
      <c r="J334" s="228">
        <v>0.68611111111111112</v>
      </c>
      <c r="K334" s="223" t="s">
        <v>2</v>
      </c>
      <c r="L334" s="227" t="s">
        <v>6</v>
      </c>
      <c r="M334" s="223" t="s">
        <v>2</v>
      </c>
      <c r="N334" s="228">
        <v>0.63958333333333328</v>
      </c>
      <c r="O334" s="223">
        <v>921</v>
      </c>
      <c r="P334" s="241">
        <v>42576</v>
      </c>
      <c r="Q334" s="228">
        <v>0.32569444444444445</v>
      </c>
      <c r="R334" s="223" t="s">
        <v>59</v>
      </c>
      <c r="S334" s="224" t="s">
        <v>60</v>
      </c>
      <c r="T334" s="224" t="s">
        <v>100</v>
      </c>
      <c r="U334" s="223" t="s">
        <v>62</v>
      </c>
      <c r="V334" s="223" t="s">
        <v>1541</v>
      </c>
      <c r="W334" s="232">
        <v>12351</v>
      </c>
      <c r="X334" s="223" t="s">
        <v>88</v>
      </c>
      <c r="Y334" s="223" t="s">
        <v>1542</v>
      </c>
      <c r="Z334" s="246">
        <v>25199</v>
      </c>
      <c r="AA334" s="223">
        <v>0</v>
      </c>
      <c r="AB334" s="223">
        <v>0</v>
      </c>
      <c r="AC334" s="223">
        <v>0</v>
      </c>
      <c r="AD334" s="223">
        <v>0</v>
      </c>
      <c r="AE334" s="223">
        <v>0</v>
      </c>
      <c r="AF334" s="233">
        <v>5481869</v>
      </c>
      <c r="AG334" s="234" t="s">
        <v>67</v>
      </c>
      <c r="AH334" s="234" t="s">
        <v>67</v>
      </c>
      <c r="AI334" s="223" t="s">
        <v>68</v>
      </c>
      <c r="AJ334" s="223" t="s">
        <v>69</v>
      </c>
      <c r="AK334" s="223" t="s">
        <v>1543</v>
      </c>
      <c r="AL334" s="223" t="s">
        <v>4</v>
      </c>
      <c r="AM334" s="234" t="s">
        <v>577</v>
      </c>
      <c r="AN334" s="234">
        <v>38.012</v>
      </c>
      <c r="AO334" s="234">
        <v>-122.2009</v>
      </c>
      <c r="AP334" s="222" t="s">
        <v>1544</v>
      </c>
      <c r="AQ334" s="222" t="s">
        <v>816</v>
      </c>
    </row>
    <row r="335" spans="1:43" ht="46.5">
      <c r="A335" s="222" t="s">
        <v>151</v>
      </c>
      <c r="B335" s="235" t="s">
        <v>56</v>
      </c>
      <c r="C335" s="223">
        <v>115</v>
      </c>
      <c r="D335" s="223">
        <v>115</v>
      </c>
      <c r="E335" s="223" t="s">
        <v>1545</v>
      </c>
      <c r="F335" s="223">
        <v>10088</v>
      </c>
      <c r="G335" s="223" t="s">
        <v>1546</v>
      </c>
      <c r="H335" s="223">
        <v>2016</v>
      </c>
      <c r="I335" s="241">
        <v>42594</v>
      </c>
      <c r="J335" s="228">
        <v>0.79236111111111107</v>
      </c>
      <c r="K335" s="223" t="s">
        <v>2</v>
      </c>
      <c r="L335" s="227" t="s">
        <v>6</v>
      </c>
      <c r="M335" s="223" t="s">
        <v>2</v>
      </c>
      <c r="N335" s="238">
        <v>37.833333333333336</v>
      </c>
      <c r="O335" s="246">
        <v>54480</v>
      </c>
      <c r="P335" s="241">
        <v>42632</v>
      </c>
      <c r="Q335" s="228">
        <v>0.62569444444444444</v>
      </c>
      <c r="R335" s="223" t="s">
        <v>118</v>
      </c>
      <c r="S335" s="224" t="s">
        <v>193</v>
      </c>
      <c r="T335" s="223" t="s">
        <v>573</v>
      </c>
      <c r="U335" s="223" t="s">
        <v>1295</v>
      </c>
      <c r="V335" s="223" t="s">
        <v>1547</v>
      </c>
      <c r="W335" s="232">
        <v>12416</v>
      </c>
      <c r="X335" s="223" t="s">
        <v>156</v>
      </c>
      <c r="Y335" s="223" t="s">
        <v>1548</v>
      </c>
      <c r="Z335" s="223">
        <v>0</v>
      </c>
      <c r="AA335" s="223">
        <v>0</v>
      </c>
      <c r="AB335" s="223">
        <v>0</v>
      </c>
      <c r="AC335" s="223">
        <v>0</v>
      </c>
      <c r="AD335" s="223">
        <v>0</v>
      </c>
      <c r="AE335" s="223">
        <v>0</v>
      </c>
      <c r="AF335" s="233">
        <v>5481869</v>
      </c>
      <c r="AG335" s="234" t="s">
        <v>67</v>
      </c>
      <c r="AH335" s="234" t="s">
        <v>67</v>
      </c>
      <c r="AI335" s="223" t="s">
        <v>68</v>
      </c>
      <c r="AJ335" s="223" t="s">
        <v>69</v>
      </c>
      <c r="AK335" s="223" t="s">
        <v>1549</v>
      </c>
      <c r="AL335" s="223" t="s">
        <v>5</v>
      </c>
      <c r="AM335" s="234" t="s">
        <v>869</v>
      </c>
      <c r="AN335" s="234">
        <v>37.060160000000003</v>
      </c>
      <c r="AO335" s="234">
        <v>-121.68604999999999</v>
      </c>
      <c r="AP335" s="222" t="s">
        <v>1550</v>
      </c>
      <c r="AQ335" s="222" t="s">
        <v>1551</v>
      </c>
    </row>
    <row r="336" spans="1:43" ht="23.25">
      <c r="A336" s="222" t="s">
        <v>55</v>
      </c>
      <c r="B336" s="235" t="s">
        <v>56</v>
      </c>
      <c r="C336" s="223">
        <v>69</v>
      </c>
      <c r="D336" s="223">
        <v>70</v>
      </c>
      <c r="E336" s="223" t="s">
        <v>1552</v>
      </c>
      <c r="F336" s="223">
        <v>70029</v>
      </c>
      <c r="G336" s="223" t="s">
        <v>1553</v>
      </c>
      <c r="H336" s="223">
        <v>2016</v>
      </c>
      <c r="I336" s="241">
        <v>42609</v>
      </c>
      <c r="J336" s="228">
        <v>0.27361111111111114</v>
      </c>
      <c r="K336" s="223" t="s">
        <v>2</v>
      </c>
      <c r="L336" s="227" t="s">
        <v>6</v>
      </c>
      <c r="M336" s="223" t="s">
        <v>2</v>
      </c>
      <c r="N336" s="228">
        <v>0.41249999999999998</v>
      </c>
      <c r="O336" s="223">
        <v>594</v>
      </c>
      <c r="P336" s="241">
        <v>42609</v>
      </c>
      <c r="Q336" s="228">
        <v>0.68611111111111112</v>
      </c>
      <c r="R336" s="223" t="s">
        <v>59</v>
      </c>
      <c r="S336" s="224" t="s">
        <v>60</v>
      </c>
      <c r="T336" s="224" t="s">
        <v>100</v>
      </c>
      <c r="U336" s="223" t="s">
        <v>62</v>
      </c>
      <c r="V336" s="223" t="s">
        <v>1554</v>
      </c>
      <c r="W336" s="232">
        <v>12439</v>
      </c>
      <c r="X336" s="223" t="s">
        <v>64</v>
      </c>
      <c r="Y336" s="223" t="s">
        <v>1555</v>
      </c>
      <c r="Z336" s="246">
        <v>1039</v>
      </c>
      <c r="AA336" s="246">
        <v>1039</v>
      </c>
      <c r="AB336" s="246">
        <v>89157</v>
      </c>
      <c r="AC336" s="223">
        <v>2.0000000000000001E-4</v>
      </c>
      <c r="AD336" s="223">
        <v>1.6E-2</v>
      </c>
      <c r="AE336" s="223">
        <v>86</v>
      </c>
      <c r="AF336" s="233">
        <v>5481869</v>
      </c>
      <c r="AG336" s="234" t="s">
        <v>67</v>
      </c>
      <c r="AH336" s="234" t="s">
        <v>67</v>
      </c>
      <c r="AI336" s="223" t="s">
        <v>197</v>
      </c>
      <c r="AJ336" s="223" t="s">
        <v>69</v>
      </c>
      <c r="AK336" s="223" t="s">
        <v>1556</v>
      </c>
      <c r="AL336" s="223" t="s">
        <v>3</v>
      </c>
      <c r="AM336" s="234"/>
      <c r="AN336" s="234"/>
      <c r="AO336" s="234"/>
      <c r="AP336" s="222" t="s">
        <v>66</v>
      </c>
      <c r="AQ336" s="222" t="s">
        <v>66</v>
      </c>
    </row>
    <row r="337" spans="1:43" ht="23.25">
      <c r="A337" s="222" t="s">
        <v>55</v>
      </c>
      <c r="B337" s="235" t="s">
        <v>56</v>
      </c>
      <c r="C337" s="223">
        <v>69</v>
      </c>
      <c r="D337" s="223">
        <v>70</v>
      </c>
      <c r="E337" s="223" t="s">
        <v>1505</v>
      </c>
      <c r="F337" s="223">
        <v>70076</v>
      </c>
      <c r="G337" s="223" t="s">
        <v>1506</v>
      </c>
      <c r="H337" s="223">
        <v>2016</v>
      </c>
      <c r="I337" s="241">
        <v>42628</v>
      </c>
      <c r="J337" s="228">
        <v>0.40833333333333333</v>
      </c>
      <c r="K337" s="223" t="s">
        <v>2</v>
      </c>
      <c r="L337" s="227" t="s">
        <v>6</v>
      </c>
      <c r="M337" s="223" t="s">
        <v>2</v>
      </c>
      <c r="N337" s="228">
        <v>0.52847222222222223</v>
      </c>
      <c r="O337" s="223">
        <v>761</v>
      </c>
      <c r="P337" s="241">
        <v>42628</v>
      </c>
      <c r="Q337" s="228">
        <v>0.93680555555555556</v>
      </c>
      <c r="R337" s="223" t="s">
        <v>59</v>
      </c>
      <c r="S337" s="224" t="s">
        <v>75</v>
      </c>
      <c r="T337" s="224" t="s">
        <v>142</v>
      </c>
      <c r="U337" s="223" t="s">
        <v>62</v>
      </c>
      <c r="V337" s="223" t="s">
        <v>1557</v>
      </c>
      <c r="W337" s="232">
        <v>12496</v>
      </c>
      <c r="X337" s="223" t="s">
        <v>64</v>
      </c>
      <c r="Y337" s="223" t="s">
        <v>1558</v>
      </c>
      <c r="Z337" s="235">
        <v>284</v>
      </c>
      <c r="AA337" s="235">
        <v>284</v>
      </c>
      <c r="AB337" s="244">
        <v>34168</v>
      </c>
      <c r="AC337" s="223">
        <v>1E-4</v>
      </c>
      <c r="AD337" s="223">
        <v>6.0000000000000001E-3</v>
      </c>
      <c r="AE337" s="223">
        <v>120</v>
      </c>
      <c r="AF337" s="233">
        <v>5481869</v>
      </c>
      <c r="AG337" s="234" t="s">
        <v>67</v>
      </c>
      <c r="AH337" s="234" t="s">
        <v>67</v>
      </c>
      <c r="AI337" s="223" t="s">
        <v>68</v>
      </c>
      <c r="AJ337" s="223" t="s">
        <v>69</v>
      </c>
      <c r="AK337" s="223" t="s">
        <v>1559</v>
      </c>
      <c r="AL337" s="223" t="s">
        <v>3</v>
      </c>
      <c r="AM337" s="234"/>
      <c r="AN337" s="234"/>
      <c r="AO337" s="234"/>
      <c r="AP337" s="222" t="s">
        <v>66</v>
      </c>
      <c r="AQ337" s="222" t="s">
        <v>66</v>
      </c>
    </row>
    <row r="338" spans="1:43" ht="23.25">
      <c r="A338" s="222" t="s">
        <v>71</v>
      </c>
      <c r="B338" s="235" t="s">
        <v>72</v>
      </c>
      <c r="C338" s="223">
        <v>69</v>
      </c>
      <c r="D338" s="223">
        <v>60</v>
      </c>
      <c r="E338" s="223" t="s">
        <v>263</v>
      </c>
      <c r="F338" s="223">
        <v>60151</v>
      </c>
      <c r="G338" s="223" t="s">
        <v>264</v>
      </c>
      <c r="H338" s="223">
        <v>2016</v>
      </c>
      <c r="I338" s="241">
        <v>42644</v>
      </c>
      <c r="J338" s="228">
        <v>0.17152777777777778</v>
      </c>
      <c r="K338" s="223" t="s">
        <v>2</v>
      </c>
      <c r="L338" s="227" t="s">
        <v>6</v>
      </c>
      <c r="M338" s="223" t="s">
        <v>2</v>
      </c>
      <c r="N338" s="228">
        <v>0.9145833333333333</v>
      </c>
      <c r="O338" s="246">
        <v>1317</v>
      </c>
      <c r="P338" s="241">
        <v>42645</v>
      </c>
      <c r="Q338" s="228">
        <v>8.611111111111111E-2</v>
      </c>
      <c r="R338" s="223" t="s">
        <v>59</v>
      </c>
      <c r="S338" s="224" t="s">
        <v>75</v>
      </c>
      <c r="T338" s="224" t="s">
        <v>233</v>
      </c>
      <c r="U338" s="223" t="s">
        <v>62</v>
      </c>
      <c r="V338" s="223" t="s">
        <v>1560</v>
      </c>
      <c r="W338" s="232">
        <v>12538</v>
      </c>
      <c r="X338" s="223" t="s">
        <v>78</v>
      </c>
      <c r="Y338" s="245" t="s">
        <v>1561</v>
      </c>
      <c r="Z338" s="223">
        <v>0</v>
      </c>
      <c r="AA338" s="223">
        <v>0</v>
      </c>
      <c r="AB338" s="223">
        <v>0</v>
      </c>
      <c r="AC338" s="223">
        <v>0</v>
      </c>
      <c r="AD338" s="223">
        <v>0</v>
      </c>
      <c r="AE338" s="223">
        <v>0</v>
      </c>
      <c r="AF338" s="233">
        <v>5481869</v>
      </c>
      <c r="AG338" s="234" t="s">
        <v>67</v>
      </c>
      <c r="AH338" s="234" t="s">
        <v>67</v>
      </c>
      <c r="AI338" s="223" t="s">
        <v>68</v>
      </c>
      <c r="AJ338" s="223" t="s">
        <v>69</v>
      </c>
      <c r="AK338" s="223" t="s">
        <v>1562</v>
      </c>
      <c r="AL338" s="223" t="s">
        <v>4</v>
      </c>
      <c r="AM338" s="234" t="s">
        <v>835</v>
      </c>
      <c r="AN338" s="234">
        <v>39.396459999999998</v>
      </c>
      <c r="AO338" s="234">
        <v>-123.71357</v>
      </c>
      <c r="AP338" s="222" t="s">
        <v>779</v>
      </c>
      <c r="AQ338" s="222" t="s">
        <v>780</v>
      </c>
    </row>
    <row r="339" spans="1:43" ht="23.25">
      <c r="A339" s="222" t="s">
        <v>71</v>
      </c>
      <c r="B339" s="235" t="s">
        <v>72</v>
      </c>
      <c r="C339" s="223">
        <v>69</v>
      </c>
      <c r="D339" s="223">
        <v>60</v>
      </c>
      <c r="E339" s="223" t="s">
        <v>378</v>
      </c>
      <c r="F339" s="223">
        <v>60160</v>
      </c>
      <c r="G339" s="223" t="s">
        <v>379</v>
      </c>
      <c r="H339" s="223">
        <v>2016</v>
      </c>
      <c r="I339" s="241">
        <v>42648</v>
      </c>
      <c r="J339" s="228">
        <v>0.31527777777777777</v>
      </c>
      <c r="K339" s="223" t="s">
        <v>2</v>
      </c>
      <c r="L339" s="227" t="s">
        <v>6</v>
      </c>
      <c r="M339" s="223" t="s">
        <v>2</v>
      </c>
      <c r="N339" s="228">
        <v>0.53125</v>
      </c>
      <c r="O339" s="223">
        <v>765</v>
      </c>
      <c r="P339" s="241">
        <v>42648</v>
      </c>
      <c r="Q339" s="228">
        <v>0.84652777777777777</v>
      </c>
      <c r="R339" s="223" t="s">
        <v>59</v>
      </c>
      <c r="S339" s="224" t="s">
        <v>75</v>
      </c>
      <c r="T339" s="224" t="s">
        <v>142</v>
      </c>
      <c r="U339" s="223" t="s">
        <v>86</v>
      </c>
      <c r="V339" s="223" t="s">
        <v>1563</v>
      </c>
      <c r="W339" s="232">
        <v>12549</v>
      </c>
      <c r="X339" s="223" t="s">
        <v>78</v>
      </c>
      <c r="Y339" s="223" t="s">
        <v>1564</v>
      </c>
      <c r="Z339" s="246">
        <v>17131</v>
      </c>
      <c r="AA339" s="246">
        <v>13385</v>
      </c>
      <c r="AB339" s="246">
        <v>1473493</v>
      </c>
      <c r="AC339" s="223">
        <v>2.5000000000000001E-3</v>
      </c>
      <c r="AD339" s="223">
        <v>0.27100000000000002</v>
      </c>
      <c r="AE339" s="223">
        <v>110</v>
      </c>
      <c r="AF339" s="233">
        <v>5481869</v>
      </c>
      <c r="AG339" s="234" t="s">
        <v>67</v>
      </c>
      <c r="AH339" s="234" t="s">
        <v>67</v>
      </c>
      <c r="AI339" s="223" t="s">
        <v>68</v>
      </c>
      <c r="AJ339" s="223" t="s">
        <v>69</v>
      </c>
      <c r="AK339" s="223" t="s">
        <v>1565</v>
      </c>
      <c r="AL339" s="223" t="s">
        <v>3</v>
      </c>
      <c r="AM339" s="234"/>
      <c r="AN339" s="234"/>
      <c r="AO339" s="234"/>
      <c r="AP339" s="222" t="s">
        <v>66</v>
      </c>
      <c r="AQ339" s="222" t="s">
        <v>66</v>
      </c>
    </row>
    <row r="340" spans="1:43" ht="34.5">
      <c r="A340" s="222" t="s">
        <v>81</v>
      </c>
      <c r="B340" s="235" t="s">
        <v>72</v>
      </c>
      <c r="C340" s="223">
        <v>69</v>
      </c>
      <c r="D340" s="223">
        <v>60</v>
      </c>
      <c r="E340" s="223" t="s">
        <v>905</v>
      </c>
      <c r="F340" s="223">
        <v>60152</v>
      </c>
      <c r="G340" s="223" t="s">
        <v>906</v>
      </c>
      <c r="H340" s="223">
        <v>2016</v>
      </c>
      <c r="I340" s="241">
        <v>42654</v>
      </c>
      <c r="J340" s="228">
        <v>0.96944444444444444</v>
      </c>
      <c r="K340" s="223" t="s">
        <v>2</v>
      </c>
      <c r="L340" s="227" t="s">
        <v>6</v>
      </c>
      <c r="M340" s="223" t="s">
        <v>2</v>
      </c>
      <c r="N340" s="228">
        <v>0.3263888888888889</v>
      </c>
      <c r="O340" s="223">
        <v>470</v>
      </c>
      <c r="P340" s="241">
        <v>42655</v>
      </c>
      <c r="Q340" s="228">
        <v>0.29583333333333334</v>
      </c>
      <c r="R340" s="223" t="s">
        <v>59</v>
      </c>
      <c r="S340" s="224" t="s">
        <v>75</v>
      </c>
      <c r="T340" s="224" t="s">
        <v>233</v>
      </c>
      <c r="U340" s="223" t="s">
        <v>62</v>
      </c>
      <c r="V340" s="223" t="s">
        <v>1566</v>
      </c>
      <c r="W340" s="232">
        <v>12560</v>
      </c>
      <c r="X340" s="223" t="s">
        <v>88</v>
      </c>
      <c r="Y340" s="223" t="s">
        <v>1567</v>
      </c>
      <c r="Z340" s="246">
        <v>2634</v>
      </c>
      <c r="AA340" s="246">
        <v>2634</v>
      </c>
      <c r="AB340" s="246">
        <v>1274369</v>
      </c>
      <c r="AC340" s="223">
        <v>5.0000000000000001E-4</v>
      </c>
      <c r="AD340" s="223">
        <v>0.23400000000000001</v>
      </c>
      <c r="AE340" s="223">
        <v>484</v>
      </c>
      <c r="AF340" s="233">
        <v>5481869</v>
      </c>
      <c r="AG340" s="234" t="s">
        <v>67</v>
      </c>
      <c r="AH340" s="234" t="s">
        <v>67</v>
      </c>
      <c r="AI340" s="223" t="s">
        <v>68</v>
      </c>
      <c r="AJ340" s="223" t="s">
        <v>69</v>
      </c>
      <c r="AK340" s="223" t="s">
        <v>1568</v>
      </c>
      <c r="AL340" s="223" t="s">
        <v>5</v>
      </c>
      <c r="AM340" s="234" t="s">
        <v>1569</v>
      </c>
      <c r="AN340" s="234">
        <v>39.018659999999997</v>
      </c>
      <c r="AO340" s="234">
        <v>-120.88312999999999</v>
      </c>
      <c r="AP340" s="222" t="s">
        <v>807</v>
      </c>
      <c r="AQ340" s="222" t="s">
        <v>808</v>
      </c>
    </row>
    <row r="341" spans="1:43" ht="23.25">
      <c r="A341" s="222" t="s">
        <v>55</v>
      </c>
      <c r="B341" s="235" t="s">
        <v>56</v>
      </c>
      <c r="C341" s="223">
        <v>69</v>
      </c>
      <c r="D341" s="223">
        <v>70</v>
      </c>
      <c r="E341" s="223" t="s">
        <v>1552</v>
      </c>
      <c r="F341" s="223">
        <v>70029</v>
      </c>
      <c r="G341" s="223" t="s">
        <v>1553</v>
      </c>
      <c r="H341" s="223">
        <v>2016</v>
      </c>
      <c r="I341" s="241">
        <v>42659</v>
      </c>
      <c r="J341" s="228">
        <v>0.76527777777777772</v>
      </c>
      <c r="K341" s="223" t="s">
        <v>2</v>
      </c>
      <c r="L341" s="227" t="s">
        <v>6</v>
      </c>
      <c r="M341" s="223" t="s">
        <v>2</v>
      </c>
      <c r="N341" s="238">
        <v>1.8333333333333333</v>
      </c>
      <c r="O341" s="246">
        <v>2640</v>
      </c>
      <c r="P341" s="241">
        <v>42661</v>
      </c>
      <c r="Q341" s="228">
        <v>0.59861111111111109</v>
      </c>
      <c r="R341" s="223" t="s">
        <v>59</v>
      </c>
      <c r="S341" s="224" t="s">
        <v>60</v>
      </c>
      <c r="T341" s="224" t="s">
        <v>93</v>
      </c>
      <c r="U341" s="223" t="s">
        <v>86</v>
      </c>
      <c r="V341" s="223" t="s">
        <v>1570</v>
      </c>
      <c r="W341" s="232">
        <v>12579</v>
      </c>
      <c r="X341" s="223" t="s">
        <v>64</v>
      </c>
      <c r="Y341" s="223" t="s">
        <v>1571</v>
      </c>
      <c r="Z341" s="246">
        <v>2984</v>
      </c>
      <c r="AA341" s="246">
        <v>1944</v>
      </c>
      <c r="AB341" s="246">
        <v>94744</v>
      </c>
      <c r="AC341" s="223">
        <v>4.0000000000000002E-4</v>
      </c>
      <c r="AD341" s="223">
        <v>1.7000000000000001E-2</v>
      </c>
      <c r="AE341" s="223">
        <v>49</v>
      </c>
      <c r="AF341" s="233">
        <v>5481869</v>
      </c>
      <c r="AG341" s="234" t="s">
        <v>67</v>
      </c>
      <c r="AH341" s="234" t="s">
        <v>67</v>
      </c>
      <c r="AI341" s="223" t="s">
        <v>68</v>
      </c>
      <c r="AJ341" s="223" t="s">
        <v>69</v>
      </c>
      <c r="AK341" s="223" t="s">
        <v>1572</v>
      </c>
      <c r="AL341" s="223" t="s">
        <v>3</v>
      </c>
      <c r="AM341" s="234"/>
      <c r="AN341" s="234"/>
      <c r="AO341" s="234"/>
      <c r="AP341" s="222" t="s">
        <v>66</v>
      </c>
      <c r="AQ341" s="222" t="s">
        <v>66</v>
      </c>
    </row>
    <row r="342" spans="1:43" ht="23.25">
      <c r="A342" s="222" t="s">
        <v>55</v>
      </c>
      <c r="B342" s="235" t="s">
        <v>56</v>
      </c>
      <c r="C342" s="223">
        <v>69</v>
      </c>
      <c r="D342" s="223">
        <v>70</v>
      </c>
      <c r="E342" s="223" t="s">
        <v>1552</v>
      </c>
      <c r="F342" s="223">
        <v>70029</v>
      </c>
      <c r="G342" s="223" t="s">
        <v>1553</v>
      </c>
      <c r="H342" s="223">
        <v>2016</v>
      </c>
      <c r="I342" s="241">
        <v>42661</v>
      </c>
      <c r="J342" s="228">
        <v>0.59861111111111109</v>
      </c>
      <c r="K342" s="223" t="s">
        <v>2</v>
      </c>
      <c r="L342" s="227" t="s">
        <v>6</v>
      </c>
      <c r="M342" s="223" t="s">
        <v>2</v>
      </c>
      <c r="N342" s="228">
        <v>0.33680555555555558</v>
      </c>
      <c r="O342" s="223">
        <v>485</v>
      </c>
      <c r="P342" s="241">
        <v>42661</v>
      </c>
      <c r="Q342" s="228">
        <v>0.93541666666666667</v>
      </c>
      <c r="R342" s="223" t="s">
        <v>59</v>
      </c>
      <c r="S342" s="224" t="s">
        <v>60</v>
      </c>
      <c r="T342" s="224" t="s">
        <v>93</v>
      </c>
      <c r="U342" s="223" t="s">
        <v>86</v>
      </c>
      <c r="V342" s="223" t="s">
        <v>1573</v>
      </c>
      <c r="W342" s="232">
        <v>12580</v>
      </c>
      <c r="X342" s="223" t="s">
        <v>64</v>
      </c>
      <c r="Y342" s="223" t="s">
        <v>1574</v>
      </c>
      <c r="Z342" s="246">
        <v>2984</v>
      </c>
      <c r="AA342" s="246">
        <v>1944</v>
      </c>
      <c r="AB342" s="246">
        <v>77760</v>
      </c>
      <c r="AC342" s="223">
        <v>4.0000000000000002E-4</v>
      </c>
      <c r="AD342" s="223">
        <v>1.4E-2</v>
      </c>
      <c r="AE342" s="223">
        <v>40</v>
      </c>
      <c r="AF342" s="233">
        <v>5481869</v>
      </c>
      <c r="AG342" s="234" t="s">
        <v>67</v>
      </c>
      <c r="AH342" s="234" t="s">
        <v>67</v>
      </c>
      <c r="AI342" s="223" t="s">
        <v>68</v>
      </c>
      <c r="AJ342" s="223" t="s">
        <v>69</v>
      </c>
      <c r="AK342" s="223" t="s">
        <v>1575</v>
      </c>
      <c r="AL342" s="223" t="s">
        <v>3</v>
      </c>
      <c r="AM342" s="234"/>
      <c r="AN342" s="234"/>
      <c r="AO342" s="234"/>
      <c r="AP342" s="222" t="s">
        <v>66</v>
      </c>
      <c r="AQ342" s="222" t="s">
        <v>66</v>
      </c>
    </row>
    <row r="343" spans="1:43" ht="23.25">
      <c r="A343" s="222" t="s">
        <v>55</v>
      </c>
      <c r="B343" s="235" t="s">
        <v>104</v>
      </c>
      <c r="C343" s="223">
        <v>115</v>
      </c>
      <c r="D343" s="223">
        <v>115</v>
      </c>
      <c r="E343" s="223" t="s">
        <v>1091</v>
      </c>
      <c r="F343" s="223">
        <v>10316</v>
      </c>
      <c r="G343" s="223" t="s">
        <v>1092</v>
      </c>
      <c r="H343" s="223">
        <v>2016</v>
      </c>
      <c r="I343" s="241">
        <v>42666</v>
      </c>
      <c r="J343" s="228">
        <v>0.75694444444444442</v>
      </c>
      <c r="K343" s="223" t="s">
        <v>2</v>
      </c>
      <c r="L343" s="227" t="s">
        <v>6</v>
      </c>
      <c r="M343" s="223" t="s">
        <v>2</v>
      </c>
      <c r="N343" s="228">
        <v>0.95694444444444449</v>
      </c>
      <c r="O343" s="246">
        <v>1378</v>
      </c>
      <c r="P343" s="241">
        <v>42667</v>
      </c>
      <c r="Q343" s="228">
        <v>0.71388888888888891</v>
      </c>
      <c r="R343" s="223" t="s">
        <v>59</v>
      </c>
      <c r="S343" s="224" t="s">
        <v>60</v>
      </c>
      <c r="T343" s="224" t="s">
        <v>100</v>
      </c>
      <c r="U343" s="223" t="s">
        <v>62</v>
      </c>
      <c r="V343" s="223" t="s">
        <v>1576</v>
      </c>
      <c r="W343" s="232">
        <v>12595</v>
      </c>
      <c r="X343" s="223" t="s">
        <v>108</v>
      </c>
      <c r="Y343" s="223" t="s">
        <v>1577</v>
      </c>
      <c r="Z343" s="223">
        <v>0</v>
      </c>
      <c r="AA343" s="223">
        <v>0</v>
      </c>
      <c r="AB343" s="223">
        <v>0</v>
      </c>
      <c r="AC343" s="223">
        <v>0</v>
      </c>
      <c r="AD343" s="223">
        <v>0</v>
      </c>
      <c r="AE343" s="223">
        <v>0</v>
      </c>
      <c r="AF343" s="233">
        <v>5481869</v>
      </c>
      <c r="AG343" s="234" t="s">
        <v>67</v>
      </c>
      <c r="AH343" s="234" t="s">
        <v>67</v>
      </c>
      <c r="AI343" s="223" t="s">
        <v>68</v>
      </c>
      <c r="AJ343" s="223" t="s">
        <v>69</v>
      </c>
      <c r="AK343" s="223" t="s">
        <v>1578</v>
      </c>
      <c r="AL343" s="223" t="s">
        <v>4</v>
      </c>
      <c r="AM343" s="234" t="s">
        <v>773</v>
      </c>
      <c r="AN343" s="234">
        <v>38.023040000000002</v>
      </c>
      <c r="AO343" s="234">
        <v>-120.59681</v>
      </c>
      <c r="AP343" s="222" t="s">
        <v>774</v>
      </c>
      <c r="AQ343" s="222" t="s">
        <v>775</v>
      </c>
    </row>
    <row r="344" spans="1:43">
      <c r="A344" s="222" t="s">
        <v>209</v>
      </c>
      <c r="B344" s="235" t="s">
        <v>104</v>
      </c>
      <c r="C344" s="223">
        <v>69</v>
      </c>
      <c r="D344" s="223">
        <v>60</v>
      </c>
      <c r="E344" s="223" t="s">
        <v>1579</v>
      </c>
      <c r="F344" s="223">
        <v>60164</v>
      </c>
      <c r="G344" s="223" t="s">
        <v>1580</v>
      </c>
      <c r="H344" s="223">
        <v>2016</v>
      </c>
      <c r="I344" s="241">
        <v>42672</v>
      </c>
      <c r="J344" s="228">
        <v>0.52986111111111112</v>
      </c>
      <c r="K344" s="223" t="s">
        <v>2</v>
      </c>
      <c r="L344" s="227" t="s">
        <v>6</v>
      </c>
      <c r="M344" s="223" t="s">
        <v>2</v>
      </c>
      <c r="N344" s="228">
        <v>0.61597222222222225</v>
      </c>
      <c r="O344" s="223">
        <v>887</v>
      </c>
      <c r="P344" s="241">
        <v>42673</v>
      </c>
      <c r="Q344" s="228">
        <v>0.14583333333333334</v>
      </c>
      <c r="R344" s="223" t="s">
        <v>59</v>
      </c>
      <c r="S344" s="224" t="s">
        <v>75</v>
      </c>
      <c r="T344" s="224" t="s">
        <v>76</v>
      </c>
      <c r="U344" s="223" t="s">
        <v>62</v>
      </c>
      <c r="V344" s="223" t="s">
        <v>1581</v>
      </c>
      <c r="W344" s="232">
        <v>12610</v>
      </c>
      <c r="X344" s="223" t="s">
        <v>213</v>
      </c>
      <c r="Y344" s="223" t="s">
        <v>1582</v>
      </c>
      <c r="Z344" s="223">
        <v>726</v>
      </c>
      <c r="AA344" s="223">
        <v>726</v>
      </c>
      <c r="AB344" s="246">
        <v>104544</v>
      </c>
      <c r="AC344" s="223">
        <v>1E-4</v>
      </c>
      <c r="AD344" s="223">
        <v>1.9E-2</v>
      </c>
      <c r="AE344" s="223">
        <v>144</v>
      </c>
      <c r="AF344" s="233">
        <v>5481869</v>
      </c>
      <c r="AG344" s="234" t="s">
        <v>67</v>
      </c>
      <c r="AH344" s="234" t="s">
        <v>67</v>
      </c>
      <c r="AI344" s="223" t="s">
        <v>68</v>
      </c>
      <c r="AJ344" s="223" t="s">
        <v>69</v>
      </c>
      <c r="AK344" s="223" t="s">
        <v>1583</v>
      </c>
      <c r="AL344" s="223" t="s">
        <v>3</v>
      </c>
      <c r="AM344" s="234"/>
      <c r="AN344" s="234"/>
      <c r="AO344" s="234"/>
      <c r="AP344" s="222" t="s">
        <v>66</v>
      </c>
      <c r="AQ344" s="222" t="s">
        <v>66</v>
      </c>
    </row>
    <row r="345" spans="1:43" ht="23.25">
      <c r="A345" s="222" t="s">
        <v>55</v>
      </c>
      <c r="B345" s="235" t="s">
        <v>104</v>
      </c>
      <c r="C345" s="223">
        <v>115</v>
      </c>
      <c r="D345" s="223">
        <v>115</v>
      </c>
      <c r="E345" s="223" t="s">
        <v>105</v>
      </c>
      <c r="F345" s="223">
        <v>10448</v>
      </c>
      <c r="G345" s="223" t="s">
        <v>106</v>
      </c>
      <c r="H345" s="223">
        <v>2016</v>
      </c>
      <c r="I345" s="241">
        <v>42694</v>
      </c>
      <c r="J345" s="228">
        <v>0.34097222222222223</v>
      </c>
      <c r="K345" s="223" t="s">
        <v>2</v>
      </c>
      <c r="L345" s="227" t="s">
        <v>6</v>
      </c>
      <c r="M345" s="223" t="s">
        <v>2</v>
      </c>
      <c r="N345" s="228">
        <v>0.60069444444444442</v>
      </c>
      <c r="O345" s="223">
        <v>865</v>
      </c>
      <c r="P345" s="241">
        <v>42694</v>
      </c>
      <c r="Q345" s="228">
        <v>0.94166666666666665</v>
      </c>
      <c r="R345" s="223" t="s">
        <v>59</v>
      </c>
      <c r="S345" s="224" t="s">
        <v>60</v>
      </c>
      <c r="T345" s="224" t="s">
        <v>100</v>
      </c>
      <c r="U345" s="223" t="s">
        <v>62</v>
      </c>
      <c r="V345" s="223" t="s">
        <v>1584</v>
      </c>
      <c r="W345" s="223" t="s">
        <v>95</v>
      </c>
      <c r="X345" s="223" t="s">
        <v>108</v>
      </c>
      <c r="Y345" s="223" t="s">
        <v>1585</v>
      </c>
      <c r="Z345" s="223">
        <v>0</v>
      </c>
      <c r="AA345" s="223">
        <v>0</v>
      </c>
      <c r="AB345" s="223">
        <v>0</v>
      </c>
      <c r="AC345" s="223">
        <v>0</v>
      </c>
      <c r="AD345" s="223">
        <v>0</v>
      </c>
      <c r="AE345" s="223">
        <v>0</v>
      </c>
      <c r="AF345" s="233">
        <v>5481869</v>
      </c>
      <c r="AG345" s="234" t="s">
        <v>67</v>
      </c>
      <c r="AH345" s="234" t="s">
        <v>67</v>
      </c>
      <c r="AI345" s="223" t="s">
        <v>68</v>
      </c>
      <c r="AJ345" s="223" t="s">
        <v>69</v>
      </c>
      <c r="AK345" s="223" t="s">
        <v>1586</v>
      </c>
      <c r="AL345" s="223" t="s">
        <v>4</v>
      </c>
      <c r="AM345" s="234" t="s">
        <v>773</v>
      </c>
      <c r="AN345" s="234">
        <v>38.088769999999997</v>
      </c>
      <c r="AO345" s="234">
        <v>-120.47817000000001</v>
      </c>
      <c r="AP345" s="222" t="s">
        <v>774</v>
      </c>
      <c r="AQ345" s="222" t="s">
        <v>775</v>
      </c>
    </row>
    <row r="346" spans="1:43" ht="23.25">
      <c r="A346" s="222" t="s">
        <v>71</v>
      </c>
      <c r="B346" s="235" t="s">
        <v>72</v>
      </c>
      <c r="C346" s="223">
        <v>69</v>
      </c>
      <c r="D346" s="223">
        <v>60</v>
      </c>
      <c r="E346" s="223" t="s">
        <v>199</v>
      </c>
      <c r="F346" s="223">
        <v>60389</v>
      </c>
      <c r="G346" s="223" t="s">
        <v>200</v>
      </c>
      <c r="H346" s="223">
        <v>2016</v>
      </c>
      <c r="I346" s="241">
        <v>42711</v>
      </c>
      <c r="J346" s="228">
        <v>0.98888888888888893</v>
      </c>
      <c r="K346" s="223" t="s">
        <v>2</v>
      </c>
      <c r="L346" s="227" t="s">
        <v>6</v>
      </c>
      <c r="M346" s="223" t="s">
        <v>2</v>
      </c>
      <c r="N346" s="228">
        <v>0.93541666666666667</v>
      </c>
      <c r="O346" s="246">
        <v>1347</v>
      </c>
      <c r="P346" s="241">
        <v>42712</v>
      </c>
      <c r="Q346" s="228">
        <v>0.9243055555555556</v>
      </c>
      <c r="R346" s="223" t="s">
        <v>59</v>
      </c>
      <c r="S346" s="224" t="s">
        <v>84</v>
      </c>
      <c r="T346" s="224" t="s">
        <v>85</v>
      </c>
      <c r="U346" s="223" t="s">
        <v>62</v>
      </c>
      <c r="V346" s="223" t="s">
        <v>1587</v>
      </c>
      <c r="W346" s="223" t="s">
        <v>95</v>
      </c>
      <c r="X346" s="223" t="s">
        <v>78</v>
      </c>
      <c r="Y346" s="223" t="s">
        <v>1588</v>
      </c>
      <c r="Z346" s="246">
        <v>2572</v>
      </c>
      <c r="AA346" s="223">
        <v>0</v>
      </c>
      <c r="AB346" s="223">
        <v>0</v>
      </c>
      <c r="AC346" s="223">
        <v>0</v>
      </c>
      <c r="AD346" s="223">
        <v>0</v>
      </c>
      <c r="AE346" s="223">
        <v>0</v>
      </c>
      <c r="AF346" s="233">
        <v>5481869</v>
      </c>
      <c r="AG346" s="234" t="s">
        <v>67</v>
      </c>
      <c r="AH346" s="234" t="s">
        <v>67</v>
      </c>
      <c r="AI346" s="223" t="s">
        <v>68</v>
      </c>
      <c r="AJ346" s="223" t="s">
        <v>69</v>
      </c>
      <c r="AK346" s="223" t="s">
        <v>1589</v>
      </c>
      <c r="AL346" s="223" t="s">
        <v>4</v>
      </c>
      <c r="AM346" s="234" t="s">
        <v>835</v>
      </c>
      <c r="AN346" s="234">
        <v>39.335639999999998</v>
      </c>
      <c r="AO346" s="234">
        <v>-123.79843</v>
      </c>
      <c r="AP346" s="222" t="s">
        <v>779</v>
      </c>
      <c r="AQ346" s="222" t="s">
        <v>780</v>
      </c>
    </row>
    <row r="347" spans="1:43" ht="23.25">
      <c r="A347" s="222" t="s">
        <v>55</v>
      </c>
      <c r="B347" s="235" t="s">
        <v>56</v>
      </c>
      <c r="C347" s="223">
        <v>115</v>
      </c>
      <c r="D347" s="223">
        <v>115</v>
      </c>
      <c r="E347" s="223" t="s">
        <v>1590</v>
      </c>
      <c r="F347" s="223">
        <v>10489</v>
      </c>
      <c r="G347" s="223" t="s">
        <v>1591</v>
      </c>
      <c r="H347" s="223">
        <v>2016</v>
      </c>
      <c r="I347" s="241">
        <v>42728</v>
      </c>
      <c r="J347" s="228">
        <v>0.89097222222222228</v>
      </c>
      <c r="K347" s="223" t="s">
        <v>2</v>
      </c>
      <c r="L347" s="227" t="s">
        <v>6</v>
      </c>
      <c r="M347" s="223" t="s">
        <v>2</v>
      </c>
      <c r="N347" s="228">
        <v>0.74375000000000002</v>
      </c>
      <c r="O347" s="246">
        <v>1071</v>
      </c>
      <c r="P347" s="241">
        <v>42729</v>
      </c>
      <c r="Q347" s="228">
        <v>0.63472222222222219</v>
      </c>
      <c r="R347" s="223" t="s">
        <v>59</v>
      </c>
      <c r="S347" s="224" t="s">
        <v>60</v>
      </c>
      <c r="T347" s="224" t="s">
        <v>100</v>
      </c>
      <c r="U347" s="223" t="s">
        <v>62</v>
      </c>
      <c r="V347" s="223" t="s">
        <v>1592</v>
      </c>
      <c r="W347" s="223" t="s">
        <v>95</v>
      </c>
      <c r="X347" s="223" t="s">
        <v>64</v>
      </c>
      <c r="Y347" s="223" t="s">
        <v>1593</v>
      </c>
      <c r="Z347" s="223">
        <v>0</v>
      </c>
      <c r="AA347" s="223">
        <v>0</v>
      </c>
      <c r="AB347" s="223">
        <v>0</v>
      </c>
      <c r="AC347" s="223">
        <v>0</v>
      </c>
      <c r="AD347" s="223">
        <v>0</v>
      </c>
      <c r="AE347" s="223">
        <v>0</v>
      </c>
      <c r="AF347" s="233">
        <v>5481869</v>
      </c>
      <c r="AG347" s="234" t="s">
        <v>67</v>
      </c>
      <c r="AH347" s="234" t="s">
        <v>67</v>
      </c>
      <c r="AI347" s="223" t="s">
        <v>68</v>
      </c>
      <c r="AJ347" s="223" t="s">
        <v>69</v>
      </c>
      <c r="AK347" s="223" t="s">
        <v>1594</v>
      </c>
      <c r="AL347" s="223" t="s">
        <v>3</v>
      </c>
      <c r="AM347" s="234"/>
      <c r="AN347" s="234"/>
      <c r="AO347" s="234"/>
      <c r="AP347" s="222" t="s">
        <v>66</v>
      </c>
      <c r="AQ347" s="222" t="s">
        <v>66</v>
      </c>
    </row>
    <row r="348" spans="1:43" ht="23.25">
      <c r="A348" s="222" t="s">
        <v>71</v>
      </c>
      <c r="B348" s="235" t="s">
        <v>72</v>
      </c>
      <c r="C348" s="223">
        <v>69</v>
      </c>
      <c r="D348" s="223">
        <v>60</v>
      </c>
      <c r="E348" s="223" t="s">
        <v>844</v>
      </c>
      <c r="F348" s="223">
        <v>60145</v>
      </c>
      <c r="G348" s="223" t="s">
        <v>845</v>
      </c>
      <c r="H348" s="223">
        <v>2017</v>
      </c>
      <c r="I348" s="241">
        <v>42737</v>
      </c>
      <c r="J348" s="228">
        <v>0.35625000000000001</v>
      </c>
      <c r="K348" s="223" t="s">
        <v>2</v>
      </c>
      <c r="L348" s="227" t="s">
        <v>6</v>
      </c>
      <c r="M348" s="223" t="s">
        <v>2</v>
      </c>
      <c r="N348" s="228">
        <v>0.43611111111111112</v>
      </c>
      <c r="O348" s="223">
        <v>628</v>
      </c>
      <c r="P348" s="241">
        <v>42737</v>
      </c>
      <c r="Q348" s="228">
        <v>0.79236111111111107</v>
      </c>
      <c r="R348" s="223" t="s">
        <v>59</v>
      </c>
      <c r="S348" s="223" t="s">
        <v>84</v>
      </c>
      <c r="T348" s="223" t="s">
        <v>85</v>
      </c>
      <c r="U348" s="223" t="s">
        <v>62</v>
      </c>
      <c r="V348" s="223" t="s">
        <v>1595</v>
      </c>
      <c r="W348" s="223" t="s">
        <v>95</v>
      </c>
      <c r="X348" s="223" t="s">
        <v>78</v>
      </c>
      <c r="Y348" s="223" t="s">
        <v>1596</v>
      </c>
      <c r="Z348" s="246">
        <v>4495</v>
      </c>
      <c r="AA348" s="246">
        <v>2046</v>
      </c>
      <c r="AB348" s="246">
        <v>1291026</v>
      </c>
      <c r="AC348" s="223">
        <v>4.0000000000000002E-4</v>
      </c>
      <c r="AD348" s="223">
        <v>0.23599999999999999</v>
      </c>
      <c r="AE348" s="223">
        <v>631</v>
      </c>
      <c r="AF348" s="246">
        <v>5517212</v>
      </c>
      <c r="AG348" s="223" t="s">
        <v>1597</v>
      </c>
      <c r="AH348" s="223" t="s">
        <v>1597</v>
      </c>
      <c r="AI348" s="223" t="s">
        <v>68</v>
      </c>
      <c r="AJ348" s="223" t="s">
        <v>69</v>
      </c>
      <c r="AK348" s="223" t="s">
        <v>1598</v>
      </c>
      <c r="AL348" s="223" t="s">
        <v>5</v>
      </c>
      <c r="AM348" s="234" t="s">
        <v>1048</v>
      </c>
      <c r="AN348" s="234">
        <v>40.96716</v>
      </c>
      <c r="AO348" s="234">
        <v>-123.6421</v>
      </c>
      <c r="AP348" s="222" t="s">
        <v>779</v>
      </c>
      <c r="AQ348" s="222" t="s">
        <v>779</v>
      </c>
    </row>
    <row r="349" spans="1:43" ht="34.5">
      <c r="A349" s="222" t="s">
        <v>81</v>
      </c>
      <c r="B349" s="235" t="s">
        <v>72</v>
      </c>
      <c r="C349" s="223">
        <v>69</v>
      </c>
      <c r="D349" s="223">
        <v>60</v>
      </c>
      <c r="E349" s="223" t="s">
        <v>459</v>
      </c>
      <c r="F349" s="223">
        <v>60039</v>
      </c>
      <c r="G349" s="223" t="s">
        <v>460</v>
      </c>
      <c r="H349" s="223">
        <v>2017</v>
      </c>
      <c r="I349" s="241">
        <v>42738</v>
      </c>
      <c r="J349" s="228">
        <v>0.5625</v>
      </c>
      <c r="K349" s="227" t="s">
        <v>6</v>
      </c>
      <c r="L349" s="227" t="s">
        <v>6</v>
      </c>
      <c r="M349" s="223" t="s">
        <v>2</v>
      </c>
      <c r="N349" s="228">
        <v>0.30138888888888887</v>
      </c>
      <c r="O349" s="223">
        <v>434</v>
      </c>
      <c r="P349" s="241">
        <v>42738</v>
      </c>
      <c r="Q349" s="228">
        <v>0.86388888888888893</v>
      </c>
      <c r="R349" s="223" t="s">
        <v>59</v>
      </c>
      <c r="S349" s="223" t="s">
        <v>84</v>
      </c>
      <c r="T349" s="223" t="s">
        <v>85</v>
      </c>
      <c r="U349" s="223" t="s">
        <v>62</v>
      </c>
      <c r="V349" s="223" t="s">
        <v>1599</v>
      </c>
      <c r="W349" s="223" t="s">
        <v>95</v>
      </c>
      <c r="X349" s="223" t="s">
        <v>88</v>
      </c>
      <c r="Y349" s="223" t="s">
        <v>1600</v>
      </c>
      <c r="Z349" s="245" t="s">
        <v>66</v>
      </c>
      <c r="AA349" s="245" t="s">
        <v>66</v>
      </c>
      <c r="AB349" s="245" t="s">
        <v>66</v>
      </c>
      <c r="AC349" s="245" t="s">
        <v>66</v>
      </c>
      <c r="AD349" s="245" t="s">
        <v>66</v>
      </c>
      <c r="AE349" s="245" t="s">
        <v>66</v>
      </c>
      <c r="AF349" s="246">
        <v>5517212</v>
      </c>
      <c r="AG349" s="223" t="s">
        <v>67</v>
      </c>
      <c r="AH349" s="223" t="s">
        <v>67</v>
      </c>
      <c r="AI349" s="223" t="s">
        <v>197</v>
      </c>
      <c r="AJ349" s="223" t="s">
        <v>69</v>
      </c>
      <c r="AK349" s="223" t="s">
        <v>1237</v>
      </c>
      <c r="AL349" s="223" t="s">
        <v>5</v>
      </c>
      <c r="AM349" s="234" t="s">
        <v>910</v>
      </c>
      <c r="AN349" s="234">
        <v>39.399659999999997</v>
      </c>
      <c r="AO349" s="234">
        <v>-121.17797</v>
      </c>
      <c r="AP349" s="222" t="s">
        <v>807</v>
      </c>
      <c r="AQ349" s="222" t="s">
        <v>1479</v>
      </c>
    </row>
    <row r="350" spans="1:43" ht="34.5">
      <c r="A350" s="222" t="s">
        <v>81</v>
      </c>
      <c r="B350" s="235" t="s">
        <v>72</v>
      </c>
      <c r="C350" s="223">
        <v>69</v>
      </c>
      <c r="D350" s="223">
        <v>60</v>
      </c>
      <c r="E350" s="223" t="s">
        <v>1176</v>
      </c>
      <c r="F350" s="223">
        <v>60040</v>
      </c>
      <c r="G350" s="223" t="s">
        <v>1177</v>
      </c>
      <c r="H350" s="223">
        <v>2017</v>
      </c>
      <c r="I350" s="241">
        <v>42739</v>
      </c>
      <c r="J350" s="228">
        <v>1.3194444444444444E-2</v>
      </c>
      <c r="K350" s="223" t="s">
        <v>2</v>
      </c>
      <c r="L350" s="227" t="s">
        <v>6</v>
      </c>
      <c r="M350" s="223" t="s">
        <v>2</v>
      </c>
      <c r="N350" s="228">
        <v>0.7895833333333333</v>
      </c>
      <c r="O350" s="246">
        <v>1137</v>
      </c>
      <c r="P350" s="241">
        <v>42739</v>
      </c>
      <c r="Q350" s="228">
        <v>0.80277777777777781</v>
      </c>
      <c r="R350" s="223" t="s">
        <v>59</v>
      </c>
      <c r="S350" s="223" t="s">
        <v>84</v>
      </c>
      <c r="T350" s="223" t="s">
        <v>85</v>
      </c>
      <c r="U350" s="223" t="s">
        <v>86</v>
      </c>
      <c r="V350" s="223" t="s">
        <v>1601</v>
      </c>
      <c r="W350" s="223" t="s">
        <v>95</v>
      </c>
      <c r="X350" s="223" t="s">
        <v>88</v>
      </c>
      <c r="Y350" s="223" t="s">
        <v>1602</v>
      </c>
      <c r="Z350" s="246">
        <v>2929</v>
      </c>
      <c r="AA350" s="223">
        <v>0</v>
      </c>
      <c r="AB350" s="223">
        <v>0</v>
      </c>
      <c r="AC350" s="223">
        <v>0</v>
      </c>
      <c r="AD350" s="223">
        <v>0</v>
      </c>
      <c r="AE350" s="223">
        <v>0</v>
      </c>
      <c r="AF350" s="246">
        <v>5517212</v>
      </c>
      <c r="AG350" s="223" t="s">
        <v>1603</v>
      </c>
      <c r="AH350" s="223" t="s">
        <v>1604</v>
      </c>
      <c r="AI350" s="223" t="s">
        <v>68</v>
      </c>
      <c r="AJ350" s="223" t="s">
        <v>69</v>
      </c>
      <c r="AK350" s="223" t="s">
        <v>1605</v>
      </c>
      <c r="AL350" s="223" t="s">
        <v>3</v>
      </c>
      <c r="AM350" s="234"/>
      <c r="AN350" s="234"/>
      <c r="AO350" s="234"/>
      <c r="AP350" s="222" t="s">
        <v>66</v>
      </c>
      <c r="AQ350" s="222" t="s">
        <v>66</v>
      </c>
    </row>
    <row r="351" spans="1:43" ht="23.25">
      <c r="A351" s="222" t="s">
        <v>71</v>
      </c>
      <c r="B351" s="235" t="s">
        <v>72</v>
      </c>
      <c r="C351" s="223">
        <v>69</v>
      </c>
      <c r="D351" s="223">
        <v>60</v>
      </c>
      <c r="E351" s="223" t="s">
        <v>199</v>
      </c>
      <c r="F351" s="223">
        <v>60389</v>
      </c>
      <c r="G351" s="223" t="s">
        <v>200</v>
      </c>
      <c r="H351" s="223">
        <v>2017</v>
      </c>
      <c r="I351" s="241">
        <v>42743</v>
      </c>
      <c r="J351" s="228">
        <v>0.3347222222222222</v>
      </c>
      <c r="K351" s="227" t="s">
        <v>6</v>
      </c>
      <c r="L351" s="227" t="s">
        <v>6</v>
      </c>
      <c r="M351" s="223" t="s">
        <v>2</v>
      </c>
      <c r="N351" s="238">
        <v>1.3756944444444446</v>
      </c>
      <c r="O351" s="246">
        <v>1981</v>
      </c>
      <c r="P351" s="241">
        <v>42744</v>
      </c>
      <c r="Q351" s="228">
        <v>0.7104166666666667</v>
      </c>
      <c r="R351" s="223" t="s">
        <v>59</v>
      </c>
      <c r="S351" s="223" t="s">
        <v>84</v>
      </c>
      <c r="T351" s="223" t="s">
        <v>85</v>
      </c>
      <c r="U351" s="223" t="s">
        <v>62</v>
      </c>
      <c r="V351" s="223" t="s">
        <v>1606</v>
      </c>
      <c r="W351" s="223" t="s">
        <v>95</v>
      </c>
      <c r="X351" s="223" t="s">
        <v>78</v>
      </c>
      <c r="Y351" s="223" t="s">
        <v>1607</v>
      </c>
      <c r="Z351" s="246">
        <v>2557</v>
      </c>
      <c r="AA351" s="246">
        <v>2557</v>
      </c>
      <c r="AB351" s="246">
        <v>2557</v>
      </c>
      <c r="AC351" s="223">
        <v>5.0000000000000001E-4</v>
      </c>
      <c r="AD351" s="223">
        <v>0</v>
      </c>
      <c r="AE351" s="223">
        <v>1</v>
      </c>
      <c r="AF351" s="246">
        <v>5517212</v>
      </c>
      <c r="AG351" s="223" t="s">
        <v>1603</v>
      </c>
      <c r="AH351" s="223" t="s">
        <v>1608</v>
      </c>
      <c r="AI351" s="223" t="s">
        <v>68</v>
      </c>
      <c r="AJ351" s="223" t="s">
        <v>69</v>
      </c>
      <c r="AK351" s="223" t="s">
        <v>1609</v>
      </c>
      <c r="AL351" s="223" t="s">
        <v>4</v>
      </c>
      <c r="AM351" s="234" t="s">
        <v>835</v>
      </c>
      <c r="AN351" s="234">
        <v>39.292319999999997</v>
      </c>
      <c r="AO351" s="234">
        <v>-123.78934</v>
      </c>
      <c r="AP351" s="222" t="s">
        <v>779</v>
      </c>
      <c r="AQ351" s="222" t="s">
        <v>780</v>
      </c>
    </row>
    <row r="352" spans="1:43" ht="23.25">
      <c r="A352" s="222" t="s">
        <v>71</v>
      </c>
      <c r="B352" s="235" t="s">
        <v>104</v>
      </c>
      <c r="C352" s="223">
        <v>69</v>
      </c>
      <c r="D352" s="223">
        <v>60</v>
      </c>
      <c r="E352" s="248" t="s">
        <v>1610</v>
      </c>
      <c r="F352" s="248">
        <v>60429</v>
      </c>
      <c r="G352" s="223" t="s">
        <v>1611</v>
      </c>
      <c r="H352" s="223">
        <v>2017</v>
      </c>
      <c r="I352" s="241">
        <v>42743</v>
      </c>
      <c r="J352" s="228">
        <v>0.47430555555555554</v>
      </c>
      <c r="K352" s="227" t="s">
        <v>6</v>
      </c>
      <c r="L352" s="227" t="s">
        <v>6</v>
      </c>
      <c r="M352" s="223" t="s">
        <v>2</v>
      </c>
      <c r="N352" s="228">
        <v>0.80902777777777779</v>
      </c>
      <c r="O352" s="246">
        <v>1165</v>
      </c>
      <c r="P352" s="241">
        <v>42744</v>
      </c>
      <c r="Q352" s="228">
        <v>0.28333333333333333</v>
      </c>
      <c r="R352" s="223" t="s">
        <v>59</v>
      </c>
      <c r="S352" s="223" t="s">
        <v>84</v>
      </c>
      <c r="T352" s="223" t="s">
        <v>85</v>
      </c>
      <c r="U352" s="223" t="s">
        <v>62</v>
      </c>
      <c r="V352" s="223" t="s">
        <v>1612</v>
      </c>
      <c r="W352" s="223" t="s">
        <v>95</v>
      </c>
      <c r="X352" s="223" t="s">
        <v>78</v>
      </c>
      <c r="Y352" s="223" t="s">
        <v>1613</v>
      </c>
      <c r="Z352" s="245" t="s">
        <v>66</v>
      </c>
      <c r="AA352" s="245" t="s">
        <v>66</v>
      </c>
      <c r="AB352" s="245" t="s">
        <v>66</v>
      </c>
      <c r="AC352" s="245" t="s">
        <v>66</v>
      </c>
      <c r="AD352" s="245" t="s">
        <v>66</v>
      </c>
      <c r="AE352" s="245" t="s">
        <v>66</v>
      </c>
      <c r="AF352" s="246">
        <v>5517212</v>
      </c>
      <c r="AG352" s="223" t="s">
        <v>1614</v>
      </c>
      <c r="AH352" s="223" t="s">
        <v>1615</v>
      </c>
      <c r="AI352" s="223" t="s">
        <v>68</v>
      </c>
      <c r="AJ352" s="223" t="s">
        <v>69</v>
      </c>
      <c r="AK352" s="223" t="s">
        <v>1616</v>
      </c>
      <c r="AL352" s="223" t="s">
        <v>3</v>
      </c>
      <c r="AM352" s="234"/>
      <c r="AN352" s="234"/>
      <c r="AO352" s="234"/>
      <c r="AP352" s="222" t="s">
        <v>66</v>
      </c>
      <c r="AQ352" s="222" t="s">
        <v>66</v>
      </c>
    </row>
    <row r="353" spans="1:43" ht="34.5">
      <c r="A353" s="222" t="s">
        <v>81</v>
      </c>
      <c r="B353" s="235" t="s">
        <v>72</v>
      </c>
      <c r="C353" s="223">
        <v>69</v>
      </c>
      <c r="D353" s="223">
        <v>60</v>
      </c>
      <c r="E353" s="223" t="s">
        <v>459</v>
      </c>
      <c r="F353" s="223">
        <v>60039</v>
      </c>
      <c r="G353" s="223" t="s">
        <v>460</v>
      </c>
      <c r="H353" s="223">
        <v>2017</v>
      </c>
      <c r="I353" s="241">
        <v>42743</v>
      </c>
      <c r="J353" s="228">
        <v>0.89513888888888893</v>
      </c>
      <c r="K353" s="227" t="s">
        <v>6</v>
      </c>
      <c r="L353" s="227" t="s">
        <v>6</v>
      </c>
      <c r="M353" s="223" t="s">
        <v>2</v>
      </c>
      <c r="N353" s="228">
        <v>0.61944444444444446</v>
      </c>
      <c r="O353" s="223">
        <v>892</v>
      </c>
      <c r="P353" s="241">
        <v>42744</v>
      </c>
      <c r="Q353" s="228">
        <v>0.51458333333333328</v>
      </c>
      <c r="R353" s="223" t="s">
        <v>59</v>
      </c>
      <c r="S353" s="223" t="s">
        <v>60</v>
      </c>
      <c r="T353" s="223" t="s">
        <v>100</v>
      </c>
      <c r="U353" s="223" t="s">
        <v>62</v>
      </c>
      <c r="V353" s="223" t="s">
        <v>1617</v>
      </c>
      <c r="W353" s="223" t="s">
        <v>95</v>
      </c>
      <c r="X353" s="223" t="s">
        <v>88</v>
      </c>
      <c r="Y353" s="223" t="s">
        <v>1618</v>
      </c>
      <c r="Z353" s="246">
        <v>2491</v>
      </c>
      <c r="AA353" s="246">
        <v>2491</v>
      </c>
      <c r="AB353" s="246">
        <v>2491</v>
      </c>
      <c r="AC353" s="223">
        <v>5.0000000000000001E-4</v>
      </c>
      <c r="AD353" s="223">
        <v>0</v>
      </c>
      <c r="AE353" s="223">
        <v>1</v>
      </c>
      <c r="AF353" s="246">
        <v>5517212</v>
      </c>
      <c r="AG353" s="223" t="s">
        <v>1619</v>
      </c>
      <c r="AH353" s="223" t="s">
        <v>1620</v>
      </c>
      <c r="AI353" s="223" t="s">
        <v>68</v>
      </c>
      <c r="AJ353" s="223" t="s">
        <v>69</v>
      </c>
      <c r="AK353" s="223" t="s">
        <v>1620</v>
      </c>
      <c r="AL353" s="223" t="s">
        <v>5</v>
      </c>
      <c r="AM353" s="234" t="s">
        <v>910</v>
      </c>
      <c r="AN353" s="234">
        <v>39.430019999999999</v>
      </c>
      <c r="AO353" s="234">
        <v>-121.20010000000001</v>
      </c>
      <c r="AP353" s="222" t="s">
        <v>470</v>
      </c>
      <c r="AQ353" s="222" t="s">
        <v>1479</v>
      </c>
    </row>
    <row r="354" spans="1:43" ht="34.5">
      <c r="A354" s="222" t="s">
        <v>81</v>
      </c>
      <c r="B354" s="235" t="s">
        <v>72</v>
      </c>
      <c r="C354" s="223">
        <v>115</v>
      </c>
      <c r="D354" s="223">
        <v>115</v>
      </c>
      <c r="E354" s="223" t="s">
        <v>1621</v>
      </c>
      <c r="F354" s="223">
        <v>10057</v>
      </c>
      <c r="G354" s="223" t="s">
        <v>1622</v>
      </c>
      <c r="H354" s="223">
        <v>2017</v>
      </c>
      <c r="I354" s="241">
        <v>42745</v>
      </c>
      <c r="J354" s="228">
        <v>0.46388888888888891</v>
      </c>
      <c r="K354" s="227" t="s">
        <v>6</v>
      </c>
      <c r="L354" s="227" t="s">
        <v>6</v>
      </c>
      <c r="M354" s="223" t="s">
        <v>2</v>
      </c>
      <c r="N354" s="238">
        <v>4.3326388888888889</v>
      </c>
      <c r="O354" s="246">
        <v>6239</v>
      </c>
      <c r="P354" s="241">
        <v>42749</v>
      </c>
      <c r="Q354" s="228">
        <v>0.79652777777777772</v>
      </c>
      <c r="R354" s="223" t="s">
        <v>118</v>
      </c>
      <c r="S354" s="223" t="s">
        <v>84</v>
      </c>
      <c r="T354" s="223" t="s">
        <v>85</v>
      </c>
      <c r="U354" s="223" t="s">
        <v>62</v>
      </c>
      <c r="V354" s="223" t="s">
        <v>1623</v>
      </c>
      <c r="W354" s="223" t="s">
        <v>95</v>
      </c>
      <c r="X354" s="223" t="s">
        <v>88</v>
      </c>
      <c r="Y354" s="223" t="s">
        <v>1624</v>
      </c>
      <c r="Z354" s="223">
        <v>0</v>
      </c>
      <c r="AA354" s="223">
        <v>0</v>
      </c>
      <c r="AB354" s="223">
        <v>0</v>
      </c>
      <c r="AC354" s="223">
        <v>0</v>
      </c>
      <c r="AD354" s="223">
        <v>0</v>
      </c>
      <c r="AE354" s="223">
        <v>0</v>
      </c>
      <c r="AF354" s="246">
        <v>5517212</v>
      </c>
      <c r="AG354" s="223" t="s">
        <v>1625</v>
      </c>
      <c r="AH354" s="223" t="s">
        <v>1626</v>
      </c>
      <c r="AI354" s="223" t="s">
        <v>68</v>
      </c>
      <c r="AJ354" s="223" t="s">
        <v>69</v>
      </c>
      <c r="AK354" s="223" t="s">
        <v>1627</v>
      </c>
      <c r="AL354" s="223" t="s">
        <v>4</v>
      </c>
      <c r="AM354" s="234" t="s">
        <v>1107</v>
      </c>
      <c r="AN354" s="234">
        <v>39.32967</v>
      </c>
      <c r="AO354" s="234">
        <v>-120.59702</v>
      </c>
      <c r="AP354" s="222" t="s">
        <v>807</v>
      </c>
      <c r="AQ354" s="222" t="s">
        <v>1034</v>
      </c>
    </row>
    <row r="355" spans="1:43">
      <c r="A355" s="222" t="s">
        <v>209</v>
      </c>
      <c r="B355" s="235" t="s">
        <v>104</v>
      </c>
      <c r="C355" s="223">
        <v>115</v>
      </c>
      <c r="D355" s="223">
        <v>115</v>
      </c>
      <c r="E355" s="223" t="s">
        <v>1134</v>
      </c>
      <c r="F355" s="223">
        <v>10244</v>
      </c>
      <c r="G355" s="223" t="s">
        <v>1135</v>
      </c>
      <c r="H355" s="223">
        <v>2017</v>
      </c>
      <c r="I355" s="241">
        <v>42745</v>
      </c>
      <c r="J355" s="228">
        <v>0.51458333333333328</v>
      </c>
      <c r="K355" s="227" t="s">
        <v>6</v>
      </c>
      <c r="L355" s="227" t="s">
        <v>6</v>
      </c>
      <c r="M355" s="223" t="s">
        <v>2</v>
      </c>
      <c r="N355" s="228">
        <v>0.13819444444444445</v>
      </c>
      <c r="O355" s="223">
        <v>199</v>
      </c>
      <c r="P355" s="241">
        <v>42745</v>
      </c>
      <c r="Q355" s="228">
        <v>0.65277777777777779</v>
      </c>
      <c r="R355" s="223" t="s">
        <v>59</v>
      </c>
      <c r="S355" s="223" t="s">
        <v>75</v>
      </c>
      <c r="T355" s="223" t="s">
        <v>142</v>
      </c>
      <c r="U355" s="223" t="s">
        <v>86</v>
      </c>
      <c r="V355" s="223" t="s">
        <v>1628</v>
      </c>
      <c r="W355" s="223" t="s">
        <v>95</v>
      </c>
      <c r="X355" s="223" t="s">
        <v>213</v>
      </c>
      <c r="Y355" s="223" t="s">
        <v>1629</v>
      </c>
      <c r="Z355" s="246">
        <v>14314</v>
      </c>
      <c r="AA355" s="223">
        <v>0</v>
      </c>
      <c r="AB355" s="223">
        <v>0</v>
      </c>
      <c r="AC355" s="223">
        <v>0</v>
      </c>
      <c r="AD355" s="223">
        <v>0</v>
      </c>
      <c r="AE355" s="223">
        <v>0</v>
      </c>
      <c r="AF355" s="246">
        <v>5517212</v>
      </c>
      <c r="AG355" s="223" t="s">
        <v>1619</v>
      </c>
      <c r="AH355" s="223" t="s">
        <v>1630</v>
      </c>
      <c r="AI355" s="223" t="s">
        <v>68</v>
      </c>
      <c r="AJ355" s="223" t="s">
        <v>69</v>
      </c>
      <c r="AK355" s="223" t="s">
        <v>1630</v>
      </c>
      <c r="AL355" s="223" t="s">
        <v>3</v>
      </c>
      <c r="AM355" s="234"/>
      <c r="AN355" s="234"/>
      <c r="AO355" s="234"/>
      <c r="AP355" s="222" t="s">
        <v>66</v>
      </c>
      <c r="AQ355" s="222" t="s">
        <v>66</v>
      </c>
    </row>
    <row r="356" spans="1:43" ht="23.25">
      <c r="A356" s="222" t="s">
        <v>71</v>
      </c>
      <c r="B356" s="235" t="s">
        <v>72</v>
      </c>
      <c r="C356" s="223">
        <v>69</v>
      </c>
      <c r="D356" s="223">
        <v>60</v>
      </c>
      <c r="E356" s="223" t="s">
        <v>199</v>
      </c>
      <c r="F356" s="223">
        <v>60389</v>
      </c>
      <c r="G356" s="223" t="s">
        <v>200</v>
      </c>
      <c r="H356" s="223">
        <v>2017</v>
      </c>
      <c r="I356" s="241">
        <v>42745</v>
      </c>
      <c r="J356" s="228">
        <v>0.62291666666666667</v>
      </c>
      <c r="K356" s="227" t="s">
        <v>6</v>
      </c>
      <c r="L356" s="227" t="s">
        <v>6</v>
      </c>
      <c r="M356" s="223" t="s">
        <v>2</v>
      </c>
      <c r="N356" s="228">
        <v>0.56111111111111112</v>
      </c>
      <c r="O356" s="223">
        <v>808</v>
      </c>
      <c r="P356" s="241">
        <v>42746</v>
      </c>
      <c r="Q356" s="228">
        <v>0.18402777777777779</v>
      </c>
      <c r="R356" s="223" t="s">
        <v>59</v>
      </c>
      <c r="S356" s="223" t="s">
        <v>84</v>
      </c>
      <c r="T356" s="223" t="s">
        <v>85</v>
      </c>
      <c r="U356" s="223" t="s">
        <v>62</v>
      </c>
      <c r="V356" s="223" t="s">
        <v>1631</v>
      </c>
      <c r="W356" s="223" t="s">
        <v>95</v>
      </c>
      <c r="X356" s="223" t="s">
        <v>78</v>
      </c>
      <c r="Y356" s="223" t="s">
        <v>1632</v>
      </c>
      <c r="Z356" s="246">
        <v>2280</v>
      </c>
      <c r="AA356" s="223">
        <v>0</v>
      </c>
      <c r="AB356" s="223">
        <v>0</v>
      </c>
      <c r="AC356" s="223">
        <v>0</v>
      </c>
      <c r="AD356" s="223">
        <v>0</v>
      </c>
      <c r="AE356" s="223">
        <v>0</v>
      </c>
      <c r="AF356" s="246">
        <v>5517212</v>
      </c>
      <c r="AG356" s="223" t="s">
        <v>1633</v>
      </c>
      <c r="AH356" s="223" t="s">
        <v>1634</v>
      </c>
      <c r="AI356" s="223" t="s">
        <v>68</v>
      </c>
      <c r="AJ356" s="223" t="s">
        <v>69</v>
      </c>
      <c r="AK356" s="223" t="s">
        <v>1635</v>
      </c>
      <c r="AL356" s="223" t="s">
        <v>4</v>
      </c>
      <c r="AM356" s="234" t="s">
        <v>835</v>
      </c>
      <c r="AN356" s="234">
        <v>39.220120000000001</v>
      </c>
      <c r="AO356" s="234">
        <v>-123.75951000000001</v>
      </c>
      <c r="AP356" s="222" t="s">
        <v>779</v>
      </c>
      <c r="AQ356" s="222" t="s">
        <v>780</v>
      </c>
    </row>
    <row r="357" spans="1:43" ht="34.5">
      <c r="A357" s="222" t="s">
        <v>81</v>
      </c>
      <c r="B357" s="235" t="s">
        <v>72</v>
      </c>
      <c r="C357" s="223">
        <v>115</v>
      </c>
      <c r="D357" s="223">
        <v>115</v>
      </c>
      <c r="E357" s="223" t="s">
        <v>1636</v>
      </c>
      <c r="F357" s="223">
        <v>10025</v>
      </c>
      <c r="G357" s="223" t="s">
        <v>1637</v>
      </c>
      <c r="H357" s="223">
        <v>2017</v>
      </c>
      <c r="I357" s="241">
        <v>42745</v>
      </c>
      <c r="J357" s="228">
        <v>0.81111111111111112</v>
      </c>
      <c r="K357" s="227" t="s">
        <v>6</v>
      </c>
      <c r="L357" s="227" t="s">
        <v>6</v>
      </c>
      <c r="M357" s="223" t="s">
        <v>2</v>
      </c>
      <c r="N357" s="238">
        <v>3.8875000000000002</v>
      </c>
      <c r="O357" s="246">
        <v>5598</v>
      </c>
      <c r="P357" s="241">
        <v>42749</v>
      </c>
      <c r="Q357" s="228">
        <v>0.69861111111111107</v>
      </c>
      <c r="R357" s="223" t="s">
        <v>118</v>
      </c>
      <c r="S357" s="223" t="s">
        <v>84</v>
      </c>
      <c r="T357" s="223" t="s">
        <v>85</v>
      </c>
      <c r="U357" s="223" t="s">
        <v>86</v>
      </c>
      <c r="V357" s="223" t="s">
        <v>1638</v>
      </c>
      <c r="W357" s="223" t="s">
        <v>95</v>
      </c>
      <c r="X357" s="223" t="s">
        <v>88</v>
      </c>
      <c r="Y357" s="223" t="s">
        <v>1618</v>
      </c>
      <c r="Z357" s="223">
        <v>0</v>
      </c>
      <c r="AA357" s="223">
        <v>0</v>
      </c>
      <c r="AB357" s="223">
        <v>0</v>
      </c>
      <c r="AC357" s="223">
        <v>0</v>
      </c>
      <c r="AD357" s="223">
        <v>0</v>
      </c>
      <c r="AE357" s="223">
        <v>0</v>
      </c>
      <c r="AF357" s="246">
        <v>5517212</v>
      </c>
      <c r="AG357" s="223" t="s">
        <v>67</v>
      </c>
      <c r="AH357" s="223" t="s">
        <v>67</v>
      </c>
      <c r="AI357" s="223" t="s">
        <v>68</v>
      </c>
      <c r="AJ357" s="223" t="s">
        <v>69</v>
      </c>
      <c r="AK357" s="223" t="s">
        <v>1337</v>
      </c>
      <c r="AL357" s="223" t="s">
        <v>4</v>
      </c>
      <c r="AM357" s="234" t="s">
        <v>1175</v>
      </c>
      <c r="AN357" s="234">
        <v>40.114240000000002</v>
      </c>
      <c r="AO357" s="234">
        <v>-121.13963</v>
      </c>
      <c r="AP357" s="222" t="s">
        <v>470</v>
      </c>
      <c r="AQ357" s="222" t="s">
        <v>982</v>
      </c>
    </row>
    <row r="358" spans="1:43" ht="34.5">
      <c r="A358" s="222" t="s">
        <v>81</v>
      </c>
      <c r="B358" s="235" t="s">
        <v>72</v>
      </c>
      <c r="C358" s="223">
        <v>230</v>
      </c>
      <c r="D358" s="223">
        <v>230</v>
      </c>
      <c r="E358" s="223" t="s">
        <v>399</v>
      </c>
      <c r="F358" s="223">
        <v>20085</v>
      </c>
      <c r="G358" s="223" t="s">
        <v>400</v>
      </c>
      <c r="H358" s="223">
        <v>2017</v>
      </c>
      <c r="I358" s="241">
        <v>42746</v>
      </c>
      <c r="J358" s="228">
        <v>0.37638888888888888</v>
      </c>
      <c r="K358" s="227" t="s">
        <v>6</v>
      </c>
      <c r="L358" s="227" t="s">
        <v>6</v>
      </c>
      <c r="M358" s="223" t="s">
        <v>2</v>
      </c>
      <c r="N358" s="238">
        <v>6.4534722222222225</v>
      </c>
      <c r="O358" s="246">
        <v>9293</v>
      </c>
      <c r="P358" s="241">
        <v>42752</v>
      </c>
      <c r="Q358" s="228">
        <v>0.82986111111111116</v>
      </c>
      <c r="R358" s="223" t="s">
        <v>118</v>
      </c>
      <c r="S358" s="223" t="s">
        <v>84</v>
      </c>
      <c r="T358" s="223" t="s">
        <v>85</v>
      </c>
      <c r="U358" s="223" t="s">
        <v>62</v>
      </c>
      <c r="V358" s="223" t="s">
        <v>1639</v>
      </c>
      <c r="W358" s="223" t="s">
        <v>95</v>
      </c>
      <c r="X358" s="223" t="s">
        <v>88</v>
      </c>
      <c r="Y358" s="223" t="s">
        <v>1640</v>
      </c>
      <c r="Z358" s="223">
        <v>0</v>
      </c>
      <c r="AA358" s="223">
        <v>0</v>
      </c>
      <c r="AB358" s="223">
        <v>0</v>
      </c>
      <c r="AC358" s="223">
        <v>0</v>
      </c>
      <c r="AD358" s="223">
        <v>0</v>
      </c>
      <c r="AE358" s="223">
        <v>0</v>
      </c>
      <c r="AF358" s="246">
        <v>5517212</v>
      </c>
      <c r="AG358" s="223" t="s">
        <v>1619</v>
      </c>
      <c r="AH358" s="223" t="s">
        <v>1641</v>
      </c>
      <c r="AI358" s="223" t="s">
        <v>68</v>
      </c>
      <c r="AJ358" s="223" t="s">
        <v>69</v>
      </c>
      <c r="AK358" s="223" t="s">
        <v>1642</v>
      </c>
      <c r="AL358" s="223" t="s">
        <v>5</v>
      </c>
      <c r="AM358" s="234" t="s">
        <v>814</v>
      </c>
      <c r="AN358" s="234">
        <v>38.991570000000003</v>
      </c>
      <c r="AO358" s="234">
        <v>-120.73369</v>
      </c>
      <c r="AP358" s="222" t="s">
        <v>807</v>
      </c>
      <c r="AQ358" s="222" t="s">
        <v>1643</v>
      </c>
    </row>
    <row r="359" spans="1:43" ht="46.5">
      <c r="A359" s="222" t="s">
        <v>151</v>
      </c>
      <c r="B359" s="235" t="s">
        <v>104</v>
      </c>
      <c r="C359" s="223">
        <v>69</v>
      </c>
      <c r="D359" s="223">
        <v>60</v>
      </c>
      <c r="E359" s="223" t="s">
        <v>1644</v>
      </c>
      <c r="F359" s="223">
        <v>60422</v>
      </c>
      <c r="G359" s="223" t="s">
        <v>1645</v>
      </c>
      <c r="H359" s="223">
        <v>2017</v>
      </c>
      <c r="I359" s="241">
        <v>42753</v>
      </c>
      <c r="J359" s="228">
        <v>0.62986111111111109</v>
      </c>
      <c r="K359" s="227" t="s">
        <v>6</v>
      </c>
      <c r="L359" s="227" t="s">
        <v>6</v>
      </c>
      <c r="M359" s="223" t="s">
        <v>2</v>
      </c>
      <c r="N359" s="228">
        <v>0.82013888888888886</v>
      </c>
      <c r="O359" s="246">
        <v>1181</v>
      </c>
      <c r="P359" s="241">
        <v>42754</v>
      </c>
      <c r="Q359" s="228">
        <v>0.45</v>
      </c>
      <c r="R359" s="223" t="s">
        <v>59</v>
      </c>
      <c r="S359" s="223" t="s">
        <v>60</v>
      </c>
      <c r="T359" s="223" t="s">
        <v>100</v>
      </c>
      <c r="U359" s="223" t="s">
        <v>62</v>
      </c>
      <c r="V359" s="223" t="s">
        <v>1646</v>
      </c>
      <c r="W359" s="223" t="s">
        <v>95</v>
      </c>
      <c r="X359" s="223" t="s">
        <v>213</v>
      </c>
      <c r="Y359" s="223" t="s">
        <v>1647</v>
      </c>
      <c r="Z359" s="246">
        <v>9987</v>
      </c>
      <c r="AA359" s="223">
        <v>0</v>
      </c>
      <c r="AB359" s="223">
        <v>0</v>
      </c>
      <c r="AC359" s="223">
        <v>0</v>
      </c>
      <c r="AD359" s="223">
        <v>0</v>
      </c>
      <c r="AE359" s="223">
        <v>0</v>
      </c>
      <c r="AF359" s="246">
        <v>5517212</v>
      </c>
      <c r="AG359" s="223" t="s">
        <v>1603</v>
      </c>
      <c r="AH359" s="223" t="s">
        <v>1648</v>
      </c>
      <c r="AI359" s="223" t="s">
        <v>68</v>
      </c>
      <c r="AJ359" s="223" t="s">
        <v>69</v>
      </c>
      <c r="AK359" s="223" t="s">
        <v>1649</v>
      </c>
      <c r="AL359" s="223" t="s">
        <v>5</v>
      </c>
      <c r="AM359" s="234" t="s">
        <v>835</v>
      </c>
      <c r="AN359" s="234">
        <v>37.602870000000003</v>
      </c>
      <c r="AO359" s="234">
        <v>-122.46462</v>
      </c>
      <c r="AP359" s="222" t="s">
        <v>1650</v>
      </c>
      <c r="AQ359" s="222" t="s">
        <v>1651</v>
      </c>
    </row>
    <row r="360" spans="1:43" ht="23.25">
      <c r="A360" s="222" t="s">
        <v>55</v>
      </c>
      <c r="B360" s="235" t="s">
        <v>104</v>
      </c>
      <c r="C360" s="223">
        <v>69</v>
      </c>
      <c r="D360" s="223">
        <v>60</v>
      </c>
      <c r="E360" s="223" t="s">
        <v>741</v>
      </c>
      <c r="F360" s="223">
        <v>60384</v>
      </c>
      <c r="G360" s="223" t="s">
        <v>742</v>
      </c>
      <c r="H360" s="223">
        <v>2017</v>
      </c>
      <c r="I360" s="241">
        <v>42753</v>
      </c>
      <c r="J360" s="228">
        <v>0.69513888888888886</v>
      </c>
      <c r="K360" s="227" t="s">
        <v>6</v>
      </c>
      <c r="L360" s="227" t="s">
        <v>6</v>
      </c>
      <c r="M360" s="223" t="s">
        <v>2</v>
      </c>
      <c r="N360" s="228">
        <v>0.33611111111111114</v>
      </c>
      <c r="O360" s="223">
        <v>484</v>
      </c>
      <c r="P360" s="241">
        <v>42754</v>
      </c>
      <c r="Q360" s="228">
        <v>3.125E-2</v>
      </c>
      <c r="R360" s="223" t="s">
        <v>59</v>
      </c>
      <c r="S360" s="223" t="s">
        <v>84</v>
      </c>
      <c r="T360" s="223" t="s">
        <v>85</v>
      </c>
      <c r="U360" s="223" t="s">
        <v>62</v>
      </c>
      <c r="V360" s="223" t="s">
        <v>1652</v>
      </c>
      <c r="W360" s="223" t="s">
        <v>95</v>
      </c>
      <c r="X360" s="223" t="s">
        <v>108</v>
      </c>
      <c r="Y360" s="223" t="s">
        <v>1653</v>
      </c>
      <c r="Z360" s="223">
        <v>0</v>
      </c>
      <c r="AA360" s="223">
        <v>0</v>
      </c>
      <c r="AB360" s="223">
        <v>0</v>
      </c>
      <c r="AC360" s="223">
        <v>0</v>
      </c>
      <c r="AD360" s="223">
        <v>0</v>
      </c>
      <c r="AE360" s="223">
        <v>0</v>
      </c>
      <c r="AF360" s="246">
        <v>5517212</v>
      </c>
      <c r="AG360" s="223" t="s">
        <v>1633</v>
      </c>
      <c r="AH360" s="223" t="s">
        <v>1654</v>
      </c>
      <c r="AI360" s="223" t="s">
        <v>68</v>
      </c>
      <c r="AJ360" s="223" t="s">
        <v>69</v>
      </c>
      <c r="AK360" s="223" t="s">
        <v>1654</v>
      </c>
      <c r="AL360" s="223" t="s">
        <v>3</v>
      </c>
      <c r="AM360" s="234"/>
      <c r="AN360" s="234"/>
      <c r="AO360" s="234"/>
      <c r="AP360" s="222" t="s">
        <v>66</v>
      </c>
      <c r="AQ360" s="222" t="s">
        <v>66</v>
      </c>
    </row>
    <row r="361" spans="1:43" ht="23.25">
      <c r="A361" s="222" t="s">
        <v>55</v>
      </c>
      <c r="B361" s="235" t="s">
        <v>104</v>
      </c>
      <c r="C361" s="223">
        <v>69</v>
      </c>
      <c r="D361" s="223">
        <v>60</v>
      </c>
      <c r="E361" s="223" t="s">
        <v>651</v>
      </c>
      <c r="F361" s="223">
        <v>60140</v>
      </c>
      <c r="G361" s="223" t="s">
        <v>652</v>
      </c>
      <c r="H361" s="223">
        <v>2017</v>
      </c>
      <c r="I361" s="241">
        <v>42753</v>
      </c>
      <c r="J361" s="228">
        <v>0.79652777777777772</v>
      </c>
      <c r="K361" s="227" t="s">
        <v>6</v>
      </c>
      <c r="L361" s="227" t="s">
        <v>6</v>
      </c>
      <c r="M361" s="223" t="s">
        <v>2</v>
      </c>
      <c r="N361" s="228">
        <v>0.47430555555555554</v>
      </c>
      <c r="O361" s="223">
        <v>683</v>
      </c>
      <c r="P361" s="241">
        <v>42754</v>
      </c>
      <c r="Q361" s="228">
        <v>0.27083333333333331</v>
      </c>
      <c r="R361" s="223" t="s">
        <v>59</v>
      </c>
      <c r="S361" s="223" t="s">
        <v>84</v>
      </c>
      <c r="T361" s="223" t="s">
        <v>85</v>
      </c>
      <c r="U361" s="223" t="s">
        <v>62</v>
      </c>
      <c r="V361" s="223" t="s">
        <v>1655</v>
      </c>
      <c r="W361" s="223" t="s">
        <v>95</v>
      </c>
      <c r="X361" s="223" t="s">
        <v>108</v>
      </c>
      <c r="Y361" s="223" t="s">
        <v>1656</v>
      </c>
      <c r="Z361" s="246">
        <v>1337</v>
      </c>
      <c r="AA361" s="246">
        <v>1337</v>
      </c>
      <c r="AB361" s="246">
        <v>526161</v>
      </c>
      <c r="AC361" s="223">
        <v>2.0000000000000001E-4</v>
      </c>
      <c r="AD361" s="223">
        <v>9.6000000000000002E-2</v>
      </c>
      <c r="AE361" s="223">
        <v>394</v>
      </c>
      <c r="AF361" s="246">
        <v>5517212</v>
      </c>
      <c r="AG361" s="223" t="s">
        <v>67</v>
      </c>
      <c r="AH361" s="223" t="s">
        <v>67</v>
      </c>
      <c r="AI361" s="223" t="s">
        <v>68</v>
      </c>
      <c r="AJ361" s="223" t="s">
        <v>69</v>
      </c>
      <c r="AK361" s="223" t="s">
        <v>1657</v>
      </c>
      <c r="AL361" s="223" t="s">
        <v>3</v>
      </c>
      <c r="AM361" s="234"/>
      <c r="AN361" s="234"/>
      <c r="AO361" s="234"/>
      <c r="AP361" s="222" t="s">
        <v>66</v>
      </c>
      <c r="AQ361" s="222" t="s">
        <v>66</v>
      </c>
    </row>
    <row r="362" spans="1:43" ht="46.5">
      <c r="A362" s="222" t="s">
        <v>151</v>
      </c>
      <c r="B362" s="235" t="s">
        <v>104</v>
      </c>
      <c r="C362" s="223">
        <v>69</v>
      </c>
      <c r="D362" s="223">
        <v>60</v>
      </c>
      <c r="E362" s="223" t="s">
        <v>1658</v>
      </c>
      <c r="F362" s="223">
        <v>60424</v>
      </c>
      <c r="G362" s="223" t="s">
        <v>1659</v>
      </c>
      <c r="H362" s="223">
        <v>2017</v>
      </c>
      <c r="I362" s="241">
        <v>42755</v>
      </c>
      <c r="J362" s="228">
        <v>0.16666666666666666</v>
      </c>
      <c r="K362" s="227" t="s">
        <v>6</v>
      </c>
      <c r="L362" s="227" t="s">
        <v>6</v>
      </c>
      <c r="M362" s="223" t="s">
        <v>2</v>
      </c>
      <c r="N362" s="238">
        <v>1.4548611111111112</v>
      </c>
      <c r="O362" s="246">
        <v>2095</v>
      </c>
      <c r="P362" s="241">
        <v>42756</v>
      </c>
      <c r="Q362" s="228">
        <v>0.62152777777777779</v>
      </c>
      <c r="R362" s="223" t="s">
        <v>59</v>
      </c>
      <c r="S362" s="223" t="s">
        <v>60</v>
      </c>
      <c r="T362" s="223" t="s">
        <v>93</v>
      </c>
      <c r="U362" s="223" t="s">
        <v>62</v>
      </c>
      <c r="V362" s="223" t="s">
        <v>1660</v>
      </c>
      <c r="W362" s="223" t="s">
        <v>95</v>
      </c>
      <c r="X362" s="223" t="s">
        <v>213</v>
      </c>
      <c r="Y362" s="223" t="s">
        <v>1661</v>
      </c>
      <c r="Z362" s="246">
        <v>15017</v>
      </c>
      <c r="AA362" s="246">
        <v>15017</v>
      </c>
      <c r="AB362" s="246">
        <v>1899041</v>
      </c>
      <c r="AC362" s="223">
        <v>2.7000000000000001E-3</v>
      </c>
      <c r="AD362" s="223">
        <v>0.34599999999999997</v>
      </c>
      <c r="AE362" s="223">
        <v>126</v>
      </c>
      <c r="AF362" s="246">
        <v>5517212</v>
      </c>
      <c r="AG362" s="223" t="s">
        <v>1603</v>
      </c>
      <c r="AH362" s="223" t="s">
        <v>1662</v>
      </c>
      <c r="AI362" s="223" t="s">
        <v>68</v>
      </c>
      <c r="AJ362" s="223" t="s">
        <v>69</v>
      </c>
      <c r="AK362" s="223" t="s">
        <v>1446</v>
      </c>
      <c r="AL362" s="223" t="s">
        <v>5</v>
      </c>
      <c r="AM362" s="234" t="s">
        <v>1107</v>
      </c>
      <c r="AN362" s="234">
        <v>37.565919999999998</v>
      </c>
      <c r="AO362" s="234">
        <v>-122.49217</v>
      </c>
      <c r="AP362" s="222" t="s">
        <v>1650</v>
      </c>
      <c r="AQ362" s="222" t="s">
        <v>1651</v>
      </c>
    </row>
    <row r="363" spans="1:43" ht="34.5">
      <c r="A363" s="222" t="s">
        <v>81</v>
      </c>
      <c r="B363" s="235" t="s">
        <v>72</v>
      </c>
      <c r="C363" s="223">
        <v>69</v>
      </c>
      <c r="D363" s="223">
        <v>60</v>
      </c>
      <c r="E363" s="223" t="s">
        <v>221</v>
      </c>
      <c r="F363" s="223">
        <v>60038</v>
      </c>
      <c r="G363" s="223" t="s">
        <v>222</v>
      </c>
      <c r="H363" s="223">
        <v>2017</v>
      </c>
      <c r="I363" s="241">
        <v>42756</v>
      </c>
      <c r="J363" s="228">
        <v>0.20833333333333334</v>
      </c>
      <c r="K363" s="227" t="s">
        <v>6</v>
      </c>
      <c r="L363" s="227" t="s">
        <v>6</v>
      </c>
      <c r="M363" s="223" t="s">
        <v>2</v>
      </c>
      <c r="N363" s="238">
        <v>2.6965277777777779</v>
      </c>
      <c r="O363" s="246">
        <v>3883</v>
      </c>
      <c r="P363" s="241">
        <v>42758</v>
      </c>
      <c r="Q363" s="228">
        <v>0.90486111111111112</v>
      </c>
      <c r="R363" s="223" t="s">
        <v>59</v>
      </c>
      <c r="S363" s="223" t="s">
        <v>84</v>
      </c>
      <c r="T363" s="223" t="s">
        <v>85</v>
      </c>
      <c r="U363" s="223" t="s">
        <v>62</v>
      </c>
      <c r="V363" s="223" t="s">
        <v>1663</v>
      </c>
      <c r="W363" s="223" t="s">
        <v>95</v>
      </c>
      <c r="X363" s="223" t="s">
        <v>88</v>
      </c>
      <c r="Y363" s="223" t="s">
        <v>1664</v>
      </c>
      <c r="Z363" s="246">
        <v>6754</v>
      </c>
      <c r="AA363" s="246">
        <v>6754</v>
      </c>
      <c r="AB363" s="246">
        <v>910847</v>
      </c>
      <c r="AC363" s="223">
        <v>1.1999999999999999E-3</v>
      </c>
      <c r="AD363" s="223">
        <v>0.16600000000000001</v>
      </c>
      <c r="AE363" s="223">
        <v>135</v>
      </c>
      <c r="AF363" s="246">
        <v>5517212</v>
      </c>
      <c r="AG363" s="223" t="s">
        <v>1665</v>
      </c>
      <c r="AH363" s="223" t="s">
        <v>1666</v>
      </c>
      <c r="AI363" s="223" t="s">
        <v>68</v>
      </c>
      <c r="AJ363" s="223" t="s">
        <v>69</v>
      </c>
      <c r="AK363" s="223" t="s">
        <v>1667</v>
      </c>
      <c r="AL363" s="223" t="s">
        <v>5</v>
      </c>
      <c r="AM363" s="234" t="s">
        <v>958</v>
      </c>
      <c r="AN363" s="234">
        <v>39.458620000000003</v>
      </c>
      <c r="AO363" s="234">
        <v>-120.91003000000001</v>
      </c>
      <c r="AP363" s="222" t="s">
        <v>807</v>
      </c>
      <c r="AQ363" s="222" t="s">
        <v>807</v>
      </c>
    </row>
    <row r="364" spans="1:43" ht="46.5">
      <c r="A364" s="222" t="s">
        <v>151</v>
      </c>
      <c r="B364" s="235" t="s">
        <v>56</v>
      </c>
      <c r="C364" s="223">
        <v>115</v>
      </c>
      <c r="D364" s="223">
        <v>115</v>
      </c>
      <c r="E364" s="223" t="s">
        <v>1668</v>
      </c>
      <c r="F364" s="223">
        <v>10050</v>
      </c>
      <c r="G364" s="223" t="s">
        <v>1669</v>
      </c>
      <c r="H364" s="223">
        <v>2017</v>
      </c>
      <c r="I364" s="241">
        <v>42757</v>
      </c>
      <c r="J364" s="228">
        <v>0.17430555555555555</v>
      </c>
      <c r="K364" s="227" t="s">
        <v>6</v>
      </c>
      <c r="L364" s="227" t="s">
        <v>6</v>
      </c>
      <c r="M364" s="223" t="s">
        <v>2</v>
      </c>
      <c r="N364" s="238">
        <v>1.4347222222222222</v>
      </c>
      <c r="O364" s="246">
        <v>2066</v>
      </c>
      <c r="P364" s="241">
        <v>42758</v>
      </c>
      <c r="Q364" s="228">
        <v>0.60902777777777772</v>
      </c>
      <c r="R364" s="223" t="s">
        <v>59</v>
      </c>
      <c r="S364" s="223" t="s">
        <v>84</v>
      </c>
      <c r="T364" s="223" t="s">
        <v>85</v>
      </c>
      <c r="U364" s="223" t="s">
        <v>62</v>
      </c>
      <c r="V364" s="223" t="s">
        <v>1670</v>
      </c>
      <c r="W364" s="223" t="s">
        <v>95</v>
      </c>
      <c r="X364" s="223" t="s">
        <v>156</v>
      </c>
      <c r="Y364" s="223" t="s">
        <v>1671</v>
      </c>
      <c r="Z364" s="246">
        <v>3212</v>
      </c>
      <c r="AA364" s="246">
        <v>3212</v>
      </c>
      <c r="AB364" s="246">
        <v>206632</v>
      </c>
      <c r="AC364" s="223">
        <v>5.9999999999999995E-4</v>
      </c>
      <c r="AD364" s="223">
        <v>3.7999999999999999E-2</v>
      </c>
      <c r="AE364" s="223">
        <v>64</v>
      </c>
      <c r="AF364" s="246">
        <v>5517212</v>
      </c>
      <c r="AG364" s="223" t="s">
        <v>1672</v>
      </c>
      <c r="AH364" s="223" t="s">
        <v>1673</v>
      </c>
      <c r="AI364" s="223" t="s">
        <v>68</v>
      </c>
      <c r="AJ364" s="223" t="s">
        <v>69</v>
      </c>
      <c r="AK364" s="223" t="s">
        <v>1674</v>
      </c>
      <c r="AL364" s="223" t="s">
        <v>4</v>
      </c>
      <c r="AM364" s="234" t="s">
        <v>869</v>
      </c>
      <c r="AN364" s="234">
        <v>34.760550000000002</v>
      </c>
      <c r="AO364" s="234">
        <v>-120.43747</v>
      </c>
      <c r="AP364" s="222" t="s">
        <v>853</v>
      </c>
      <c r="AQ364" s="222" t="s">
        <v>977</v>
      </c>
    </row>
    <row r="365" spans="1:43" ht="23.25">
      <c r="A365" s="222" t="s">
        <v>71</v>
      </c>
      <c r="B365" s="235" t="s">
        <v>72</v>
      </c>
      <c r="C365" s="223">
        <v>69</v>
      </c>
      <c r="D365" s="223">
        <v>60</v>
      </c>
      <c r="E365" s="248" t="s">
        <v>356</v>
      </c>
      <c r="F365" s="248">
        <v>60430</v>
      </c>
      <c r="G365" s="223" t="s">
        <v>1324</v>
      </c>
      <c r="H365" s="223">
        <v>2017</v>
      </c>
      <c r="I365" s="241">
        <v>42768</v>
      </c>
      <c r="J365" s="228">
        <v>0.1111111111111111</v>
      </c>
      <c r="K365" s="223" t="s">
        <v>2</v>
      </c>
      <c r="L365" s="227" t="s">
        <v>6</v>
      </c>
      <c r="M365" s="223" t="s">
        <v>2</v>
      </c>
      <c r="N365" s="228">
        <v>0.35555555555555557</v>
      </c>
      <c r="O365" s="223">
        <v>512</v>
      </c>
      <c r="P365" s="241">
        <v>42768</v>
      </c>
      <c r="Q365" s="228">
        <v>0.46666666666666667</v>
      </c>
      <c r="R365" s="223" t="s">
        <v>59</v>
      </c>
      <c r="S365" s="223" t="s">
        <v>84</v>
      </c>
      <c r="T365" s="223" t="s">
        <v>85</v>
      </c>
      <c r="U365" s="223" t="s">
        <v>62</v>
      </c>
      <c r="V365" s="223" t="s">
        <v>1675</v>
      </c>
      <c r="W365" s="223" t="s">
        <v>95</v>
      </c>
      <c r="X365" s="223" t="s">
        <v>78</v>
      </c>
      <c r="Y365" s="223" t="s">
        <v>1676</v>
      </c>
      <c r="Z365" s="246">
        <v>3970</v>
      </c>
      <c r="AA365" s="223">
        <v>229</v>
      </c>
      <c r="AB365" s="246">
        <v>89608</v>
      </c>
      <c r="AC365" s="223">
        <v>0</v>
      </c>
      <c r="AD365" s="223">
        <v>1.6E-2</v>
      </c>
      <c r="AE365" s="223">
        <v>391</v>
      </c>
      <c r="AF365" s="246">
        <v>5517212</v>
      </c>
      <c r="AG365" s="223" t="s">
        <v>1677</v>
      </c>
      <c r="AH365" s="223" t="s">
        <v>1678</v>
      </c>
      <c r="AI365" s="223" t="s">
        <v>68</v>
      </c>
      <c r="AJ365" s="223" t="s">
        <v>69</v>
      </c>
      <c r="AK365" s="223" t="s">
        <v>1679</v>
      </c>
      <c r="AL365" s="223" t="s">
        <v>4</v>
      </c>
      <c r="AM365" s="234" t="s">
        <v>361</v>
      </c>
      <c r="AN365" s="234">
        <v>38.69502</v>
      </c>
      <c r="AO365" s="234">
        <v>-123.318</v>
      </c>
      <c r="AP365" s="222" t="s">
        <v>779</v>
      </c>
      <c r="AQ365" s="222" t="s">
        <v>362</v>
      </c>
    </row>
    <row r="366" spans="1:43" ht="23.25">
      <c r="A366" s="222" t="s">
        <v>71</v>
      </c>
      <c r="B366" s="235" t="s">
        <v>72</v>
      </c>
      <c r="C366" s="223">
        <v>69</v>
      </c>
      <c r="D366" s="223">
        <v>60</v>
      </c>
      <c r="E366" s="223" t="s">
        <v>454</v>
      </c>
      <c r="F366" s="223">
        <v>60010</v>
      </c>
      <c r="G366" s="223" t="s">
        <v>455</v>
      </c>
      <c r="H366" s="223">
        <v>2017</v>
      </c>
      <c r="I366" s="241">
        <v>42771</v>
      </c>
      <c r="J366" s="228">
        <v>0.93819444444444444</v>
      </c>
      <c r="K366" s="223" t="s">
        <v>2</v>
      </c>
      <c r="L366" s="227" t="s">
        <v>6</v>
      </c>
      <c r="M366" s="223" t="s">
        <v>2</v>
      </c>
      <c r="N366" s="228">
        <v>0.61458333333333337</v>
      </c>
      <c r="O366" s="223">
        <v>885</v>
      </c>
      <c r="P366" s="241">
        <v>42772</v>
      </c>
      <c r="Q366" s="228">
        <v>0.55277777777777781</v>
      </c>
      <c r="R366" s="223" t="s">
        <v>59</v>
      </c>
      <c r="S366" s="223" t="s">
        <v>84</v>
      </c>
      <c r="T366" s="223" t="s">
        <v>85</v>
      </c>
      <c r="U366" s="223" t="s">
        <v>62</v>
      </c>
      <c r="V366" s="223" t="s">
        <v>1680</v>
      </c>
      <c r="W366" s="223" t="s">
        <v>95</v>
      </c>
      <c r="X366" s="223" t="s">
        <v>78</v>
      </c>
      <c r="Y366" s="223" t="s">
        <v>1681</v>
      </c>
      <c r="Z366" s="246">
        <v>1484</v>
      </c>
      <c r="AA366" s="246">
        <v>1484</v>
      </c>
      <c r="AB366" s="246">
        <v>33018</v>
      </c>
      <c r="AC366" s="223">
        <v>2.9999999999999997E-4</v>
      </c>
      <c r="AD366" s="223">
        <v>6.0000000000000001E-3</v>
      </c>
      <c r="AE366" s="223">
        <v>22</v>
      </c>
      <c r="AF366" s="246">
        <v>5517212</v>
      </c>
      <c r="AG366" s="223" t="s">
        <v>1614</v>
      </c>
      <c r="AH366" s="223" t="s">
        <v>1125</v>
      </c>
      <c r="AI366" s="223" t="s">
        <v>68</v>
      </c>
      <c r="AJ366" s="223" t="s">
        <v>69</v>
      </c>
      <c r="AK366" s="223" t="s">
        <v>1682</v>
      </c>
      <c r="AL366" s="223" t="s">
        <v>3</v>
      </c>
      <c r="AM366" s="234"/>
      <c r="AN366" s="234"/>
      <c r="AO366" s="234"/>
      <c r="AP366" s="222" t="s">
        <v>66</v>
      </c>
      <c r="AQ366" s="222" t="s">
        <v>66</v>
      </c>
    </row>
    <row r="367" spans="1:43" ht="23.25">
      <c r="A367" s="222" t="s">
        <v>71</v>
      </c>
      <c r="B367" s="235" t="s">
        <v>72</v>
      </c>
      <c r="C367" s="223">
        <v>69</v>
      </c>
      <c r="D367" s="223">
        <v>60</v>
      </c>
      <c r="E367" s="223" t="s">
        <v>146</v>
      </c>
      <c r="F367" s="223">
        <v>60075</v>
      </c>
      <c r="G367" s="223" t="s">
        <v>147</v>
      </c>
      <c r="H367" s="223">
        <v>2017</v>
      </c>
      <c r="I367" s="241">
        <v>42773</v>
      </c>
      <c r="J367" s="228">
        <v>0.13263888888888889</v>
      </c>
      <c r="K367" s="227" t="s">
        <v>6</v>
      </c>
      <c r="L367" s="227" t="s">
        <v>6</v>
      </c>
      <c r="M367" s="223" t="s">
        <v>2</v>
      </c>
      <c r="N367" s="238">
        <v>1.757638888888889</v>
      </c>
      <c r="O367" s="246">
        <v>2531</v>
      </c>
      <c r="P367" s="241">
        <v>42774</v>
      </c>
      <c r="Q367" s="228">
        <v>0.89027777777777772</v>
      </c>
      <c r="R367" s="223" t="s">
        <v>59</v>
      </c>
      <c r="S367" s="223" t="s">
        <v>84</v>
      </c>
      <c r="T367" s="223" t="s">
        <v>85</v>
      </c>
      <c r="U367" s="223" t="s">
        <v>86</v>
      </c>
      <c r="V367" s="223" t="s">
        <v>1683</v>
      </c>
      <c r="W367" s="223" t="s">
        <v>95</v>
      </c>
      <c r="X367" s="223" t="s">
        <v>78</v>
      </c>
      <c r="Y367" s="223" t="s">
        <v>1684</v>
      </c>
      <c r="Z367" s="246">
        <v>1819</v>
      </c>
      <c r="AA367" s="223">
        <v>352</v>
      </c>
      <c r="AB367" s="245" t="s">
        <v>66</v>
      </c>
      <c r="AC367" s="223">
        <v>1E-4</v>
      </c>
      <c r="AD367" s="223">
        <v>0</v>
      </c>
      <c r="AE367" s="223">
        <v>0</v>
      </c>
      <c r="AF367" s="246">
        <v>5517212</v>
      </c>
      <c r="AG367" s="223" t="s">
        <v>1614</v>
      </c>
      <c r="AH367" s="223" t="s">
        <v>1685</v>
      </c>
      <c r="AI367" s="223" t="s">
        <v>68</v>
      </c>
      <c r="AJ367" s="223" t="s">
        <v>69</v>
      </c>
      <c r="AK367" s="223" t="s">
        <v>1686</v>
      </c>
      <c r="AL367" s="223" t="s">
        <v>3</v>
      </c>
      <c r="AM367" s="234"/>
      <c r="AN367" s="234"/>
      <c r="AO367" s="234"/>
      <c r="AP367" s="222" t="s">
        <v>66</v>
      </c>
      <c r="AQ367" s="222" t="s">
        <v>66</v>
      </c>
    </row>
    <row r="368" spans="1:43" ht="23.25">
      <c r="A368" s="222" t="s">
        <v>71</v>
      </c>
      <c r="B368" s="235" t="s">
        <v>72</v>
      </c>
      <c r="C368" s="223">
        <v>69</v>
      </c>
      <c r="D368" s="223">
        <v>60</v>
      </c>
      <c r="E368" s="223" t="s">
        <v>263</v>
      </c>
      <c r="F368" s="223">
        <v>60151</v>
      </c>
      <c r="G368" s="223" t="s">
        <v>264</v>
      </c>
      <c r="H368" s="223">
        <v>2017</v>
      </c>
      <c r="I368" s="241">
        <v>42773</v>
      </c>
      <c r="J368" s="228">
        <v>0.36319444444444443</v>
      </c>
      <c r="K368" s="227" t="s">
        <v>6</v>
      </c>
      <c r="L368" s="227" t="s">
        <v>6</v>
      </c>
      <c r="M368" s="223" t="s">
        <v>2</v>
      </c>
      <c r="N368" s="228">
        <v>0.5625</v>
      </c>
      <c r="O368" s="223">
        <v>810</v>
      </c>
      <c r="P368" s="241">
        <v>42773</v>
      </c>
      <c r="Q368" s="228">
        <v>0.92569444444444449</v>
      </c>
      <c r="R368" s="223" t="s">
        <v>59</v>
      </c>
      <c r="S368" s="223" t="s">
        <v>84</v>
      </c>
      <c r="T368" s="223" t="s">
        <v>85</v>
      </c>
      <c r="U368" s="223" t="s">
        <v>62</v>
      </c>
      <c r="V368" s="223" t="s">
        <v>1687</v>
      </c>
      <c r="W368" s="223" t="s">
        <v>95</v>
      </c>
      <c r="X368" s="223" t="s">
        <v>78</v>
      </c>
      <c r="Y368" s="223" t="s">
        <v>1688</v>
      </c>
      <c r="Z368" s="246">
        <v>10770</v>
      </c>
      <c r="AA368" s="246">
        <v>10770</v>
      </c>
      <c r="AB368" s="246">
        <v>98224</v>
      </c>
      <c r="AC368" s="223">
        <v>2E-3</v>
      </c>
      <c r="AD368" s="223">
        <v>1.7999999999999999E-2</v>
      </c>
      <c r="AE368" s="223">
        <v>9</v>
      </c>
      <c r="AF368" s="246">
        <v>5517212</v>
      </c>
      <c r="AG368" s="223" t="s">
        <v>1633</v>
      </c>
      <c r="AH368" s="223" t="s">
        <v>1689</v>
      </c>
      <c r="AI368" s="223" t="s">
        <v>68</v>
      </c>
      <c r="AJ368" s="223" t="s">
        <v>69</v>
      </c>
      <c r="AK368" s="223" t="s">
        <v>1690</v>
      </c>
      <c r="AL368" s="223" t="s">
        <v>4</v>
      </c>
      <c r="AM368" s="234" t="s">
        <v>835</v>
      </c>
      <c r="AN368" s="234">
        <v>39.376930000000002</v>
      </c>
      <c r="AO368" s="234">
        <v>-123.49215</v>
      </c>
      <c r="AP368" s="222" t="s">
        <v>779</v>
      </c>
      <c r="AQ368" s="222" t="s">
        <v>780</v>
      </c>
    </row>
    <row r="369" spans="1:43" ht="23.25">
      <c r="A369" s="222" t="s">
        <v>55</v>
      </c>
      <c r="B369" s="235" t="s">
        <v>104</v>
      </c>
      <c r="C369" s="223">
        <v>115</v>
      </c>
      <c r="D369" s="223">
        <v>115</v>
      </c>
      <c r="E369" s="223" t="s">
        <v>388</v>
      </c>
      <c r="F369" s="223">
        <v>10284</v>
      </c>
      <c r="G369" s="223" t="s">
        <v>389</v>
      </c>
      <c r="H369" s="223">
        <v>2017</v>
      </c>
      <c r="I369" s="241">
        <v>42774</v>
      </c>
      <c r="J369" s="228">
        <v>0.77013888888888893</v>
      </c>
      <c r="K369" s="223" t="s">
        <v>2</v>
      </c>
      <c r="L369" s="227" t="s">
        <v>6</v>
      </c>
      <c r="M369" s="223" t="s">
        <v>2</v>
      </c>
      <c r="N369" s="238">
        <v>2.8187500000000001</v>
      </c>
      <c r="O369" s="246">
        <v>4057</v>
      </c>
      <c r="P369" s="241">
        <v>42777</v>
      </c>
      <c r="Q369" s="228">
        <v>0.58888888888888891</v>
      </c>
      <c r="R369" s="223" t="s">
        <v>59</v>
      </c>
      <c r="S369" s="223" t="s">
        <v>84</v>
      </c>
      <c r="T369" s="223" t="s">
        <v>85</v>
      </c>
      <c r="U369" s="223" t="s">
        <v>62</v>
      </c>
      <c r="V369" s="223" t="s">
        <v>1691</v>
      </c>
      <c r="W369" s="223" t="s">
        <v>95</v>
      </c>
      <c r="X369" s="223" t="s">
        <v>108</v>
      </c>
      <c r="Y369" s="223" t="s">
        <v>1692</v>
      </c>
      <c r="Z369" s="246">
        <v>2978</v>
      </c>
      <c r="AA369" s="246">
        <v>2978</v>
      </c>
      <c r="AB369" s="246">
        <v>202740</v>
      </c>
      <c r="AC369" s="223">
        <v>5.0000000000000001E-4</v>
      </c>
      <c r="AD369" s="223">
        <v>3.6999999999999998E-2</v>
      </c>
      <c r="AE369" s="223">
        <v>68</v>
      </c>
      <c r="AF369" s="246">
        <v>5517212</v>
      </c>
      <c r="AG369" s="223" t="s">
        <v>1603</v>
      </c>
      <c r="AH369" s="223" t="s">
        <v>1693</v>
      </c>
      <c r="AI369" s="223" t="s">
        <v>68</v>
      </c>
      <c r="AJ369" s="223" t="s">
        <v>69</v>
      </c>
      <c r="AK369" s="223" t="s">
        <v>1693</v>
      </c>
      <c r="AL369" s="223" t="s">
        <v>4</v>
      </c>
      <c r="AM369" s="234" t="s">
        <v>1162</v>
      </c>
      <c r="AN369" s="234">
        <v>38.47681</v>
      </c>
      <c r="AO369" s="234">
        <v>-120.33696</v>
      </c>
      <c r="AP369" s="222" t="s">
        <v>774</v>
      </c>
      <c r="AQ369" s="222" t="s">
        <v>1316</v>
      </c>
    </row>
    <row r="370" spans="1:43" ht="23.25">
      <c r="A370" s="222" t="s">
        <v>71</v>
      </c>
      <c r="B370" s="235" t="s">
        <v>72</v>
      </c>
      <c r="C370" s="223">
        <v>69</v>
      </c>
      <c r="D370" s="223">
        <v>60</v>
      </c>
      <c r="E370" s="223" t="s">
        <v>263</v>
      </c>
      <c r="F370" s="223">
        <v>60151</v>
      </c>
      <c r="G370" s="223" t="s">
        <v>264</v>
      </c>
      <c r="H370" s="223">
        <v>2017</v>
      </c>
      <c r="I370" s="241">
        <v>42775</v>
      </c>
      <c r="J370" s="228">
        <v>0.6694444444444444</v>
      </c>
      <c r="K370" s="227" t="s">
        <v>6</v>
      </c>
      <c r="L370" s="227" t="s">
        <v>6</v>
      </c>
      <c r="M370" s="223" t="s">
        <v>2</v>
      </c>
      <c r="N370" s="238">
        <v>2.161111111111111</v>
      </c>
      <c r="O370" s="246">
        <v>3112</v>
      </c>
      <c r="P370" s="241">
        <v>42777</v>
      </c>
      <c r="Q370" s="228">
        <v>0.8305555555555556</v>
      </c>
      <c r="R370" s="223" t="s">
        <v>59</v>
      </c>
      <c r="S370" s="223" t="s">
        <v>84</v>
      </c>
      <c r="T370" s="223" t="s">
        <v>85</v>
      </c>
      <c r="U370" s="223" t="s">
        <v>62</v>
      </c>
      <c r="V370" s="223" t="s">
        <v>1694</v>
      </c>
      <c r="W370" s="223" t="s">
        <v>95</v>
      </c>
      <c r="X370" s="223" t="s">
        <v>78</v>
      </c>
      <c r="Y370" s="223" t="s">
        <v>1695</v>
      </c>
      <c r="Z370" s="223">
        <v>0</v>
      </c>
      <c r="AA370" s="223">
        <v>0</v>
      </c>
      <c r="AB370" s="223">
        <v>0</v>
      </c>
      <c r="AC370" s="223">
        <v>0</v>
      </c>
      <c r="AD370" s="223">
        <v>0</v>
      </c>
      <c r="AE370" s="223">
        <v>0</v>
      </c>
      <c r="AF370" s="246">
        <v>5517212</v>
      </c>
      <c r="AG370" s="223" t="s">
        <v>1603</v>
      </c>
      <c r="AH370" s="223" t="s">
        <v>1696</v>
      </c>
      <c r="AI370" s="223" t="s">
        <v>68</v>
      </c>
      <c r="AJ370" s="223" t="s">
        <v>69</v>
      </c>
      <c r="AK370" s="223" t="s">
        <v>1697</v>
      </c>
      <c r="AL370" s="223" t="s">
        <v>4</v>
      </c>
      <c r="AM370" s="234" t="s">
        <v>835</v>
      </c>
      <c r="AN370" s="234">
        <v>39.348660000000002</v>
      </c>
      <c r="AO370" s="234">
        <v>-123.58853000000001</v>
      </c>
      <c r="AP370" s="222" t="s">
        <v>779</v>
      </c>
      <c r="AQ370" s="222" t="s">
        <v>780</v>
      </c>
    </row>
    <row r="371" spans="1:43" ht="34.5">
      <c r="A371" s="222" t="s">
        <v>81</v>
      </c>
      <c r="B371" s="235" t="s">
        <v>72</v>
      </c>
      <c r="C371" s="223">
        <v>115</v>
      </c>
      <c r="D371" s="223">
        <v>115</v>
      </c>
      <c r="E371" s="223" t="s">
        <v>1698</v>
      </c>
      <c r="F371" s="223">
        <v>10349</v>
      </c>
      <c r="G371" s="223" t="s">
        <v>1699</v>
      </c>
      <c r="H371" s="223">
        <v>2017</v>
      </c>
      <c r="I371" s="241">
        <v>42776</v>
      </c>
      <c r="J371" s="228">
        <v>0.74791666666666667</v>
      </c>
      <c r="K371" s="223" t="s">
        <v>2</v>
      </c>
      <c r="L371" s="227" t="s">
        <v>6</v>
      </c>
      <c r="M371" s="223" t="s">
        <v>2</v>
      </c>
      <c r="N371" s="238">
        <v>52.091666666666669</v>
      </c>
      <c r="O371" s="246">
        <v>75012</v>
      </c>
      <c r="P371" s="241">
        <v>42828</v>
      </c>
      <c r="Q371" s="228">
        <v>0.83958333333333335</v>
      </c>
      <c r="R371" s="248" t="s">
        <v>118</v>
      </c>
      <c r="S371" s="223" t="s">
        <v>60</v>
      </c>
      <c r="T371" s="223" t="s">
        <v>93</v>
      </c>
      <c r="U371" s="223" t="s">
        <v>62</v>
      </c>
      <c r="V371" s="223" t="s">
        <v>1700</v>
      </c>
      <c r="W371" s="223" t="s">
        <v>95</v>
      </c>
      <c r="X371" s="223" t="s">
        <v>88</v>
      </c>
      <c r="Y371" s="223" t="s">
        <v>1701</v>
      </c>
      <c r="Z371" s="223">
        <v>0</v>
      </c>
      <c r="AA371" s="223">
        <v>0</v>
      </c>
      <c r="AB371" s="223">
        <v>0</v>
      </c>
      <c r="AC371" s="223">
        <v>0</v>
      </c>
      <c r="AD371" s="223">
        <v>0</v>
      </c>
      <c r="AE371" s="223">
        <v>0</v>
      </c>
      <c r="AF371" s="246">
        <v>5517212</v>
      </c>
      <c r="AG371" s="223" t="s">
        <v>67</v>
      </c>
      <c r="AH371" s="223" t="s">
        <v>67</v>
      </c>
      <c r="AI371" s="223" t="s">
        <v>197</v>
      </c>
      <c r="AJ371" s="223" t="s">
        <v>69</v>
      </c>
      <c r="AK371" s="223" t="s">
        <v>1702</v>
      </c>
      <c r="AL371" s="223" t="s">
        <v>3</v>
      </c>
      <c r="AM371" s="234"/>
      <c r="AN371" s="234"/>
      <c r="AO371" s="234"/>
      <c r="AP371" s="222" t="s">
        <v>66</v>
      </c>
      <c r="AQ371" s="222" t="s">
        <v>66</v>
      </c>
    </row>
    <row r="372" spans="1:43" ht="34.5">
      <c r="A372" s="222" t="s">
        <v>81</v>
      </c>
      <c r="B372" s="235" t="s">
        <v>72</v>
      </c>
      <c r="C372" s="223">
        <v>115</v>
      </c>
      <c r="D372" s="223">
        <v>115</v>
      </c>
      <c r="E372" s="223" t="s">
        <v>1703</v>
      </c>
      <c r="F372" s="223">
        <v>10279</v>
      </c>
      <c r="G372" s="223" t="s">
        <v>1704</v>
      </c>
      <c r="H372" s="223">
        <v>2017</v>
      </c>
      <c r="I372" s="241">
        <v>42776</v>
      </c>
      <c r="J372" s="228">
        <v>0.75624999999999998</v>
      </c>
      <c r="K372" s="223" t="s">
        <v>2</v>
      </c>
      <c r="L372" s="227" t="s">
        <v>6</v>
      </c>
      <c r="M372" s="223" t="s">
        <v>2</v>
      </c>
      <c r="N372" s="238">
        <v>52.095833333333331</v>
      </c>
      <c r="O372" s="246">
        <v>75018</v>
      </c>
      <c r="P372" s="241">
        <v>42828</v>
      </c>
      <c r="Q372" s="228">
        <v>0.8520833333333333</v>
      </c>
      <c r="R372" s="248" t="s">
        <v>118</v>
      </c>
      <c r="S372" s="223" t="s">
        <v>60</v>
      </c>
      <c r="T372" s="223" t="s">
        <v>93</v>
      </c>
      <c r="U372" s="223" t="s">
        <v>62</v>
      </c>
      <c r="V372" s="223" t="s">
        <v>1705</v>
      </c>
      <c r="W372" s="223" t="s">
        <v>95</v>
      </c>
      <c r="X372" s="223" t="s">
        <v>88</v>
      </c>
      <c r="Y372" s="223" t="s">
        <v>1706</v>
      </c>
      <c r="Z372" s="223">
        <v>0</v>
      </c>
      <c r="AA372" s="223">
        <v>0</v>
      </c>
      <c r="AB372" s="223">
        <v>0</v>
      </c>
      <c r="AC372" s="223">
        <v>0</v>
      </c>
      <c r="AD372" s="223">
        <v>0</v>
      </c>
      <c r="AE372" s="223">
        <v>0</v>
      </c>
      <c r="AF372" s="246">
        <v>5517212</v>
      </c>
      <c r="AG372" s="223" t="s">
        <v>67</v>
      </c>
      <c r="AH372" s="223" t="s">
        <v>67</v>
      </c>
      <c r="AI372" s="223" t="s">
        <v>197</v>
      </c>
      <c r="AJ372" s="223" t="s">
        <v>69</v>
      </c>
      <c r="AK372" s="223" t="s">
        <v>1707</v>
      </c>
      <c r="AL372" s="223" t="s">
        <v>3</v>
      </c>
      <c r="AM372" s="234"/>
      <c r="AN372" s="234"/>
      <c r="AO372" s="234"/>
      <c r="AP372" s="222" t="s">
        <v>66</v>
      </c>
      <c r="AQ372" s="222" t="s">
        <v>66</v>
      </c>
    </row>
    <row r="373" spans="1:43" ht="23.25">
      <c r="A373" s="222" t="s">
        <v>55</v>
      </c>
      <c r="B373" s="235" t="s">
        <v>104</v>
      </c>
      <c r="C373" s="223">
        <v>69</v>
      </c>
      <c r="D373" s="223">
        <v>60</v>
      </c>
      <c r="E373" s="223" t="s">
        <v>741</v>
      </c>
      <c r="F373" s="223">
        <v>60384</v>
      </c>
      <c r="G373" s="223" t="s">
        <v>742</v>
      </c>
      <c r="H373" s="223">
        <v>2017</v>
      </c>
      <c r="I373" s="241">
        <v>42779</v>
      </c>
      <c r="J373" s="228">
        <v>2.4305555555555556E-2</v>
      </c>
      <c r="K373" s="223" t="s">
        <v>2</v>
      </c>
      <c r="L373" s="227" t="s">
        <v>6</v>
      </c>
      <c r="M373" s="223" t="s">
        <v>2</v>
      </c>
      <c r="N373" s="228">
        <v>0.69861111111111107</v>
      </c>
      <c r="O373" s="246">
        <v>1006</v>
      </c>
      <c r="P373" s="241">
        <v>42779</v>
      </c>
      <c r="Q373" s="228">
        <v>0.72291666666666665</v>
      </c>
      <c r="R373" s="223" t="s">
        <v>59</v>
      </c>
      <c r="S373" s="223" t="s">
        <v>60</v>
      </c>
      <c r="T373" s="223" t="s">
        <v>125</v>
      </c>
      <c r="U373" s="223" t="s">
        <v>62</v>
      </c>
      <c r="V373" s="223" t="s">
        <v>1708</v>
      </c>
      <c r="W373" s="223" t="s">
        <v>95</v>
      </c>
      <c r="X373" s="223" t="s">
        <v>108</v>
      </c>
      <c r="Y373" s="223" t="s">
        <v>1709</v>
      </c>
      <c r="Z373" s="223">
        <v>1</v>
      </c>
      <c r="AA373" s="223">
        <v>0</v>
      </c>
      <c r="AB373" s="223">
        <v>0</v>
      </c>
      <c r="AC373" s="223">
        <v>0</v>
      </c>
      <c r="AD373" s="223">
        <v>0</v>
      </c>
      <c r="AE373" s="223">
        <v>0</v>
      </c>
      <c r="AF373" s="246">
        <v>5517212</v>
      </c>
      <c r="AG373" s="223" t="s">
        <v>1625</v>
      </c>
      <c r="AH373" s="223" t="s">
        <v>1710</v>
      </c>
      <c r="AI373" s="223" t="s">
        <v>68</v>
      </c>
      <c r="AJ373" s="223" t="s">
        <v>69</v>
      </c>
      <c r="AK373" s="223" t="s">
        <v>1711</v>
      </c>
      <c r="AL373" s="223" t="s">
        <v>3</v>
      </c>
      <c r="AM373" s="234"/>
      <c r="AN373" s="234"/>
      <c r="AO373" s="234"/>
      <c r="AP373" s="222" t="s">
        <v>66</v>
      </c>
      <c r="AQ373" s="222" t="s">
        <v>66</v>
      </c>
    </row>
    <row r="374" spans="1:43" ht="46.5">
      <c r="A374" s="222" t="s">
        <v>151</v>
      </c>
      <c r="B374" s="235" t="s">
        <v>56</v>
      </c>
      <c r="C374" s="223">
        <v>69</v>
      </c>
      <c r="D374" s="223">
        <v>60</v>
      </c>
      <c r="E374" s="223" t="s">
        <v>1712</v>
      </c>
      <c r="F374" s="223">
        <v>60412</v>
      </c>
      <c r="G374" s="223" t="s">
        <v>1713</v>
      </c>
      <c r="H374" s="223">
        <v>2017</v>
      </c>
      <c r="I374" s="241">
        <v>42781</v>
      </c>
      <c r="J374" s="228">
        <v>0.95625000000000004</v>
      </c>
      <c r="K374" s="223" t="s">
        <v>2</v>
      </c>
      <c r="L374" s="227" t="s">
        <v>6</v>
      </c>
      <c r="M374" s="223" t="s">
        <v>2</v>
      </c>
      <c r="N374" s="228">
        <v>0.81388888888888888</v>
      </c>
      <c r="O374" s="246">
        <v>1172</v>
      </c>
      <c r="P374" s="241">
        <v>42782</v>
      </c>
      <c r="Q374" s="228">
        <v>0.77013888888888893</v>
      </c>
      <c r="R374" s="223" t="s">
        <v>59</v>
      </c>
      <c r="S374" s="223" t="s">
        <v>60</v>
      </c>
      <c r="T374" s="223" t="s">
        <v>100</v>
      </c>
      <c r="U374" s="223" t="s">
        <v>62</v>
      </c>
      <c r="V374" s="223" t="s">
        <v>1714</v>
      </c>
      <c r="W374" s="223" t="s">
        <v>95</v>
      </c>
      <c r="X374" s="223" t="s">
        <v>156</v>
      </c>
      <c r="Y374" s="223" t="s">
        <v>1715</v>
      </c>
      <c r="Z374" s="223">
        <v>0</v>
      </c>
      <c r="AA374" s="223">
        <v>0</v>
      </c>
      <c r="AB374" s="223">
        <v>0</v>
      </c>
      <c r="AC374" s="223">
        <v>0</v>
      </c>
      <c r="AD374" s="223">
        <v>0</v>
      </c>
      <c r="AE374" s="223">
        <v>0</v>
      </c>
      <c r="AF374" s="246">
        <v>5517212</v>
      </c>
      <c r="AG374" s="223" t="s">
        <v>1665</v>
      </c>
      <c r="AH374" s="223" t="s">
        <v>1716</v>
      </c>
      <c r="AI374" s="223" t="s">
        <v>68</v>
      </c>
      <c r="AJ374" s="223" t="s">
        <v>69</v>
      </c>
      <c r="AK374" s="223" t="s">
        <v>1717</v>
      </c>
      <c r="AL374" s="223" t="s">
        <v>3</v>
      </c>
      <c r="AM374" s="234" t="s">
        <v>869</v>
      </c>
      <c r="AN374" s="234">
        <v>36.669829999999997</v>
      </c>
      <c r="AO374" s="234">
        <v>-121.73568</v>
      </c>
      <c r="AP374" s="222" t="s">
        <v>942</v>
      </c>
      <c r="AQ374" s="222" t="s">
        <v>943</v>
      </c>
    </row>
    <row r="375" spans="1:43" ht="46.5">
      <c r="A375" s="222" t="s">
        <v>151</v>
      </c>
      <c r="B375" s="235" t="s">
        <v>56</v>
      </c>
      <c r="C375" s="223">
        <v>69</v>
      </c>
      <c r="D375" s="223">
        <v>60</v>
      </c>
      <c r="E375" s="223" t="s">
        <v>1718</v>
      </c>
      <c r="F375" s="223">
        <v>60231</v>
      </c>
      <c r="G375" s="223" t="s">
        <v>1719</v>
      </c>
      <c r="H375" s="223">
        <v>2017</v>
      </c>
      <c r="I375" s="241">
        <v>42783</v>
      </c>
      <c r="J375" s="228">
        <v>0.2326388888888889</v>
      </c>
      <c r="K375" s="227" t="s">
        <v>6</v>
      </c>
      <c r="L375" s="227" t="s">
        <v>6</v>
      </c>
      <c r="M375" s="223" t="s">
        <v>2</v>
      </c>
      <c r="N375" s="238">
        <v>2.5159722222222221</v>
      </c>
      <c r="O375" s="246">
        <v>3623</v>
      </c>
      <c r="P375" s="241">
        <v>42785</v>
      </c>
      <c r="Q375" s="228">
        <v>0.74861111111111112</v>
      </c>
      <c r="R375" s="223" t="s">
        <v>59</v>
      </c>
      <c r="S375" s="223" t="s">
        <v>84</v>
      </c>
      <c r="T375" s="223" t="s">
        <v>85</v>
      </c>
      <c r="U375" s="223" t="s">
        <v>62</v>
      </c>
      <c r="V375" s="223" t="s">
        <v>1720</v>
      </c>
      <c r="W375" s="223" t="s">
        <v>95</v>
      </c>
      <c r="X375" s="223" t="s">
        <v>156</v>
      </c>
      <c r="Y375" s="223" t="s">
        <v>1721</v>
      </c>
      <c r="Z375" s="223">
        <v>2</v>
      </c>
      <c r="AA375" s="223">
        <v>0</v>
      </c>
      <c r="AB375" s="223">
        <v>0</v>
      </c>
      <c r="AC375" s="223">
        <v>0</v>
      </c>
      <c r="AD375" s="223">
        <v>0</v>
      </c>
      <c r="AE375" s="223">
        <v>0</v>
      </c>
      <c r="AF375" s="246">
        <v>5517212</v>
      </c>
      <c r="AG375" s="223" t="s">
        <v>1625</v>
      </c>
      <c r="AH375" s="223" t="s">
        <v>1722</v>
      </c>
      <c r="AI375" s="223" t="s">
        <v>68</v>
      </c>
      <c r="AJ375" s="223" t="s">
        <v>69</v>
      </c>
      <c r="AK375" s="223" t="s">
        <v>1723</v>
      </c>
      <c r="AL375" s="223" t="s">
        <v>3</v>
      </c>
      <c r="AM375" s="234"/>
      <c r="AN375" s="234"/>
      <c r="AO375" s="234"/>
      <c r="AP375" s="222" t="s">
        <v>66</v>
      </c>
      <c r="AQ375" s="222" t="s">
        <v>66</v>
      </c>
    </row>
    <row r="376" spans="1:43" ht="23.25">
      <c r="A376" s="222" t="s">
        <v>55</v>
      </c>
      <c r="B376" s="235" t="s">
        <v>104</v>
      </c>
      <c r="C376" s="223">
        <v>115</v>
      </c>
      <c r="D376" s="223">
        <v>115</v>
      </c>
      <c r="E376" s="223" t="s">
        <v>1494</v>
      </c>
      <c r="F376" s="223">
        <v>10336</v>
      </c>
      <c r="G376" s="223" t="s">
        <v>1495</v>
      </c>
      <c r="H376" s="223">
        <v>2017</v>
      </c>
      <c r="I376" s="241">
        <v>42783</v>
      </c>
      <c r="J376" s="228">
        <v>0.37152777777777779</v>
      </c>
      <c r="K376" s="227" t="s">
        <v>6</v>
      </c>
      <c r="L376" s="227" t="s">
        <v>6</v>
      </c>
      <c r="M376" s="223" t="s">
        <v>2</v>
      </c>
      <c r="N376" s="238">
        <v>178.07569444444445</v>
      </c>
      <c r="O376" s="246">
        <v>256429</v>
      </c>
      <c r="P376" s="241">
        <v>42961</v>
      </c>
      <c r="Q376" s="228">
        <v>0.44722222222222224</v>
      </c>
      <c r="R376" s="256" t="s">
        <v>118</v>
      </c>
      <c r="S376" s="223" t="s">
        <v>60</v>
      </c>
      <c r="T376" s="223" t="s">
        <v>93</v>
      </c>
      <c r="U376" s="223" t="s">
        <v>86</v>
      </c>
      <c r="V376" s="223" t="s">
        <v>1724</v>
      </c>
      <c r="W376" s="223" t="s">
        <v>95</v>
      </c>
      <c r="X376" s="223" t="s">
        <v>108</v>
      </c>
      <c r="Y376" s="223" t="s">
        <v>1725</v>
      </c>
      <c r="Z376" s="223">
        <v>1</v>
      </c>
      <c r="AA376" s="223">
        <v>0</v>
      </c>
      <c r="AB376" s="223">
        <v>0</v>
      </c>
      <c r="AC376" s="223">
        <v>0</v>
      </c>
      <c r="AD376" s="223">
        <v>0</v>
      </c>
      <c r="AE376" s="223">
        <v>0</v>
      </c>
      <c r="AF376" s="246">
        <v>5517212</v>
      </c>
      <c r="AG376" s="223" t="s">
        <v>1672</v>
      </c>
      <c r="AH376" s="223" t="s">
        <v>1726</v>
      </c>
      <c r="AI376" s="223" t="s">
        <v>68</v>
      </c>
      <c r="AJ376" s="223" t="s">
        <v>69</v>
      </c>
      <c r="AK376" s="223" t="s">
        <v>1727</v>
      </c>
      <c r="AL376" s="223" t="s">
        <v>3</v>
      </c>
      <c r="AM376" s="234"/>
      <c r="AN376" s="234"/>
      <c r="AO376" s="234"/>
      <c r="AP376" s="222" t="s">
        <v>66</v>
      </c>
      <c r="AQ376" s="222" t="s">
        <v>66</v>
      </c>
    </row>
    <row r="377" spans="1:43" ht="23.25">
      <c r="A377" s="222" t="s">
        <v>55</v>
      </c>
      <c r="B377" s="235" t="s">
        <v>104</v>
      </c>
      <c r="C377" s="223">
        <v>115</v>
      </c>
      <c r="D377" s="223">
        <v>115</v>
      </c>
      <c r="E377" s="223" t="s">
        <v>1728</v>
      </c>
      <c r="F377" s="223">
        <v>10355</v>
      </c>
      <c r="G377" s="223" t="s">
        <v>1729</v>
      </c>
      <c r="H377" s="223">
        <v>2017</v>
      </c>
      <c r="I377" s="241">
        <v>42783</v>
      </c>
      <c r="J377" s="228">
        <v>0.41666666666666669</v>
      </c>
      <c r="K377" s="227" t="s">
        <v>6</v>
      </c>
      <c r="L377" s="227" t="s">
        <v>6</v>
      </c>
      <c r="M377" s="223" t="s">
        <v>2</v>
      </c>
      <c r="N377" s="228">
        <v>0.56180555555555556</v>
      </c>
      <c r="O377" s="223">
        <v>809</v>
      </c>
      <c r="P377" s="241">
        <v>42783</v>
      </c>
      <c r="Q377" s="228">
        <v>0.97847222222222219</v>
      </c>
      <c r="R377" s="223" t="s">
        <v>59</v>
      </c>
      <c r="S377" s="223" t="s">
        <v>60</v>
      </c>
      <c r="T377" s="223" t="s">
        <v>100</v>
      </c>
      <c r="U377" s="223" t="s">
        <v>86</v>
      </c>
      <c r="V377" s="223" t="s">
        <v>1730</v>
      </c>
      <c r="W377" s="223" t="s">
        <v>95</v>
      </c>
      <c r="X377" s="223" t="s">
        <v>108</v>
      </c>
      <c r="Y377" s="223" t="s">
        <v>1731</v>
      </c>
      <c r="Z377" s="223">
        <v>0</v>
      </c>
      <c r="AA377" s="223">
        <v>0</v>
      </c>
      <c r="AB377" s="223">
        <v>0</v>
      </c>
      <c r="AC377" s="223">
        <v>0</v>
      </c>
      <c r="AD377" s="223">
        <v>0</v>
      </c>
      <c r="AE377" s="223">
        <v>0</v>
      </c>
      <c r="AF377" s="246">
        <v>5517212</v>
      </c>
      <c r="AG377" s="223" t="s">
        <v>1619</v>
      </c>
      <c r="AH377" s="223" t="s">
        <v>1732</v>
      </c>
      <c r="AI377" s="223" t="s">
        <v>68</v>
      </c>
      <c r="AJ377" s="223" t="s">
        <v>69</v>
      </c>
      <c r="AK377" s="223" t="s">
        <v>1733</v>
      </c>
      <c r="AL377" s="223" t="s">
        <v>3</v>
      </c>
      <c r="AM377" s="234"/>
      <c r="AN377" s="234"/>
      <c r="AO377" s="234"/>
      <c r="AP377" s="222" t="s">
        <v>66</v>
      </c>
      <c r="AQ377" s="222" t="s">
        <v>66</v>
      </c>
    </row>
    <row r="378" spans="1:43" ht="23.25">
      <c r="A378" s="222" t="s">
        <v>55</v>
      </c>
      <c r="B378" s="235" t="s">
        <v>56</v>
      </c>
      <c r="C378" s="223">
        <v>69</v>
      </c>
      <c r="D378" s="223">
        <v>70</v>
      </c>
      <c r="E378" s="223" t="s">
        <v>363</v>
      </c>
      <c r="F378" s="223">
        <v>70002</v>
      </c>
      <c r="G378" s="223" t="s">
        <v>364</v>
      </c>
      <c r="H378" s="223">
        <v>2017</v>
      </c>
      <c r="I378" s="241">
        <v>42783</v>
      </c>
      <c r="J378" s="228">
        <v>0.46527777777777779</v>
      </c>
      <c r="K378" s="227" t="s">
        <v>6</v>
      </c>
      <c r="L378" s="227" t="s">
        <v>6</v>
      </c>
      <c r="M378" s="223" t="s">
        <v>2</v>
      </c>
      <c r="N378" s="238">
        <v>1.0729166666666667</v>
      </c>
      <c r="O378" s="246">
        <v>1545</v>
      </c>
      <c r="P378" s="241">
        <v>42784</v>
      </c>
      <c r="Q378" s="228">
        <v>0.53819444444444442</v>
      </c>
      <c r="R378" s="223" t="s">
        <v>59</v>
      </c>
      <c r="S378" s="223" t="s">
        <v>60</v>
      </c>
      <c r="T378" s="223" t="s">
        <v>93</v>
      </c>
      <c r="U378" s="223" t="s">
        <v>62</v>
      </c>
      <c r="V378" s="223" t="s">
        <v>1734</v>
      </c>
      <c r="W378" s="223" t="s">
        <v>95</v>
      </c>
      <c r="X378" s="223" t="s">
        <v>64</v>
      </c>
      <c r="Y378" s="223" t="s">
        <v>1735</v>
      </c>
      <c r="Z378" s="246">
        <v>1052</v>
      </c>
      <c r="AA378" s="223">
        <v>942</v>
      </c>
      <c r="AB378" s="246">
        <v>1594806</v>
      </c>
      <c r="AC378" s="223">
        <v>2.0000000000000001E-4</v>
      </c>
      <c r="AD378" s="223">
        <v>0.28899999999999998</v>
      </c>
      <c r="AE378" s="246">
        <v>1693</v>
      </c>
      <c r="AF378" s="246">
        <v>5517212</v>
      </c>
      <c r="AG378" s="223" t="s">
        <v>1633</v>
      </c>
      <c r="AH378" s="223" t="s">
        <v>1736</v>
      </c>
      <c r="AI378" s="223" t="s">
        <v>68</v>
      </c>
      <c r="AJ378" s="223" t="s">
        <v>69</v>
      </c>
      <c r="AK378" s="223" t="s">
        <v>1737</v>
      </c>
      <c r="AL378" s="223" t="s">
        <v>3</v>
      </c>
      <c r="AM378" s="234"/>
      <c r="AN378" s="234"/>
      <c r="AO378" s="234"/>
      <c r="AP378" s="222" t="s">
        <v>66</v>
      </c>
      <c r="AQ378" s="222" t="s">
        <v>66</v>
      </c>
    </row>
    <row r="379" spans="1:43" ht="23.25">
      <c r="A379" s="222" t="s">
        <v>71</v>
      </c>
      <c r="B379" s="235" t="s">
        <v>72</v>
      </c>
      <c r="C379" s="223">
        <v>69</v>
      </c>
      <c r="D379" s="223">
        <v>60</v>
      </c>
      <c r="E379" s="223" t="s">
        <v>1528</v>
      </c>
      <c r="F379" s="223">
        <v>60244</v>
      </c>
      <c r="G379" s="223" t="s">
        <v>1529</v>
      </c>
      <c r="H379" s="223">
        <v>2017</v>
      </c>
      <c r="I379" s="241">
        <v>42783</v>
      </c>
      <c r="J379" s="228">
        <v>0.51597222222222228</v>
      </c>
      <c r="K379" s="227" t="s">
        <v>6</v>
      </c>
      <c r="L379" s="227" t="s">
        <v>6</v>
      </c>
      <c r="M379" s="223" t="s">
        <v>2</v>
      </c>
      <c r="N379" s="228">
        <v>0.71597222222222223</v>
      </c>
      <c r="O379" s="246">
        <v>1031</v>
      </c>
      <c r="P379" s="241">
        <v>42784</v>
      </c>
      <c r="Q379" s="228">
        <v>0.23194444444444445</v>
      </c>
      <c r="R379" s="223" t="s">
        <v>59</v>
      </c>
      <c r="S379" s="223" t="s">
        <v>60</v>
      </c>
      <c r="T379" s="223" t="s">
        <v>93</v>
      </c>
      <c r="U379" s="223" t="s">
        <v>62</v>
      </c>
      <c r="V379" s="223" t="s">
        <v>1738</v>
      </c>
      <c r="W379" s="223" t="s">
        <v>95</v>
      </c>
      <c r="X379" s="223" t="s">
        <v>78</v>
      </c>
      <c r="Y379" s="223" t="s">
        <v>1739</v>
      </c>
      <c r="Z379" s="223">
        <v>907</v>
      </c>
      <c r="AA379" s="223">
        <v>907</v>
      </c>
      <c r="AB379" s="246">
        <v>8163</v>
      </c>
      <c r="AC379" s="223">
        <v>2.0000000000000001E-4</v>
      </c>
      <c r="AD379" s="223">
        <v>1E-3</v>
      </c>
      <c r="AE379" s="223">
        <v>9</v>
      </c>
      <c r="AF379" s="246">
        <v>5517212</v>
      </c>
      <c r="AG379" s="223" t="s">
        <v>1665</v>
      </c>
      <c r="AH379" s="223" t="s">
        <v>1740</v>
      </c>
      <c r="AI379" s="223" t="s">
        <v>197</v>
      </c>
      <c r="AJ379" s="223" t="s">
        <v>69</v>
      </c>
      <c r="AK379" s="223" t="s">
        <v>1741</v>
      </c>
      <c r="AL379" s="223" t="s">
        <v>3</v>
      </c>
      <c r="AM379" s="234"/>
      <c r="AN379" s="234"/>
      <c r="AO379" s="234"/>
      <c r="AP379" s="222" t="s">
        <v>66</v>
      </c>
      <c r="AQ379" s="222" t="s">
        <v>66</v>
      </c>
    </row>
    <row r="380" spans="1:43" ht="23.25">
      <c r="A380" s="222" t="s">
        <v>55</v>
      </c>
      <c r="B380" s="235" t="s">
        <v>56</v>
      </c>
      <c r="C380" s="223">
        <v>69</v>
      </c>
      <c r="D380" s="223">
        <v>70</v>
      </c>
      <c r="E380" s="223" t="s">
        <v>383</v>
      </c>
      <c r="F380" s="223">
        <v>70075</v>
      </c>
      <c r="G380" s="223" t="s">
        <v>384</v>
      </c>
      <c r="H380" s="223">
        <v>2017</v>
      </c>
      <c r="I380" s="241">
        <v>42783</v>
      </c>
      <c r="J380" s="228">
        <v>0.62777777777777777</v>
      </c>
      <c r="K380" s="227" t="s">
        <v>6</v>
      </c>
      <c r="L380" s="227" t="s">
        <v>6</v>
      </c>
      <c r="M380" s="223" t="s">
        <v>2</v>
      </c>
      <c r="N380" s="228">
        <v>0.97638888888888886</v>
      </c>
      <c r="O380" s="246">
        <v>1406</v>
      </c>
      <c r="P380" s="241">
        <v>42784</v>
      </c>
      <c r="Q380" s="228">
        <v>0.60416666666666663</v>
      </c>
      <c r="R380" s="223" t="s">
        <v>59</v>
      </c>
      <c r="S380" s="223" t="s">
        <v>60</v>
      </c>
      <c r="T380" s="223" t="s">
        <v>93</v>
      </c>
      <c r="U380" s="223" t="s">
        <v>62</v>
      </c>
      <c r="V380" s="223" t="s">
        <v>1742</v>
      </c>
      <c r="W380" s="223" t="s">
        <v>95</v>
      </c>
      <c r="X380" s="223" t="s">
        <v>64</v>
      </c>
      <c r="Y380" s="223" t="s">
        <v>1743</v>
      </c>
      <c r="Z380" s="223">
        <v>1</v>
      </c>
      <c r="AA380" s="223">
        <v>0</v>
      </c>
      <c r="AB380" s="223">
        <v>0</v>
      </c>
      <c r="AC380" s="223">
        <v>0</v>
      </c>
      <c r="AD380" s="223">
        <v>0</v>
      </c>
      <c r="AE380" s="223">
        <v>0</v>
      </c>
      <c r="AF380" s="246">
        <v>5517212</v>
      </c>
      <c r="AG380" s="223" t="s">
        <v>1603</v>
      </c>
      <c r="AH380" s="223" t="s">
        <v>67</v>
      </c>
      <c r="AI380" s="223" t="s">
        <v>68</v>
      </c>
      <c r="AJ380" s="223" t="s">
        <v>69</v>
      </c>
      <c r="AK380" s="223" t="s">
        <v>1744</v>
      </c>
      <c r="AL380" s="223" t="s">
        <v>3</v>
      </c>
      <c r="AM380" s="234"/>
      <c r="AN380" s="234"/>
      <c r="AO380" s="234"/>
      <c r="AP380" s="222" t="s">
        <v>66</v>
      </c>
      <c r="AQ380" s="222" t="s">
        <v>66</v>
      </c>
    </row>
    <row r="381" spans="1:43" ht="23.25">
      <c r="A381" s="222" t="s">
        <v>55</v>
      </c>
      <c r="B381" s="235" t="s">
        <v>104</v>
      </c>
      <c r="C381" s="223">
        <v>115</v>
      </c>
      <c r="D381" s="223">
        <v>115</v>
      </c>
      <c r="E381" s="223" t="s">
        <v>417</v>
      </c>
      <c r="F381" s="223">
        <v>10053</v>
      </c>
      <c r="G381" s="223" t="s">
        <v>418</v>
      </c>
      <c r="H381" s="223">
        <v>2017</v>
      </c>
      <c r="I381" s="241">
        <v>42783</v>
      </c>
      <c r="J381" s="228">
        <v>0.64722222222222225</v>
      </c>
      <c r="K381" s="227" t="s">
        <v>6</v>
      </c>
      <c r="L381" s="227" t="s">
        <v>6</v>
      </c>
      <c r="M381" s="223" t="s">
        <v>2</v>
      </c>
      <c r="N381" s="228">
        <v>0.25555555555555554</v>
      </c>
      <c r="O381" s="223">
        <v>368</v>
      </c>
      <c r="P381" s="241">
        <v>42783</v>
      </c>
      <c r="Q381" s="228">
        <v>0.90277777777777779</v>
      </c>
      <c r="R381" s="223" t="s">
        <v>59</v>
      </c>
      <c r="S381" s="223" t="s">
        <v>84</v>
      </c>
      <c r="T381" s="223" t="s">
        <v>85</v>
      </c>
      <c r="U381" s="223" t="s">
        <v>62</v>
      </c>
      <c r="V381" s="223" t="s">
        <v>1745</v>
      </c>
      <c r="W381" s="223" t="s">
        <v>95</v>
      </c>
      <c r="X381" s="223" t="s">
        <v>108</v>
      </c>
      <c r="Y381" s="223" t="s">
        <v>1746</v>
      </c>
      <c r="Z381" s="246">
        <v>9875</v>
      </c>
      <c r="AA381" s="246">
        <v>9875</v>
      </c>
      <c r="AB381" s="246">
        <v>1678468</v>
      </c>
      <c r="AC381" s="223">
        <v>1.8E-3</v>
      </c>
      <c r="AD381" s="223">
        <v>0.30399999999999999</v>
      </c>
      <c r="AE381" s="223">
        <v>170</v>
      </c>
      <c r="AF381" s="246">
        <v>5517212</v>
      </c>
      <c r="AG381" s="223" t="s">
        <v>1619</v>
      </c>
      <c r="AH381" s="223" t="s">
        <v>1747</v>
      </c>
      <c r="AI381" s="223" t="s">
        <v>68</v>
      </c>
      <c r="AJ381" s="223" t="s">
        <v>69</v>
      </c>
      <c r="AK381" s="223" t="s">
        <v>1748</v>
      </c>
      <c r="AL381" s="223" t="s">
        <v>5</v>
      </c>
      <c r="AM381" s="234" t="s">
        <v>1107</v>
      </c>
      <c r="AN381" s="234">
        <v>38.027700000000003</v>
      </c>
      <c r="AO381" s="234">
        <v>-120.24847</v>
      </c>
      <c r="AP381" s="222" t="s">
        <v>794</v>
      </c>
      <c r="AQ381" s="222" t="s">
        <v>1749</v>
      </c>
    </row>
    <row r="382" spans="1:43" ht="34.5">
      <c r="A382" s="222" t="s">
        <v>81</v>
      </c>
      <c r="B382" s="235" t="s">
        <v>72</v>
      </c>
      <c r="C382" s="223">
        <v>69</v>
      </c>
      <c r="D382" s="223">
        <v>60</v>
      </c>
      <c r="E382" s="223" t="s">
        <v>1246</v>
      </c>
      <c r="F382" s="223" t="s">
        <v>1247</v>
      </c>
      <c r="G382" s="223" t="s">
        <v>1248</v>
      </c>
      <c r="H382" s="223">
        <v>2017</v>
      </c>
      <c r="I382" s="241">
        <v>42784</v>
      </c>
      <c r="J382" s="228">
        <v>0.67986111111111114</v>
      </c>
      <c r="K382" s="227" t="s">
        <v>6</v>
      </c>
      <c r="L382" s="227" t="s">
        <v>6</v>
      </c>
      <c r="M382" s="223" t="s">
        <v>2</v>
      </c>
      <c r="N382" s="228">
        <v>0.99652777777777779</v>
      </c>
      <c r="O382" s="246">
        <v>1435</v>
      </c>
      <c r="P382" s="241">
        <v>42785</v>
      </c>
      <c r="Q382" s="228">
        <v>0.67638888888888893</v>
      </c>
      <c r="R382" s="223" t="s">
        <v>59</v>
      </c>
      <c r="S382" s="223" t="s">
        <v>75</v>
      </c>
      <c r="T382" s="223" t="s">
        <v>295</v>
      </c>
      <c r="U382" s="223" t="s">
        <v>62</v>
      </c>
      <c r="V382" s="223" t="s">
        <v>1750</v>
      </c>
      <c r="W382" s="223" t="s">
        <v>95</v>
      </c>
      <c r="X382" s="223" t="s">
        <v>88</v>
      </c>
      <c r="Y382" s="223" t="s">
        <v>1751</v>
      </c>
      <c r="Z382" s="223">
        <v>932</v>
      </c>
      <c r="AA382" s="223">
        <v>932</v>
      </c>
      <c r="AB382" s="246">
        <v>1377496</v>
      </c>
      <c r="AC382" s="223">
        <v>2.0000000000000001E-4</v>
      </c>
      <c r="AD382" s="223">
        <v>0.25</v>
      </c>
      <c r="AE382" s="246">
        <v>1478</v>
      </c>
      <c r="AF382" s="246">
        <v>5517212</v>
      </c>
      <c r="AG382" s="223" t="s">
        <v>1603</v>
      </c>
      <c r="AH382" s="223" t="s">
        <v>1752</v>
      </c>
      <c r="AI382" s="223" t="s">
        <v>68</v>
      </c>
      <c r="AJ382" s="223" t="s">
        <v>69</v>
      </c>
      <c r="AK382" s="223" t="s">
        <v>1753</v>
      </c>
      <c r="AL382" s="223" t="s">
        <v>3</v>
      </c>
      <c r="AM382" s="234"/>
      <c r="AN382" s="234"/>
      <c r="AO382" s="234"/>
      <c r="AP382" s="222" t="s">
        <v>66</v>
      </c>
      <c r="AQ382" s="222" t="s">
        <v>66</v>
      </c>
    </row>
    <row r="383" spans="1:43" ht="23.25">
      <c r="A383" s="222" t="s">
        <v>71</v>
      </c>
      <c r="B383" s="235" t="s">
        <v>72</v>
      </c>
      <c r="C383" s="223">
        <v>69</v>
      </c>
      <c r="D383" s="223">
        <v>60</v>
      </c>
      <c r="E383" s="223" t="s">
        <v>514</v>
      </c>
      <c r="F383" s="223">
        <v>60108</v>
      </c>
      <c r="G383" s="223" t="s">
        <v>515</v>
      </c>
      <c r="H383" s="223">
        <v>2017</v>
      </c>
      <c r="I383" s="241">
        <v>42785</v>
      </c>
      <c r="J383" s="228">
        <v>0.99236111111111114</v>
      </c>
      <c r="K383" s="223" t="s">
        <v>2</v>
      </c>
      <c r="L383" s="227" t="s">
        <v>6</v>
      </c>
      <c r="M383" s="223" t="s">
        <v>2</v>
      </c>
      <c r="N383" s="228">
        <v>0.95694444444444449</v>
      </c>
      <c r="O383" s="246">
        <v>1378</v>
      </c>
      <c r="P383" s="241">
        <v>42786</v>
      </c>
      <c r="Q383" s="228">
        <v>0.94930555555555551</v>
      </c>
      <c r="R383" s="223" t="s">
        <v>59</v>
      </c>
      <c r="S383" s="223" t="s">
        <v>84</v>
      </c>
      <c r="T383" s="223" t="s">
        <v>85</v>
      </c>
      <c r="U383" s="223" t="s">
        <v>62</v>
      </c>
      <c r="V383" s="223" t="s">
        <v>1754</v>
      </c>
      <c r="W383" s="223" t="s">
        <v>95</v>
      </c>
      <c r="X383" s="223" t="s">
        <v>78</v>
      </c>
      <c r="Y383" s="223" t="s">
        <v>1755</v>
      </c>
      <c r="Z383" s="246">
        <v>4666</v>
      </c>
      <c r="AA383" s="223">
        <v>0</v>
      </c>
      <c r="AB383" s="223">
        <v>0</v>
      </c>
      <c r="AC383" s="223">
        <v>0</v>
      </c>
      <c r="AD383" s="223">
        <v>0</v>
      </c>
      <c r="AE383" s="223">
        <v>0</v>
      </c>
      <c r="AF383" s="246">
        <v>5517212</v>
      </c>
      <c r="AG383" s="223" t="s">
        <v>1603</v>
      </c>
      <c r="AH383" s="223" t="s">
        <v>1756</v>
      </c>
      <c r="AI383" s="223" t="s">
        <v>68</v>
      </c>
      <c r="AJ383" s="223" t="s">
        <v>69</v>
      </c>
      <c r="AK383" s="223" t="s">
        <v>1757</v>
      </c>
      <c r="AL383" s="223" t="s">
        <v>4</v>
      </c>
      <c r="AM383" s="234" t="s">
        <v>361</v>
      </c>
      <c r="AN383" s="234">
        <v>40.768859999999997</v>
      </c>
      <c r="AO383" s="234">
        <v>-124.07001</v>
      </c>
      <c r="AP383" s="222" t="s">
        <v>779</v>
      </c>
      <c r="AQ383" s="222" t="s">
        <v>779</v>
      </c>
    </row>
    <row r="384" spans="1:43" ht="34.5">
      <c r="A384" s="222" t="s">
        <v>81</v>
      </c>
      <c r="B384" s="235" t="s">
        <v>72</v>
      </c>
      <c r="C384" s="223">
        <v>115</v>
      </c>
      <c r="D384" s="223">
        <v>115</v>
      </c>
      <c r="E384" s="223" t="s">
        <v>1621</v>
      </c>
      <c r="F384" s="223">
        <v>10057</v>
      </c>
      <c r="G384" s="223" t="s">
        <v>1622</v>
      </c>
      <c r="H384" s="223">
        <v>2017</v>
      </c>
      <c r="I384" s="241">
        <v>42786</v>
      </c>
      <c r="J384" s="228">
        <v>0.95486111111111116</v>
      </c>
      <c r="K384" s="227" t="s">
        <v>6</v>
      </c>
      <c r="L384" s="227" t="s">
        <v>6</v>
      </c>
      <c r="M384" s="223" t="s">
        <v>2</v>
      </c>
      <c r="N384" s="238">
        <v>2.7673611111111112</v>
      </c>
      <c r="O384" s="246">
        <v>3985</v>
      </c>
      <c r="P384" s="241">
        <v>42789</v>
      </c>
      <c r="Q384" s="228">
        <v>0.72222222222222221</v>
      </c>
      <c r="R384" s="223" t="s">
        <v>59</v>
      </c>
      <c r="S384" s="223" t="s">
        <v>84</v>
      </c>
      <c r="T384" s="223" t="s">
        <v>85</v>
      </c>
      <c r="U384" s="223" t="s">
        <v>62</v>
      </c>
      <c r="V384" s="223" t="s">
        <v>1758</v>
      </c>
      <c r="W384" s="223" t="s">
        <v>95</v>
      </c>
      <c r="X384" s="223" t="s">
        <v>88</v>
      </c>
      <c r="Y384" s="223" t="s">
        <v>1759</v>
      </c>
      <c r="Z384" s="223">
        <v>0</v>
      </c>
      <c r="AA384" s="223">
        <v>0</v>
      </c>
      <c r="AB384" s="223">
        <v>0</v>
      </c>
      <c r="AC384" s="223">
        <v>0</v>
      </c>
      <c r="AD384" s="223">
        <v>0</v>
      </c>
      <c r="AE384" s="223">
        <v>0</v>
      </c>
      <c r="AF384" s="246">
        <v>5517212</v>
      </c>
      <c r="AG384" s="223" t="s">
        <v>1619</v>
      </c>
      <c r="AH384" s="223" t="s">
        <v>1760</v>
      </c>
      <c r="AI384" s="223" t="s">
        <v>68</v>
      </c>
      <c r="AJ384" s="223" t="s">
        <v>69</v>
      </c>
      <c r="AK384" s="223" t="s">
        <v>1761</v>
      </c>
      <c r="AL384" s="223" t="s">
        <v>4</v>
      </c>
      <c r="AM384" s="234" t="s">
        <v>1107</v>
      </c>
      <c r="AN384" s="234">
        <v>39.310319999999997</v>
      </c>
      <c r="AO384" s="234">
        <v>-120.40045000000001</v>
      </c>
      <c r="AP384" s="222" t="s">
        <v>807</v>
      </c>
      <c r="AQ384" s="222" t="s">
        <v>808</v>
      </c>
    </row>
    <row r="385" spans="1:43" ht="34.5">
      <c r="A385" s="222" t="s">
        <v>81</v>
      </c>
      <c r="B385" s="235" t="s">
        <v>72</v>
      </c>
      <c r="C385" s="223">
        <v>69</v>
      </c>
      <c r="D385" s="223">
        <v>60</v>
      </c>
      <c r="E385" s="223" t="s">
        <v>346</v>
      </c>
      <c r="F385" s="223">
        <v>60016</v>
      </c>
      <c r="G385" s="223" t="s">
        <v>347</v>
      </c>
      <c r="H385" s="223">
        <v>2017</v>
      </c>
      <c r="I385" s="241">
        <v>42787</v>
      </c>
      <c r="J385" s="228">
        <v>3.125E-2</v>
      </c>
      <c r="K385" s="227" t="s">
        <v>6</v>
      </c>
      <c r="L385" s="227" t="s">
        <v>6</v>
      </c>
      <c r="M385" s="223" t="s">
        <v>2</v>
      </c>
      <c r="N385" s="228">
        <v>0.7729166666666667</v>
      </c>
      <c r="O385" s="246">
        <v>1113</v>
      </c>
      <c r="P385" s="241">
        <v>42787</v>
      </c>
      <c r="Q385" s="228">
        <v>0.8041666666666667</v>
      </c>
      <c r="R385" s="223" t="s">
        <v>59</v>
      </c>
      <c r="S385" s="223" t="s">
        <v>84</v>
      </c>
      <c r="T385" s="223" t="s">
        <v>85</v>
      </c>
      <c r="U385" s="223" t="s">
        <v>62</v>
      </c>
      <c r="V385" s="223" t="s">
        <v>1762</v>
      </c>
      <c r="W385" s="223" t="s">
        <v>95</v>
      </c>
      <c r="X385" s="223" t="s">
        <v>88</v>
      </c>
      <c r="Y385" s="223" t="s">
        <v>1763</v>
      </c>
      <c r="Z385" s="246">
        <v>1877</v>
      </c>
      <c r="AA385" s="246">
        <v>1877</v>
      </c>
      <c r="AB385" s="246">
        <v>20734</v>
      </c>
      <c r="AC385" s="223">
        <v>2.9999999999999997E-4</v>
      </c>
      <c r="AD385" s="223">
        <v>4.0000000000000001E-3</v>
      </c>
      <c r="AE385" s="223">
        <v>11</v>
      </c>
      <c r="AF385" s="246">
        <v>5517212</v>
      </c>
      <c r="AG385" s="223" t="s">
        <v>67</v>
      </c>
      <c r="AH385" s="223" t="s">
        <v>67</v>
      </c>
      <c r="AI385" s="223" t="s">
        <v>68</v>
      </c>
      <c r="AJ385" s="223" t="s">
        <v>69</v>
      </c>
      <c r="AK385" s="223" t="s">
        <v>834</v>
      </c>
      <c r="AL385" s="223" t="s">
        <v>4</v>
      </c>
      <c r="AM385" s="234" t="s">
        <v>835</v>
      </c>
      <c r="AN385" s="234">
        <v>40.020609999999998</v>
      </c>
      <c r="AO385" s="234">
        <v>-121.07308999999999</v>
      </c>
      <c r="AP385" s="222" t="s">
        <v>470</v>
      </c>
      <c r="AQ385" s="222" t="s">
        <v>982</v>
      </c>
    </row>
    <row r="386" spans="1:43" ht="23.25">
      <c r="A386" s="222" t="s">
        <v>55</v>
      </c>
      <c r="B386" s="235" t="s">
        <v>56</v>
      </c>
      <c r="C386" s="223">
        <v>69</v>
      </c>
      <c r="D386" s="223">
        <v>70</v>
      </c>
      <c r="E386" s="223" t="s">
        <v>1764</v>
      </c>
      <c r="F386" s="223">
        <v>70092</v>
      </c>
      <c r="G386" s="223" t="s">
        <v>1765</v>
      </c>
      <c r="H386" s="223">
        <v>2017</v>
      </c>
      <c r="I386" s="241">
        <v>42789</v>
      </c>
      <c r="J386" s="228">
        <v>0.22777777777777777</v>
      </c>
      <c r="K386" s="223" t="s">
        <v>2</v>
      </c>
      <c r="L386" s="227" t="s">
        <v>6</v>
      </c>
      <c r="M386" s="223" t="s">
        <v>2</v>
      </c>
      <c r="N386" s="228">
        <v>0.36875000000000002</v>
      </c>
      <c r="O386" s="223">
        <v>531</v>
      </c>
      <c r="P386" s="241">
        <v>42789</v>
      </c>
      <c r="Q386" s="228">
        <v>0.59652777777777777</v>
      </c>
      <c r="R386" s="223" t="s">
        <v>59</v>
      </c>
      <c r="S386" s="223" t="s">
        <v>60</v>
      </c>
      <c r="T386" s="223" t="s">
        <v>61</v>
      </c>
      <c r="U386" s="223" t="s">
        <v>62</v>
      </c>
      <c r="V386" s="223" t="s">
        <v>1766</v>
      </c>
      <c r="W386" s="223" t="s">
        <v>95</v>
      </c>
      <c r="X386" s="223" t="s">
        <v>64</v>
      </c>
      <c r="Y386" s="223" t="s">
        <v>1767</v>
      </c>
      <c r="Z386" s="223">
        <v>0</v>
      </c>
      <c r="AA386" s="223">
        <v>0</v>
      </c>
      <c r="AB386" s="223">
        <v>0</v>
      </c>
      <c r="AC386" s="223">
        <v>0</v>
      </c>
      <c r="AD386" s="223">
        <v>0</v>
      </c>
      <c r="AE386" s="223">
        <v>0</v>
      </c>
      <c r="AF386" s="246">
        <v>5517212</v>
      </c>
      <c r="AG386" s="223" t="s">
        <v>1633</v>
      </c>
      <c r="AH386" s="223" t="s">
        <v>1768</v>
      </c>
      <c r="AI386" s="223" t="s">
        <v>68</v>
      </c>
      <c r="AJ386" s="223" t="s">
        <v>69</v>
      </c>
      <c r="AK386" s="223" t="s">
        <v>1768</v>
      </c>
      <c r="AL386" s="223" t="s">
        <v>3</v>
      </c>
      <c r="AM386" s="234"/>
      <c r="AN386" s="234"/>
      <c r="AO386" s="234"/>
      <c r="AP386" s="222" t="s">
        <v>66</v>
      </c>
      <c r="AQ386" s="222" t="s">
        <v>66</v>
      </c>
    </row>
    <row r="387" spans="1:43" ht="46.5">
      <c r="A387" s="222" t="s">
        <v>151</v>
      </c>
      <c r="B387" s="235" t="s">
        <v>56</v>
      </c>
      <c r="C387" s="223">
        <v>69</v>
      </c>
      <c r="D387" s="223">
        <v>70</v>
      </c>
      <c r="E387" s="223" t="s">
        <v>858</v>
      </c>
      <c r="F387" s="223">
        <v>70115</v>
      </c>
      <c r="G387" s="223" t="s">
        <v>859</v>
      </c>
      <c r="H387" s="223">
        <v>2017</v>
      </c>
      <c r="I387" s="241">
        <v>42797</v>
      </c>
      <c r="J387" s="228">
        <v>0.57222222222222219</v>
      </c>
      <c r="K387" s="223" t="s">
        <v>2</v>
      </c>
      <c r="L387" s="227" t="s">
        <v>6</v>
      </c>
      <c r="M387" s="223" t="s">
        <v>2</v>
      </c>
      <c r="N387" s="228">
        <v>0.23819444444444443</v>
      </c>
      <c r="O387" s="223">
        <v>343</v>
      </c>
      <c r="P387" s="241">
        <v>42797</v>
      </c>
      <c r="Q387" s="228">
        <v>0.81041666666666667</v>
      </c>
      <c r="R387" s="223" t="s">
        <v>59</v>
      </c>
      <c r="S387" s="223" t="s">
        <v>60</v>
      </c>
      <c r="T387" s="223" t="s">
        <v>61</v>
      </c>
      <c r="U387" s="223" t="s">
        <v>62</v>
      </c>
      <c r="V387" s="223" t="s">
        <v>1769</v>
      </c>
      <c r="W387" s="223" t="s">
        <v>95</v>
      </c>
      <c r="X387" s="223" t="s">
        <v>64</v>
      </c>
      <c r="Y387" s="223" t="s">
        <v>1770</v>
      </c>
      <c r="Z387" s="223">
        <v>0</v>
      </c>
      <c r="AA387" s="223">
        <v>0</v>
      </c>
      <c r="AB387" s="223">
        <v>0</v>
      </c>
      <c r="AC387" s="223">
        <v>0</v>
      </c>
      <c r="AD387" s="223">
        <v>0</v>
      </c>
      <c r="AE387" s="223">
        <v>0</v>
      </c>
      <c r="AF387" s="246">
        <v>5517212</v>
      </c>
      <c r="AG387" s="223" t="s">
        <v>1633</v>
      </c>
      <c r="AH387" s="223" t="s">
        <v>1771</v>
      </c>
      <c r="AI387" s="223" t="s">
        <v>68</v>
      </c>
      <c r="AJ387" s="223" t="s">
        <v>69</v>
      </c>
      <c r="AK387" s="223" t="s">
        <v>1772</v>
      </c>
      <c r="AL387" s="223" t="s">
        <v>3</v>
      </c>
      <c r="AM387" s="234"/>
      <c r="AN387" s="234"/>
      <c r="AO387" s="234"/>
      <c r="AP387" s="222" t="s">
        <v>66</v>
      </c>
      <c r="AQ387" s="222" t="s">
        <v>66</v>
      </c>
    </row>
    <row r="388" spans="1:43" ht="23.25">
      <c r="A388" s="222" t="s">
        <v>71</v>
      </c>
      <c r="B388" s="235" t="s">
        <v>72</v>
      </c>
      <c r="C388" s="223">
        <v>69</v>
      </c>
      <c r="D388" s="223">
        <v>60</v>
      </c>
      <c r="E388" s="223" t="s">
        <v>844</v>
      </c>
      <c r="F388" s="223">
        <v>60145</v>
      </c>
      <c r="G388" s="223" t="s">
        <v>845</v>
      </c>
      <c r="H388" s="223">
        <v>2017</v>
      </c>
      <c r="I388" s="241">
        <v>42800</v>
      </c>
      <c r="J388" s="228">
        <v>0.19027777777777777</v>
      </c>
      <c r="K388" s="223" t="s">
        <v>2</v>
      </c>
      <c r="L388" s="227" t="s">
        <v>6</v>
      </c>
      <c r="M388" s="223" t="s">
        <v>2</v>
      </c>
      <c r="N388" s="228">
        <v>0.48194444444444445</v>
      </c>
      <c r="O388" s="223">
        <v>694</v>
      </c>
      <c r="P388" s="241">
        <v>42800</v>
      </c>
      <c r="Q388" s="228">
        <v>0.67222222222222228</v>
      </c>
      <c r="R388" s="223" t="s">
        <v>59</v>
      </c>
      <c r="S388" s="223" t="s">
        <v>84</v>
      </c>
      <c r="T388" s="223" t="s">
        <v>85</v>
      </c>
      <c r="U388" s="223" t="s">
        <v>62</v>
      </c>
      <c r="V388" s="223" t="s">
        <v>1773</v>
      </c>
      <c r="W388" s="223" t="s">
        <v>95</v>
      </c>
      <c r="X388" s="223" t="s">
        <v>78</v>
      </c>
      <c r="Y388" s="223" t="s">
        <v>1774</v>
      </c>
      <c r="Z388" s="246">
        <v>2449</v>
      </c>
      <c r="AA388" s="246">
        <v>2023</v>
      </c>
      <c r="AB388" s="246">
        <v>1503089</v>
      </c>
      <c r="AC388" s="223">
        <v>4.0000000000000002E-4</v>
      </c>
      <c r="AD388" s="223">
        <v>0.27200000000000002</v>
      </c>
      <c r="AE388" s="223">
        <v>743</v>
      </c>
      <c r="AF388" s="246">
        <v>5517212</v>
      </c>
      <c r="AG388" s="223" t="s">
        <v>1625</v>
      </c>
      <c r="AH388" s="223" t="s">
        <v>1775</v>
      </c>
      <c r="AI388" s="223" t="s">
        <v>68</v>
      </c>
      <c r="AJ388" s="223" t="s">
        <v>69</v>
      </c>
      <c r="AK388" s="223" t="s">
        <v>1410</v>
      </c>
      <c r="AL388" s="223" t="s">
        <v>5</v>
      </c>
      <c r="AM388" s="234" t="s">
        <v>1048</v>
      </c>
      <c r="AN388" s="234">
        <v>40.984920000000002</v>
      </c>
      <c r="AO388" s="234">
        <v>-123.64064</v>
      </c>
      <c r="AP388" s="222" t="s">
        <v>779</v>
      </c>
      <c r="AQ388" s="222" t="s">
        <v>779</v>
      </c>
    </row>
    <row r="389" spans="1:43" ht="23.25">
      <c r="A389" s="222" t="s">
        <v>55</v>
      </c>
      <c r="B389" s="235" t="s">
        <v>56</v>
      </c>
      <c r="C389" s="223">
        <v>69</v>
      </c>
      <c r="D389" s="223">
        <v>70</v>
      </c>
      <c r="E389" s="223" t="s">
        <v>342</v>
      </c>
      <c r="F389" s="223">
        <v>70051</v>
      </c>
      <c r="G389" s="223" t="s">
        <v>343</v>
      </c>
      <c r="H389" s="223">
        <v>2017</v>
      </c>
      <c r="I389" s="241">
        <v>42805</v>
      </c>
      <c r="J389" s="228">
        <v>0.22847222222222222</v>
      </c>
      <c r="K389" s="223" t="s">
        <v>2</v>
      </c>
      <c r="L389" s="227" t="s">
        <v>6</v>
      </c>
      <c r="M389" s="223" t="s">
        <v>2</v>
      </c>
      <c r="N389" s="228">
        <v>0.5</v>
      </c>
      <c r="O389" s="223">
        <v>720</v>
      </c>
      <c r="P389" s="241">
        <v>42805</v>
      </c>
      <c r="Q389" s="228">
        <v>0.72847222222222219</v>
      </c>
      <c r="R389" s="223" t="s">
        <v>59</v>
      </c>
      <c r="S389" s="223" t="s">
        <v>75</v>
      </c>
      <c r="T389" s="223" t="s">
        <v>142</v>
      </c>
      <c r="U389" s="223" t="s">
        <v>62</v>
      </c>
      <c r="V389" s="223" t="s">
        <v>1776</v>
      </c>
      <c r="W389" s="223" t="s">
        <v>95</v>
      </c>
      <c r="X389" s="223" t="s">
        <v>64</v>
      </c>
      <c r="Y389" s="223" t="s">
        <v>1777</v>
      </c>
      <c r="Z389" s="246">
        <v>2002</v>
      </c>
      <c r="AA389" s="246">
        <v>2002</v>
      </c>
      <c r="AB389" s="246">
        <v>142142</v>
      </c>
      <c r="AC389" s="223">
        <v>4.0000000000000002E-4</v>
      </c>
      <c r="AD389" s="223">
        <v>2.5999999999999999E-2</v>
      </c>
      <c r="AE389" s="223">
        <v>71</v>
      </c>
      <c r="AF389" s="246">
        <v>5517212</v>
      </c>
      <c r="AG389" s="223" t="s">
        <v>1778</v>
      </c>
      <c r="AH389" s="223" t="s">
        <v>1716</v>
      </c>
      <c r="AI389" s="223" t="s">
        <v>68</v>
      </c>
      <c r="AJ389" s="223" t="s">
        <v>69</v>
      </c>
      <c r="AK389" s="223" t="s">
        <v>1779</v>
      </c>
      <c r="AL389" s="223" t="s">
        <v>3</v>
      </c>
      <c r="AM389" s="234"/>
      <c r="AN389" s="234"/>
      <c r="AO389" s="234"/>
      <c r="AP389" s="222" t="s">
        <v>66</v>
      </c>
      <c r="AQ389" s="222" t="s">
        <v>66</v>
      </c>
    </row>
    <row r="390" spans="1:43" ht="23.25">
      <c r="A390" s="222" t="s">
        <v>55</v>
      </c>
      <c r="B390" s="235" t="s">
        <v>56</v>
      </c>
      <c r="C390" s="223">
        <v>69</v>
      </c>
      <c r="D390" s="223">
        <v>70</v>
      </c>
      <c r="E390" s="223" t="s">
        <v>1780</v>
      </c>
      <c r="F390" s="223">
        <v>70091</v>
      </c>
      <c r="G390" s="223" t="s">
        <v>1781</v>
      </c>
      <c r="H390" s="223">
        <v>2017</v>
      </c>
      <c r="I390" s="241">
        <v>42832</v>
      </c>
      <c r="J390" s="228">
        <v>0.81805555555555554</v>
      </c>
      <c r="K390" s="227" t="s">
        <v>6</v>
      </c>
      <c r="L390" s="227" t="s">
        <v>6</v>
      </c>
      <c r="M390" s="223" t="s">
        <v>2</v>
      </c>
      <c r="N390" s="238">
        <v>1.5798611111111112</v>
      </c>
      <c r="O390" s="246">
        <v>2275</v>
      </c>
      <c r="P390" s="241">
        <v>42834</v>
      </c>
      <c r="Q390" s="228">
        <v>0.39791666666666664</v>
      </c>
      <c r="R390" s="223" t="s">
        <v>59</v>
      </c>
      <c r="S390" s="223" t="s">
        <v>75</v>
      </c>
      <c r="T390" s="223" t="s">
        <v>142</v>
      </c>
      <c r="U390" s="223" t="s">
        <v>86</v>
      </c>
      <c r="V390" s="223" t="s">
        <v>1782</v>
      </c>
      <c r="W390" s="223" t="s">
        <v>95</v>
      </c>
      <c r="X390" s="223" t="s">
        <v>64</v>
      </c>
      <c r="Y390" s="223" t="s">
        <v>1783</v>
      </c>
      <c r="Z390" s="223">
        <v>1</v>
      </c>
      <c r="AA390" s="223">
        <v>0</v>
      </c>
      <c r="AB390" s="223">
        <v>0</v>
      </c>
      <c r="AC390" s="223">
        <v>0</v>
      </c>
      <c r="AD390" s="223">
        <v>0</v>
      </c>
      <c r="AE390" s="223">
        <v>0</v>
      </c>
      <c r="AF390" s="246">
        <v>5517212</v>
      </c>
      <c r="AG390" s="223" t="s">
        <v>1603</v>
      </c>
      <c r="AH390" s="223" t="s">
        <v>1784</v>
      </c>
      <c r="AI390" s="223" t="s">
        <v>68</v>
      </c>
      <c r="AJ390" s="223" t="s">
        <v>69</v>
      </c>
      <c r="AK390" s="223" t="s">
        <v>1785</v>
      </c>
      <c r="AL390" s="223" t="s">
        <v>3</v>
      </c>
      <c r="AM390" s="234"/>
      <c r="AN390" s="234"/>
      <c r="AO390" s="234"/>
      <c r="AP390" s="222" t="s">
        <v>66</v>
      </c>
      <c r="AQ390" s="222" t="s">
        <v>66</v>
      </c>
    </row>
    <row r="391" spans="1:43" ht="23.25">
      <c r="A391" s="222" t="s">
        <v>71</v>
      </c>
      <c r="B391" s="235" t="s">
        <v>72</v>
      </c>
      <c r="C391" s="223">
        <v>69</v>
      </c>
      <c r="D391" s="223">
        <v>60</v>
      </c>
      <c r="E391" s="223" t="s">
        <v>454</v>
      </c>
      <c r="F391" s="223">
        <v>60010</v>
      </c>
      <c r="G391" s="223" t="s">
        <v>455</v>
      </c>
      <c r="H391" s="223">
        <v>2017</v>
      </c>
      <c r="I391" s="241">
        <v>42833</v>
      </c>
      <c r="J391" s="228">
        <v>0.87152777777777779</v>
      </c>
      <c r="K391" s="223" t="s">
        <v>2</v>
      </c>
      <c r="L391" s="227" t="s">
        <v>6</v>
      </c>
      <c r="M391" s="223" t="s">
        <v>2</v>
      </c>
      <c r="N391" s="228">
        <v>0.65138888888888891</v>
      </c>
      <c r="O391" s="223">
        <v>938</v>
      </c>
      <c r="P391" s="241">
        <v>42834</v>
      </c>
      <c r="Q391" s="228">
        <v>0.5229166666666667</v>
      </c>
      <c r="R391" s="223" t="s">
        <v>59</v>
      </c>
      <c r="S391" s="223" t="s">
        <v>60</v>
      </c>
      <c r="T391" s="223" t="s">
        <v>61</v>
      </c>
      <c r="U391" s="223" t="s">
        <v>62</v>
      </c>
      <c r="V391" s="223" t="s">
        <v>1786</v>
      </c>
      <c r="W391" s="223" t="s">
        <v>95</v>
      </c>
      <c r="X391" s="223" t="s">
        <v>78</v>
      </c>
      <c r="Y391" s="223" t="s">
        <v>1787</v>
      </c>
      <c r="Z391" s="246">
        <v>1485</v>
      </c>
      <c r="AA391" s="223">
        <v>0</v>
      </c>
      <c r="AB391" s="223">
        <v>0</v>
      </c>
      <c r="AC391" s="223">
        <v>0</v>
      </c>
      <c r="AD391" s="223">
        <v>0</v>
      </c>
      <c r="AE391" s="223">
        <v>0</v>
      </c>
      <c r="AF391" s="246">
        <v>5517212</v>
      </c>
      <c r="AG391" s="223" t="s">
        <v>1625</v>
      </c>
      <c r="AH391" s="223" t="s">
        <v>1788</v>
      </c>
      <c r="AI391" s="223" t="s">
        <v>68</v>
      </c>
      <c r="AJ391" s="223" t="s">
        <v>69</v>
      </c>
      <c r="AK391" s="223" t="s">
        <v>1789</v>
      </c>
      <c r="AL391" s="223" t="s">
        <v>5</v>
      </c>
      <c r="AM391" s="234" t="s">
        <v>361</v>
      </c>
      <c r="AN391" s="234">
        <v>40.401179999999997</v>
      </c>
      <c r="AO391" s="234">
        <v>-123.74272999999999</v>
      </c>
      <c r="AP391" s="222" t="s">
        <v>779</v>
      </c>
      <c r="AQ391" s="222" t="s">
        <v>779</v>
      </c>
    </row>
    <row r="392" spans="1:43">
      <c r="A392" s="222" t="s">
        <v>209</v>
      </c>
      <c r="B392" s="235" t="s">
        <v>104</v>
      </c>
      <c r="C392" s="223">
        <v>115</v>
      </c>
      <c r="D392" s="223">
        <v>115</v>
      </c>
      <c r="E392" s="223" t="s">
        <v>1790</v>
      </c>
      <c r="F392" s="223">
        <v>10052</v>
      </c>
      <c r="G392" s="223" t="s">
        <v>1791</v>
      </c>
      <c r="H392" s="223">
        <v>2017</v>
      </c>
      <c r="I392" s="241">
        <v>42838</v>
      </c>
      <c r="J392" s="228">
        <v>0.50069444444444444</v>
      </c>
      <c r="K392" s="223" t="s">
        <v>2</v>
      </c>
      <c r="L392" s="227" t="s">
        <v>6</v>
      </c>
      <c r="M392" s="223" t="s">
        <v>2</v>
      </c>
      <c r="N392" s="228">
        <v>0.5395833333333333</v>
      </c>
      <c r="O392" s="223">
        <v>777</v>
      </c>
      <c r="P392" s="241">
        <v>42839</v>
      </c>
      <c r="Q392" s="228">
        <v>4.027777777777778E-2</v>
      </c>
      <c r="R392" s="223" t="s">
        <v>59</v>
      </c>
      <c r="S392" s="223" t="s">
        <v>75</v>
      </c>
      <c r="T392" s="223" t="s">
        <v>142</v>
      </c>
      <c r="U392" s="223" t="s">
        <v>62</v>
      </c>
      <c r="V392" s="223" t="s">
        <v>1792</v>
      </c>
      <c r="W392" s="232">
        <v>112869121</v>
      </c>
      <c r="X392" s="223" t="s">
        <v>213</v>
      </c>
      <c r="Y392" s="223" t="s">
        <v>1793</v>
      </c>
      <c r="Z392" s="246">
        <v>3742</v>
      </c>
      <c r="AA392" s="246">
        <v>3742</v>
      </c>
      <c r="AB392" s="246">
        <v>326220</v>
      </c>
      <c r="AC392" s="223">
        <v>6.9999999999999999E-4</v>
      </c>
      <c r="AD392" s="223">
        <v>5.8999999999999997E-2</v>
      </c>
      <c r="AE392" s="223">
        <v>87</v>
      </c>
      <c r="AF392" s="246">
        <v>5517212</v>
      </c>
      <c r="AG392" s="223" t="s">
        <v>1794</v>
      </c>
      <c r="AH392" s="223" t="s">
        <v>1795</v>
      </c>
      <c r="AI392" s="223" t="s">
        <v>68</v>
      </c>
      <c r="AJ392" s="223" t="s">
        <v>69</v>
      </c>
      <c r="AK392" s="223" t="s">
        <v>1796</v>
      </c>
      <c r="AL392" s="223" t="s">
        <v>3</v>
      </c>
      <c r="AM392" s="234"/>
      <c r="AN392" s="234"/>
      <c r="AO392" s="234"/>
      <c r="AP392" s="222" t="s">
        <v>66</v>
      </c>
      <c r="AQ392" s="222" t="s">
        <v>66</v>
      </c>
    </row>
    <row r="393" spans="1:43" ht="34.5">
      <c r="A393" s="222" t="s">
        <v>81</v>
      </c>
      <c r="B393" s="235" t="s">
        <v>72</v>
      </c>
      <c r="C393" s="223">
        <v>69</v>
      </c>
      <c r="D393" s="223">
        <v>60</v>
      </c>
      <c r="E393" s="223" t="s">
        <v>1463</v>
      </c>
      <c r="F393" s="223">
        <v>60168</v>
      </c>
      <c r="G393" s="223" t="s">
        <v>1464</v>
      </c>
      <c r="H393" s="223">
        <v>2017</v>
      </c>
      <c r="I393" s="241">
        <v>42848</v>
      </c>
      <c r="J393" s="228">
        <v>0.7416666666666667</v>
      </c>
      <c r="K393" s="223" t="s">
        <v>2</v>
      </c>
      <c r="L393" s="227" t="s">
        <v>6</v>
      </c>
      <c r="M393" s="223" t="s">
        <v>2</v>
      </c>
      <c r="N393" s="228">
        <v>0.60902777777777772</v>
      </c>
      <c r="O393" s="223">
        <v>877</v>
      </c>
      <c r="P393" s="241">
        <v>42849</v>
      </c>
      <c r="Q393" s="228">
        <v>0.35069444444444442</v>
      </c>
      <c r="R393" s="223" t="s">
        <v>59</v>
      </c>
      <c r="S393" s="223" t="s">
        <v>84</v>
      </c>
      <c r="T393" s="223" t="s">
        <v>85</v>
      </c>
      <c r="U393" s="223" t="s">
        <v>62</v>
      </c>
      <c r="V393" s="223" t="s">
        <v>1797</v>
      </c>
      <c r="W393" s="232">
        <v>112791883</v>
      </c>
      <c r="X393" s="223" t="s">
        <v>88</v>
      </c>
      <c r="Y393" s="223" t="s">
        <v>1798</v>
      </c>
      <c r="Z393" s="223">
        <v>2</v>
      </c>
      <c r="AA393" s="223">
        <v>0</v>
      </c>
      <c r="AB393" s="223">
        <v>0</v>
      </c>
      <c r="AC393" s="223">
        <v>0</v>
      </c>
      <c r="AD393" s="223">
        <v>0</v>
      </c>
      <c r="AE393" s="223">
        <v>0</v>
      </c>
      <c r="AF393" s="246">
        <v>5517212</v>
      </c>
      <c r="AG393" s="223" t="s">
        <v>1665</v>
      </c>
      <c r="AH393" s="223" t="s">
        <v>67</v>
      </c>
      <c r="AI393" s="223" t="s">
        <v>68</v>
      </c>
      <c r="AJ393" s="223" t="s">
        <v>69</v>
      </c>
      <c r="AK393" s="223" t="s">
        <v>1799</v>
      </c>
      <c r="AL393" s="223" t="s">
        <v>3</v>
      </c>
      <c r="AM393" s="234"/>
      <c r="AN393" s="234"/>
      <c r="AO393" s="234"/>
      <c r="AP393" s="222" t="s">
        <v>66</v>
      </c>
      <c r="AQ393" s="222" t="s">
        <v>66</v>
      </c>
    </row>
    <row r="394" spans="1:43" ht="23.25">
      <c r="A394" s="222" t="s">
        <v>55</v>
      </c>
      <c r="B394" s="235" t="s">
        <v>56</v>
      </c>
      <c r="C394" s="223">
        <v>69</v>
      </c>
      <c r="D394" s="223">
        <v>70</v>
      </c>
      <c r="E394" s="223" t="s">
        <v>752</v>
      </c>
      <c r="F394" s="223">
        <v>70110</v>
      </c>
      <c r="G394" s="223" t="s">
        <v>753</v>
      </c>
      <c r="H394" s="223">
        <v>2017</v>
      </c>
      <c r="I394" s="241">
        <v>42861</v>
      </c>
      <c r="J394" s="228">
        <v>0.90486111111111112</v>
      </c>
      <c r="K394" s="223" t="s">
        <v>2</v>
      </c>
      <c r="L394" s="227" t="s">
        <v>6</v>
      </c>
      <c r="M394" s="223" t="s">
        <v>2</v>
      </c>
      <c r="N394" s="228">
        <v>0.8930555555555556</v>
      </c>
      <c r="O394" s="246">
        <v>1286</v>
      </c>
      <c r="P394" s="241">
        <v>42862</v>
      </c>
      <c r="Q394" s="228">
        <v>0.79791666666666672</v>
      </c>
      <c r="R394" s="223" t="s">
        <v>59</v>
      </c>
      <c r="S394" s="223" t="s">
        <v>60</v>
      </c>
      <c r="T394" s="223" t="s">
        <v>100</v>
      </c>
      <c r="U394" s="223" t="s">
        <v>86</v>
      </c>
      <c r="V394" s="223" t="s">
        <v>1800</v>
      </c>
      <c r="W394" s="232">
        <v>112844621</v>
      </c>
      <c r="X394" s="223" t="s">
        <v>64</v>
      </c>
      <c r="Y394" s="223" t="s">
        <v>1801</v>
      </c>
      <c r="Z394" s="223">
        <v>155</v>
      </c>
      <c r="AA394" s="223">
        <v>155</v>
      </c>
      <c r="AB394" s="246">
        <v>26660</v>
      </c>
      <c r="AC394" s="223">
        <v>0</v>
      </c>
      <c r="AD394" s="223">
        <v>5.0000000000000001E-3</v>
      </c>
      <c r="AE394" s="223">
        <v>172</v>
      </c>
      <c r="AF394" s="246">
        <v>5517212</v>
      </c>
      <c r="AG394" s="223" t="s">
        <v>1603</v>
      </c>
      <c r="AH394" s="223" t="s">
        <v>1802</v>
      </c>
      <c r="AI394" s="223" t="s">
        <v>68</v>
      </c>
      <c r="AJ394" s="223" t="s">
        <v>69</v>
      </c>
      <c r="AK394" s="223" t="s">
        <v>1803</v>
      </c>
      <c r="AL394" s="223" t="s">
        <v>3</v>
      </c>
      <c r="AM394" s="234"/>
      <c r="AN394" s="234"/>
      <c r="AO394" s="234"/>
      <c r="AP394" s="222" t="s">
        <v>66</v>
      </c>
      <c r="AQ394" s="222" t="s">
        <v>66</v>
      </c>
    </row>
    <row r="395" spans="1:43" ht="23.25">
      <c r="A395" s="222" t="s">
        <v>55</v>
      </c>
      <c r="B395" s="235" t="s">
        <v>104</v>
      </c>
      <c r="C395" s="223">
        <v>230</v>
      </c>
      <c r="D395" s="223">
        <v>230</v>
      </c>
      <c r="E395" s="223" t="s">
        <v>1804</v>
      </c>
      <c r="F395" s="223">
        <v>20049</v>
      </c>
      <c r="G395" s="223" t="s">
        <v>1805</v>
      </c>
      <c r="H395" s="223">
        <v>2017</v>
      </c>
      <c r="I395" s="241">
        <v>42866</v>
      </c>
      <c r="J395" s="228">
        <v>0.27708333333333335</v>
      </c>
      <c r="K395" s="223" t="s">
        <v>2</v>
      </c>
      <c r="L395" s="227" t="s">
        <v>6</v>
      </c>
      <c r="M395" s="223" t="s">
        <v>2</v>
      </c>
      <c r="N395" s="228">
        <v>0.63472222222222219</v>
      </c>
      <c r="O395" s="223">
        <v>914</v>
      </c>
      <c r="P395" s="241">
        <v>42866</v>
      </c>
      <c r="Q395" s="228">
        <v>0.91180555555555554</v>
      </c>
      <c r="R395" s="223" t="s">
        <v>59</v>
      </c>
      <c r="S395" s="223" t="s">
        <v>60</v>
      </c>
      <c r="T395" s="223" t="s">
        <v>61</v>
      </c>
      <c r="U395" s="223" t="s">
        <v>62</v>
      </c>
      <c r="V395" s="223" t="s">
        <v>1806</v>
      </c>
      <c r="W395" s="223" t="s">
        <v>95</v>
      </c>
      <c r="X395" s="223" t="s">
        <v>108</v>
      </c>
      <c r="Y395" s="223" t="s">
        <v>1807</v>
      </c>
      <c r="Z395" s="223">
        <v>0</v>
      </c>
      <c r="AA395" s="223">
        <v>0</v>
      </c>
      <c r="AB395" s="223">
        <v>0</v>
      </c>
      <c r="AC395" s="223">
        <v>0</v>
      </c>
      <c r="AD395" s="223">
        <v>0</v>
      </c>
      <c r="AE395" s="223">
        <v>0</v>
      </c>
      <c r="AF395" s="246">
        <v>5517212</v>
      </c>
      <c r="AG395" s="223" t="s">
        <v>1808</v>
      </c>
      <c r="AH395" s="223" t="s">
        <v>1809</v>
      </c>
      <c r="AI395" s="223" t="s">
        <v>68</v>
      </c>
      <c r="AJ395" s="223" t="s">
        <v>69</v>
      </c>
      <c r="AK395" s="223" t="s">
        <v>1810</v>
      </c>
      <c r="AL395" s="223" t="s">
        <v>3</v>
      </c>
      <c r="AM395" s="234"/>
      <c r="AN395" s="234"/>
      <c r="AO395" s="234"/>
      <c r="AP395" s="222" t="s">
        <v>66</v>
      </c>
      <c r="AQ395" s="222" t="s">
        <v>66</v>
      </c>
    </row>
    <row r="396" spans="1:43" ht="23.25">
      <c r="A396" s="222" t="s">
        <v>55</v>
      </c>
      <c r="B396" s="235" t="s">
        <v>56</v>
      </c>
      <c r="C396" s="223">
        <v>69</v>
      </c>
      <c r="D396" s="223">
        <v>70</v>
      </c>
      <c r="E396" s="223" t="s">
        <v>191</v>
      </c>
      <c r="F396" s="223">
        <v>70024</v>
      </c>
      <c r="G396" s="223" t="s">
        <v>192</v>
      </c>
      <c r="H396" s="223">
        <v>2017</v>
      </c>
      <c r="I396" s="241">
        <v>42866</v>
      </c>
      <c r="J396" s="228">
        <v>0.8256944444444444</v>
      </c>
      <c r="K396" s="223" t="s">
        <v>2</v>
      </c>
      <c r="L396" s="227" t="s">
        <v>6</v>
      </c>
      <c r="M396" s="223" t="s">
        <v>2</v>
      </c>
      <c r="N396" s="228">
        <v>0.82708333333333328</v>
      </c>
      <c r="O396" s="246">
        <v>1189</v>
      </c>
      <c r="P396" s="241">
        <v>42867</v>
      </c>
      <c r="Q396" s="228">
        <v>0.65277777777777779</v>
      </c>
      <c r="R396" s="223" t="s">
        <v>59</v>
      </c>
      <c r="S396" s="223" t="s">
        <v>75</v>
      </c>
      <c r="T396" s="223" t="s">
        <v>233</v>
      </c>
      <c r="U396" s="223" t="s">
        <v>62</v>
      </c>
      <c r="V396" s="223" t="s">
        <v>1811</v>
      </c>
      <c r="W396" s="255">
        <v>112864159</v>
      </c>
      <c r="X396" s="223" t="s">
        <v>108</v>
      </c>
      <c r="Y396" s="223" t="s">
        <v>1812</v>
      </c>
      <c r="Z396" s="246">
        <v>2526</v>
      </c>
      <c r="AA396" s="246">
        <v>2526</v>
      </c>
      <c r="AB396" s="246">
        <v>416217</v>
      </c>
      <c r="AC396" s="223">
        <v>5.0000000000000001E-4</v>
      </c>
      <c r="AD396" s="223">
        <v>7.4999999999999997E-2</v>
      </c>
      <c r="AE396" s="223">
        <v>165</v>
      </c>
      <c r="AF396" s="246">
        <v>5517212</v>
      </c>
      <c r="AG396" s="223" t="s">
        <v>67</v>
      </c>
      <c r="AH396" s="223" t="s">
        <v>67</v>
      </c>
      <c r="AI396" s="223" t="s">
        <v>68</v>
      </c>
      <c r="AJ396" s="223" t="s">
        <v>69</v>
      </c>
      <c r="AK396" s="223" t="s">
        <v>1813</v>
      </c>
      <c r="AL396" s="223" t="s">
        <v>4</v>
      </c>
      <c r="AM396" s="234" t="s">
        <v>185</v>
      </c>
      <c r="AN396" s="234">
        <v>37.590690000000002</v>
      </c>
      <c r="AO396" s="234">
        <v>-120.15723</v>
      </c>
      <c r="AP396" s="222" t="s">
        <v>794</v>
      </c>
      <c r="AQ396" s="222" t="s">
        <v>795</v>
      </c>
    </row>
    <row r="397" spans="1:43" ht="23.25">
      <c r="A397" s="222" t="s">
        <v>71</v>
      </c>
      <c r="B397" s="235" t="s">
        <v>72</v>
      </c>
      <c r="C397" s="223">
        <v>69</v>
      </c>
      <c r="D397" s="223">
        <v>60</v>
      </c>
      <c r="E397" s="223" t="s">
        <v>844</v>
      </c>
      <c r="F397" s="223">
        <v>60145</v>
      </c>
      <c r="G397" s="223" t="s">
        <v>845</v>
      </c>
      <c r="H397" s="223">
        <v>2017</v>
      </c>
      <c r="I397" s="241">
        <v>42880</v>
      </c>
      <c r="J397" s="228">
        <v>0.70277777777777772</v>
      </c>
      <c r="K397" s="223" t="s">
        <v>2</v>
      </c>
      <c r="L397" s="227" t="s">
        <v>6</v>
      </c>
      <c r="M397" s="223" t="s">
        <v>2</v>
      </c>
      <c r="N397" s="238">
        <v>1.2409722222222221</v>
      </c>
      <c r="O397" s="246">
        <v>1787</v>
      </c>
      <c r="P397" s="241">
        <v>42881</v>
      </c>
      <c r="Q397" s="228">
        <v>0.94374999999999998</v>
      </c>
      <c r="R397" s="223" t="s">
        <v>59</v>
      </c>
      <c r="S397" s="223" t="s">
        <v>84</v>
      </c>
      <c r="T397" s="223" t="s">
        <v>85</v>
      </c>
      <c r="U397" s="223" t="s">
        <v>62</v>
      </c>
      <c r="V397" s="223" t="s">
        <v>1814</v>
      </c>
      <c r="W397" s="232">
        <v>112909666</v>
      </c>
      <c r="X397" s="223" t="s">
        <v>78</v>
      </c>
      <c r="Y397" s="223" t="s">
        <v>1815</v>
      </c>
      <c r="Z397" s="246">
        <v>4112</v>
      </c>
      <c r="AA397" s="246">
        <v>2046</v>
      </c>
      <c r="AB397" s="246">
        <v>3662184</v>
      </c>
      <c r="AC397" s="223">
        <v>4.0000000000000002E-4</v>
      </c>
      <c r="AD397" s="223">
        <v>0.66400000000000003</v>
      </c>
      <c r="AE397" s="246">
        <v>1790</v>
      </c>
      <c r="AF397" s="246">
        <v>5517212</v>
      </c>
      <c r="AG397" s="223" t="s">
        <v>1672</v>
      </c>
      <c r="AH397" s="223" t="s">
        <v>1816</v>
      </c>
      <c r="AI397" s="223" t="s">
        <v>68</v>
      </c>
      <c r="AJ397" s="223" t="s">
        <v>69</v>
      </c>
      <c r="AK397" s="223" t="s">
        <v>1817</v>
      </c>
      <c r="AL397" s="223" t="s">
        <v>5</v>
      </c>
      <c r="AM397" s="234" t="s">
        <v>1048</v>
      </c>
      <c r="AN397" s="234">
        <v>40.986049999999999</v>
      </c>
      <c r="AO397" s="234">
        <v>-123.64028</v>
      </c>
      <c r="AP397" s="222" t="s">
        <v>779</v>
      </c>
      <c r="AQ397" s="222" t="s">
        <v>779</v>
      </c>
    </row>
    <row r="398" spans="1:43" ht="23.25">
      <c r="A398" s="222" t="s">
        <v>71</v>
      </c>
      <c r="B398" s="235" t="s">
        <v>72</v>
      </c>
      <c r="C398" s="223">
        <v>69</v>
      </c>
      <c r="D398" s="223">
        <v>60</v>
      </c>
      <c r="E398" s="223" t="s">
        <v>1818</v>
      </c>
      <c r="F398" s="223">
        <v>60393</v>
      </c>
      <c r="G398" s="223" t="s">
        <v>1819</v>
      </c>
      <c r="H398" s="223">
        <v>2017</v>
      </c>
      <c r="I398" s="241">
        <v>42885</v>
      </c>
      <c r="J398" s="228">
        <v>0.32291666666666669</v>
      </c>
      <c r="K398" s="223" t="s">
        <v>2</v>
      </c>
      <c r="L398" s="227" t="s">
        <v>6</v>
      </c>
      <c r="M398" s="223" t="s">
        <v>2</v>
      </c>
      <c r="N398" s="228">
        <v>0.59861111111111109</v>
      </c>
      <c r="O398" s="223">
        <v>862</v>
      </c>
      <c r="P398" s="241">
        <v>42885</v>
      </c>
      <c r="Q398" s="228">
        <v>0.92152777777777772</v>
      </c>
      <c r="R398" s="223" t="s">
        <v>59</v>
      </c>
      <c r="S398" s="223" t="s">
        <v>60</v>
      </c>
      <c r="T398" s="223" t="s">
        <v>93</v>
      </c>
      <c r="U398" s="223" t="s">
        <v>62</v>
      </c>
      <c r="V398" s="223" t="s">
        <v>1820</v>
      </c>
      <c r="W398" s="232">
        <v>112917097</v>
      </c>
      <c r="X398" s="223" t="s">
        <v>78</v>
      </c>
      <c r="Y398" s="223" t="s">
        <v>1821</v>
      </c>
      <c r="Z398" s="223">
        <v>1</v>
      </c>
      <c r="AA398" s="223">
        <v>0</v>
      </c>
      <c r="AB398" s="223">
        <v>0</v>
      </c>
      <c r="AC398" s="223">
        <v>0</v>
      </c>
      <c r="AD398" s="223">
        <v>0</v>
      </c>
      <c r="AE398" s="223">
        <v>0</v>
      </c>
      <c r="AF398" s="246">
        <v>5517212</v>
      </c>
      <c r="AG398" s="223" t="s">
        <v>1614</v>
      </c>
      <c r="AH398" s="223" t="s">
        <v>1822</v>
      </c>
      <c r="AI398" s="223" t="s">
        <v>68</v>
      </c>
      <c r="AJ398" s="223" t="s">
        <v>69</v>
      </c>
      <c r="AK398" s="223" t="s">
        <v>1823</v>
      </c>
      <c r="AL398" s="223" t="s">
        <v>3</v>
      </c>
      <c r="AM398" s="234"/>
      <c r="AN398" s="234"/>
      <c r="AO398" s="234"/>
      <c r="AP398" s="222" t="s">
        <v>66</v>
      </c>
      <c r="AQ398" s="222" t="s">
        <v>66</v>
      </c>
    </row>
    <row r="399" spans="1:43" ht="23.25">
      <c r="A399" s="222" t="s">
        <v>71</v>
      </c>
      <c r="B399" s="235" t="s">
        <v>72</v>
      </c>
      <c r="C399" s="223">
        <v>69</v>
      </c>
      <c r="D399" s="223">
        <v>60</v>
      </c>
      <c r="E399" s="223" t="s">
        <v>1824</v>
      </c>
      <c r="F399" s="223">
        <v>60388</v>
      </c>
      <c r="G399" s="223" t="s">
        <v>1825</v>
      </c>
      <c r="H399" s="223">
        <v>2017</v>
      </c>
      <c r="I399" s="241">
        <v>42908</v>
      </c>
      <c r="J399" s="228">
        <v>0.35416666666666669</v>
      </c>
      <c r="K399" s="223" t="s">
        <v>2</v>
      </c>
      <c r="L399" s="227" t="s">
        <v>6</v>
      </c>
      <c r="M399" s="223" t="s">
        <v>2</v>
      </c>
      <c r="N399" s="238">
        <v>1.7486111111111111</v>
      </c>
      <c r="O399" s="246">
        <v>2518</v>
      </c>
      <c r="P399" s="241">
        <v>42910</v>
      </c>
      <c r="Q399" s="228">
        <v>0.10277777777777777</v>
      </c>
      <c r="R399" s="223" t="s">
        <v>59</v>
      </c>
      <c r="S399" s="224" t="s">
        <v>327</v>
      </c>
      <c r="T399" s="223" t="s">
        <v>1826</v>
      </c>
      <c r="U399" s="223" t="s">
        <v>62</v>
      </c>
      <c r="V399" s="223" t="s">
        <v>1827</v>
      </c>
      <c r="W399" s="232">
        <v>113021236</v>
      </c>
      <c r="X399" s="223" t="s">
        <v>78</v>
      </c>
      <c r="Y399" s="223" t="s">
        <v>1828</v>
      </c>
      <c r="Z399" s="246">
        <v>6877</v>
      </c>
      <c r="AA399" s="223">
        <v>0</v>
      </c>
      <c r="AB399" s="223">
        <v>0</v>
      </c>
      <c r="AC399" s="223">
        <v>0</v>
      </c>
      <c r="AD399" s="223">
        <v>0</v>
      </c>
      <c r="AE399" s="223">
        <v>0</v>
      </c>
      <c r="AF399" s="246">
        <v>5517212</v>
      </c>
      <c r="AG399" s="223" t="s">
        <v>1603</v>
      </c>
      <c r="AH399" s="223" t="s">
        <v>316</v>
      </c>
      <c r="AI399" s="223" t="s">
        <v>68</v>
      </c>
      <c r="AJ399" s="223" t="s">
        <v>69</v>
      </c>
      <c r="AK399" s="223" t="s">
        <v>1829</v>
      </c>
      <c r="AL399" s="223" t="s">
        <v>3</v>
      </c>
      <c r="AM399" s="234"/>
      <c r="AN399" s="234"/>
      <c r="AO399" s="234"/>
      <c r="AP399" s="222" t="s">
        <v>66</v>
      </c>
      <c r="AQ399" s="222" t="s">
        <v>66</v>
      </c>
    </row>
    <row r="400" spans="1:43" ht="23.25">
      <c r="A400" s="222" t="s">
        <v>55</v>
      </c>
      <c r="B400" s="235" t="s">
        <v>104</v>
      </c>
      <c r="C400" s="223">
        <v>69</v>
      </c>
      <c r="D400" s="223">
        <v>60</v>
      </c>
      <c r="E400" s="223" t="s">
        <v>741</v>
      </c>
      <c r="F400" s="223">
        <v>60384</v>
      </c>
      <c r="G400" s="223" t="s">
        <v>742</v>
      </c>
      <c r="H400" s="223">
        <v>2017</v>
      </c>
      <c r="I400" s="241">
        <v>42928</v>
      </c>
      <c r="J400" s="228">
        <v>0.65486111111111112</v>
      </c>
      <c r="K400" s="223" t="s">
        <v>2</v>
      </c>
      <c r="L400" s="227" t="s">
        <v>6</v>
      </c>
      <c r="M400" s="223" t="s">
        <v>2</v>
      </c>
      <c r="N400" s="238">
        <v>1.3208333333333333</v>
      </c>
      <c r="O400" s="246">
        <v>1902</v>
      </c>
      <c r="P400" s="241">
        <v>42929</v>
      </c>
      <c r="Q400" s="228">
        <v>0.97569444444444442</v>
      </c>
      <c r="R400" s="223" t="s">
        <v>59</v>
      </c>
      <c r="S400" s="223" t="s">
        <v>193</v>
      </c>
      <c r="T400" s="223" t="s">
        <v>573</v>
      </c>
      <c r="U400" s="223" t="s">
        <v>86</v>
      </c>
      <c r="V400" s="223" t="s">
        <v>1830</v>
      </c>
      <c r="W400" s="223" t="s">
        <v>95</v>
      </c>
      <c r="X400" s="223" t="s">
        <v>108</v>
      </c>
      <c r="Y400" s="223" t="s">
        <v>1831</v>
      </c>
      <c r="Z400" s="223">
        <v>0</v>
      </c>
      <c r="AA400" s="223">
        <v>0</v>
      </c>
      <c r="AB400" s="223">
        <v>0</v>
      </c>
      <c r="AC400" s="223">
        <v>0</v>
      </c>
      <c r="AD400" s="223">
        <v>0</v>
      </c>
      <c r="AE400" s="223">
        <v>0</v>
      </c>
      <c r="AF400" s="246">
        <v>5517212</v>
      </c>
      <c r="AG400" s="223" t="s">
        <v>67</v>
      </c>
      <c r="AH400" s="223" t="s">
        <v>67</v>
      </c>
      <c r="AI400" s="223" t="s">
        <v>197</v>
      </c>
      <c r="AJ400" s="223" t="s">
        <v>69</v>
      </c>
      <c r="AK400" s="223" t="s">
        <v>1832</v>
      </c>
      <c r="AL400" s="223" t="s">
        <v>4</v>
      </c>
      <c r="AM400" s="234" t="s">
        <v>773</v>
      </c>
      <c r="AN400" s="234">
        <v>38.182459999999999</v>
      </c>
      <c r="AO400" s="234">
        <v>-120.84415</v>
      </c>
      <c r="AP400" s="222" t="s">
        <v>774</v>
      </c>
      <c r="AQ400" s="222" t="s">
        <v>775</v>
      </c>
    </row>
    <row r="401" spans="1:43" ht="23.25">
      <c r="A401" s="222" t="s">
        <v>55</v>
      </c>
      <c r="B401" s="235" t="s">
        <v>56</v>
      </c>
      <c r="C401" s="223">
        <v>69</v>
      </c>
      <c r="D401" s="223">
        <v>70</v>
      </c>
      <c r="E401" s="223" t="s">
        <v>191</v>
      </c>
      <c r="F401" s="223">
        <v>70024</v>
      </c>
      <c r="G401" s="223" t="s">
        <v>192</v>
      </c>
      <c r="H401" s="223">
        <v>2017</v>
      </c>
      <c r="I401" s="241">
        <v>42934</v>
      </c>
      <c r="J401" s="228">
        <v>0.30416666666666664</v>
      </c>
      <c r="K401" s="223" t="s">
        <v>2</v>
      </c>
      <c r="L401" s="227" t="s">
        <v>6</v>
      </c>
      <c r="M401" s="223" t="s">
        <v>2</v>
      </c>
      <c r="N401" s="228">
        <v>8.2638888888888887E-2</v>
      </c>
      <c r="O401" s="223">
        <v>119</v>
      </c>
      <c r="P401" s="241">
        <v>42934</v>
      </c>
      <c r="Q401" s="228">
        <v>0.38680555555555557</v>
      </c>
      <c r="R401" s="223" t="s">
        <v>59</v>
      </c>
      <c r="S401" s="223" t="s">
        <v>193</v>
      </c>
      <c r="T401" s="223" t="s">
        <v>573</v>
      </c>
      <c r="U401" s="223" t="s">
        <v>62</v>
      </c>
      <c r="V401" s="223" t="s">
        <v>1833</v>
      </c>
      <c r="W401" s="223" t="s">
        <v>95</v>
      </c>
      <c r="X401" s="223" t="s">
        <v>108</v>
      </c>
      <c r="Y401" s="223" t="s">
        <v>1834</v>
      </c>
      <c r="Z401" s="245" t="s">
        <v>66</v>
      </c>
      <c r="AA401" s="245" t="s">
        <v>66</v>
      </c>
      <c r="AB401" s="245" t="s">
        <v>66</v>
      </c>
      <c r="AC401" s="245" t="s">
        <v>66</v>
      </c>
      <c r="AD401" s="245" t="s">
        <v>66</v>
      </c>
      <c r="AE401" s="245" t="s">
        <v>66</v>
      </c>
      <c r="AF401" s="246">
        <v>5517212</v>
      </c>
      <c r="AG401" s="223" t="s">
        <v>67</v>
      </c>
      <c r="AH401" s="223" t="s">
        <v>67</v>
      </c>
      <c r="AI401" s="223" t="s">
        <v>68</v>
      </c>
      <c r="AJ401" s="223" t="s">
        <v>69</v>
      </c>
      <c r="AK401" s="223" t="s">
        <v>1835</v>
      </c>
      <c r="AL401" s="223" t="s">
        <v>4</v>
      </c>
      <c r="AM401" s="234" t="s">
        <v>185</v>
      </c>
      <c r="AN401" s="234">
        <v>37.59019</v>
      </c>
      <c r="AO401" s="234">
        <v>-120.18263</v>
      </c>
      <c r="AP401" s="222" t="s">
        <v>794</v>
      </c>
      <c r="AQ401" s="222" t="s">
        <v>795</v>
      </c>
    </row>
    <row r="402" spans="1:43" ht="23.25">
      <c r="A402" s="222" t="s">
        <v>71</v>
      </c>
      <c r="B402" s="235" t="s">
        <v>72</v>
      </c>
      <c r="C402" s="223">
        <v>69</v>
      </c>
      <c r="D402" s="223">
        <v>60</v>
      </c>
      <c r="E402" s="223" t="s">
        <v>146</v>
      </c>
      <c r="F402" s="223">
        <v>60075</v>
      </c>
      <c r="G402" s="223" t="s">
        <v>147</v>
      </c>
      <c r="H402" s="223">
        <v>2017</v>
      </c>
      <c r="I402" s="241">
        <v>42934</v>
      </c>
      <c r="J402" s="228">
        <v>0.33194444444444443</v>
      </c>
      <c r="K402" s="223" t="s">
        <v>2</v>
      </c>
      <c r="L402" s="227" t="s">
        <v>6</v>
      </c>
      <c r="M402" s="223" t="s">
        <v>2</v>
      </c>
      <c r="N402" s="228">
        <v>0.41875000000000001</v>
      </c>
      <c r="O402" s="223">
        <v>603</v>
      </c>
      <c r="P402" s="241">
        <v>42934</v>
      </c>
      <c r="Q402" s="228">
        <v>0.75069444444444444</v>
      </c>
      <c r="R402" s="223" t="s">
        <v>59</v>
      </c>
      <c r="S402" s="223" t="s">
        <v>84</v>
      </c>
      <c r="T402" s="223" t="s">
        <v>85</v>
      </c>
      <c r="U402" s="223" t="s">
        <v>62</v>
      </c>
      <c r="V402" s="223" t="s">
        <v>1836</v>
      </c>
      <c r="W402" s="232">
        <v>113061227</v>
      </c>
      <c r="X402" s="223" t="s">
        <v>78</v>
      </c>
      <c r="Y402" s="223" t="s">
        <v>1837</v>
      </c>
      <c r="Z402" s="246">
        <v>2200</v>
      </c>
      <c r="AA402" s="246">
        <v>2200</v>
      </c>
      <c r="AB402" s="246">
        <v>806570</v>
      </c>
      <c r="AC402" s="223">
        <v>4.0000000000000002E-4</v>
      </c>
      <c r="AD402" s="223">
        <v>0.14699999999999999</v>
      </c>
      <c r="AE402" s="223">
        <v>367</v>
      </c>
      <c r="AF402" s="246">
        <v>5517212</v>
      </c>
      <c r="AG402" s="223" t="s">
        <v>1794</v>
      </c>
      <c r="AH402" s="223" t="s">
        <v>1838</v>
      </c>
      <c r="AI402" s="223" t="s">
        <v>68</v>
      </c>
      <c r="AJ402" s="223" t="s">
        <v>69</v>
      </c>
      <c r="AK402" s="223" t="s">
        <v>1839</v>
      </c>
      <c r="AL402" s="223" t="s">
        <v>3</v>
      </c>
      <c r="AM402" s="234"/>
      <c r="AN402" s="234"/>
      <c r="AO402" s="234"/>
      <c r="AP402" s="222" t="s">
        <v>66</v>
      </c>
      <c r="AQ402" s="222" t="s">
        <v>66</v>
      </c>
    </row>
    <row r="403" spans="1:43" ht="23.25">
      <c r="A403" s="222" t="s">
        <v>55</v>
      </c>
      <c r="B403" s="235" t="s">
        <v>56</v>
      </c>
      <c r="C403" s="223">
        <v>69</v>
      </c>
      <c r="D403" s="223">
        <v>70</v>
      </c>
      <c r="E403" s="223" t="s">
        <v>1840</v>
      </c>
      <c r="F403" s="223">
        <v>70023</v>
      </c>
      <c r="G403" s="223" t="s">
        <v>1841</v>
      </c>
      <c r="H403" s="223">
        <v>2017</v>
      </c>
      <c r="I403" s="241">
        <v>42934</v>
      </c>
      <c r="J403" s="228">
        <v>0.5756944444444444</v>
      </c>
      <c r="K403" s="223" t="s">
        <v>2</v>
      </c>
      <c r="L403" s="227" t="s">
        <v>6</v>
      </c>
      <c r="M403" s="223" t="s">
        <v>2</v>
      </c>
      <c r="N403" s="238">
        <v>7.0354166666666664</v>
      </c>
      <c r="O403" s="246">
        <v>10131</v>
      </c>
      <c r="P403" s="241">
        <v>42941</v>
      </c>
      <c r="Q403" s="228">
        <v>0.61111111111111116</v>
      </c>
      <c r="R403" s="248" t="s">
        <v>118</v>
      </c>
      <c r="S403" s="235" t="s">
        <v>193</v>
      </c>
      <c r="T403" s="235" t="s">
        <v>573</v>
      </c>
      <c r="U403" s="235" t="s">
        <v>86</v>
      </c>
      <c r="V403" s="223" t="s">
        <v>1842</v>
      </c>
      <c r="W403" s="223" t="s">
        <v>95</v>
      </c>
      <c r="X403" s="223" t="s">
        <v>108</v>
      </c>
      <c r="Y403" s="223" t="s">
        <v>1843</v>
      </c>
      <c r="Z403" s="245" t="s">
        <v>66</v>
      </c>
      <c r="AA403" s="245" t="s">
        <v>66</v>
      </c>
      <c r="AB403" s="245" t="s">
        <v>66</v>
      </c>
      <c r="AC403" s="245" t="s">
        <v>66</v>
      </c>
      <c r="AD403" s="245" t="s">
        <v>66</v>
      </c>
      <c r="AE403" s="245" t="s">
        <v>66</v>
      </c>
      <c r="AF403" s="246">
        <v>5517212</v>
      </c>
      <c r="AG403" s="223" t="s">
        <v>67</v>
      </c>
      <c r="AH403" s="223" t="s">
        <v>67</v>
      </c>
      <c r="AI403" s="223" t="s">
        <v>68</v>
      </c>
      <c r="AJ403" s="223" t="s">
        <v>69</v>
      </c>
      <c r="AK403" s="223" t="s">
        <v>1844</v>
      </c>
      <c r="AL403" s="223" t="s">
        <v>4</v>
      </c>
      <c r="AM403" s="234" t="s">
        <v>361</v>
      </c>
      <c r="AN403" s="234">
        <v>37.497669999999999</v>
      </c>
      <c r="AO403" s="234">
        <v>-120.01595</v>
      </c>
      <c r="AP403" s="222" t="s">
        <v>794</v>
      </c>
      <c r="AQ403" s="222" t="s">
        <v>795</v>
      </c>
    </row>
    <row r="404" spans="1:43" ht="34.5">
      <c r="A404" s="222" t="s">
        <v>81</v>
      </c>
      <c r="B404" s="235" t="s">
        <v>72</v>
      </c>
      <c r="C404" s="223">
        <v>69</v>
      </c>
      <c r="D404" s="223">
        <v>60</v>
      </c>
      <c r="E404" s="223" t="s">
        <v>480</v>
      </c>
      <c r="F404" s="223">
        <v>60051</v>
      </c>
      <c r="G404" s="223" t="s">
        <v>481</v>
      </c>
      <c r="H404" s="223">
        <v>2017</v>
      </c>
      <c r="I404" s="241">
        <v>42934</v>
      </c>
      <c r="J404" s="228">
        <v>0.78472222222222221</v>
      </c>
      <c r="K404" s="223" t="s">
        <v>2</v>
      </c>
      <c r="L404" s="227" t="s">
        <v>6</v>
      </c>
      <c r="M404" s="223" t="s">
        <v>2</v>
      </c>
      <c r="N404" s="228">
        <v>0.56319444444444444</v>
      </c>
      <c r="O404" s="223">
        <v>811</v>
      </c>
      <c r="P404" s="241">
        <v>42935</v>
      </c>
      <c r="Q404" s="228">
        <v>0.34791666666666665</v>
      </c>
      <c r="R404" s="223" t="s">
        <v>59</v>
      </c>
      <c r="S404" s="223" t="s">
        <v>75</v>
      </c>
      <c r="T404" s="223" t="s">
        <v>142</v>
      </c>
      <c r="U404" s="223" t="s">
        <v>62</v>
      </c>
      <c r="V404" s="223" t="s">
        <v>1845</v>
      </c>
      <c r="W404" s="232">
        <v>113072185</v>
      </c>
      <c r="X404" s="223" t="s">
        <v>88</v>
      </c>
      <c r="Y404" s="223" t="s">
        <v>1846</v>
      </c>
      <c r="Z404" s="223">
        <v>611</v>
      </c>
      <c r="AA404" s="223">
        <v>611</v>
      </c>
      <c r="AB404" s="246">
        <v>60808</v>
      </c>
      <c r="AC404" s="223">
        <v>1E-4</v>
      </c>
      <c r="AD404" s="223">
        <v>1.0999999999999999E-2</v>
      </c>
      <c r="AE404" s="223">
        <v>100</v>
      </c>
      <c r="AF404" s="246">
        <v>5517212</v>
      </c>
      <c r="AG404" s="223" t="s">
        <v>1603</v>
      </c>
      <c r="AH404" s="223" t="s">
        <v>1847</v>
      </c>
      <c r="AI404" s="223" t="s">
        <v>68</v>
      </c>
      <c r="AJ404" s="223" t="s">
        <v>69</v>
      </c>
      <c r="AK404" s="223" t="s">
        <v>1848</v>
      </c>
      <c r="AL404" s="223" t="s">
        <v>3</v>
      </c>
      <c r="AM404" s="234"/>
      <c r="AN404" s="234"/>
      <c r="AO404" s="234"/>
      <c r="AP404" s="222" t="s">
        <v>66</v>
      </c>
      <c r="AQ404" s="222" t="s">
        <v>66</v>
      </c>
    </row>
    <row r="405" spans="1:43">
      <c r="A405" s="222" t="s">
        <v>209</v>
      </c>
      <c r="B405" s="235" t="s">
        <v>104</v>
      </c>
      <c r="C405" s="223">
        <v>69</v>
      </c>
      <c r="D405" s="223">
        <v>60</v>
      </c>
      <c r="E405" s="223" t="s">
        <v>1849</v>
      </c>
      <c r="F405" s="223">
        <v>60026</v>
      </c>
      <c r="G405" s="223" t="s">
        <v>1850</v>
      </c>
      <c r="H405" s="223">
        <v>2017</v>
      </c>
      <c r="I405" s="241">
        <v>42934</v>
      </c>
      <c r="J405" s="228">
        <v>0.90277777777777779</v>
      </c>
      <c r="K405" s="223" t="s">
        <v>2</v>
      </c>
      <c r="L405" s="227" t="s">
        <v>6</v>
      </c>
      <c r="M405" s="223" t="s">
        <v>2</v>
      </c>
      <c r="N405" s="228">
        <v>0.50486111111111109</v>
      </c>
      <c r="O405" s="223">
        <v>727</v>
      </c>
      <c r="P405" s="241">
        <v>42935</v>
      </c>
      <c r="Q405" s="228">
        <v>0.40763888888888888</v>
      </c>
      <c r="R405" s="223" t="s">
        <v>59</v>
      </c>
      <c r="S405" s="223" t="s">
        <v>60</v>
      </c>
      <c r="T405" s="223" t="s">
        <v>61</v>
      </c>
      <c r="U405" s="223" t="s">
        <v>62</v>
      </c>
      <c r="V405" s="223" t="s">
        <v>1851</v>
      </c>
      <c r="W405" s="223" t="s">
        <v>95</v>
      </c>
      <c r="X405" s="223" t="s">
        <v>213</v>
      </c>
      <c r="Y405" s="223" t="s">
        <v>1852</v>
      </c>
      <c r="Z405" s="246">
        <v>16559</v>
      </c>
      <c r="AA405" s="223">
        <v>0</v>
      </c>
      <c r="AB405" s="223">
        <v>0</v>
      </c>
      <c r="AC405" s="223">
        <v>0</v>
      </c>
      <c r="AD405" s="223">
        <v>0</v>
      </c>
      <c r="AE405" s="223">
        <v>0</v>
      </c>
      <c r="AF405" s="246">
        <v>5517212</v>
      </c>
      <c r="AG405" s="223" t="s">
        <v>67</v>
      </c>
      <c r="AH405" s="223" t="s">
        <v>67</v>
      </c>
      <c r="AI405" s="223" t="s">
        <v>68</v>
      </c>
      <c r="AJ405" s="223" t="s">
        <v>69</v>
      </c>
      <c r="AK405" s="223" t="s">
        <v>570</v>
      </c>
      <c r="AL405" s="223" t="s">
        <v>4</v>
      </c>
      <c r="AM405" s="234" t="s">
        <v>1853</v>
      </c>
      <c r="AN405" s="234">
        <v>38.003019999999999</v>
      </c>
      <c r="AO405" s="234">
        <v>-122.20959000000001</v>
      </c>
      <c r="AP405" s="222" t="s">
        <v>1544</v>
      </c>
      <c r="AQ405" s="222" t="s">
        <v>816</v>
      </c>
    </row>
    <row r="406" spans="1:43" ht="23.25">
      <c r="A406" s="222" t="s">
        <v>71</v>
      </c>
      <c r="B406" s="235" t="s">
        <v>72</v>
      </c>
      <c r="C406" s="223">
        <v>69</v>
      </c>
      <c r="D406" s="223">
        <v>60</v>
      </c>
      <c r="E406" s="223" t="s">
        <v>1442</v>
      </c>
      <c r="F406" s="223">
        <v>60082</v>
      </c>
      <c r="G406" s="223" t="s">
        <v>1443</v>
      </c>
      <c r="H406" s="223">
        <v>2017</v>
      </c>
      <c r="I406" s="241">
        <v>42941</v>
      </c>
      <c r="J406" s="228">
        <v>5.5555555555555558E-3</v>
      </c>
      <c r="K406" s="223" t="s">
        <v>2</v>
      </c>
      <c r="L406" s="227" t="s">
        <v>6</v>
      </c>
      <c r="M406" s="223" t="s">
        <v>2</v>
      </c>
      <c r="N406" s="238">
        <v>1.0243055555555556</v>
      </c>
      <c r="O406" s="246">
        <v>1475</v>
      </c>
      <c r="P406" s="241">
        <v>42942</v>
      </c>
      <c r="Q406" s="228">
        <v>2.9861111111111113E-2</v>
      </c>
      <c r="R406" s="223" t="s">
        <v>59</v>
      </c>
      <c r="S406" s="223" t="s">
        <v>84</v>
      </c>
      <c r="T406" s="223" t="s">
        <v>85</v>
      </c>
      <c r="U406" s="223" t="s">
        <v>86</v>
      </c>
      <c r="V406" s="223" t="s">
        <v>1854</v>
      </c>
      <c r="W406" s="223" t="s">
        <v>95</v>
      </c>
      <c r="X406" s="223" t="s">
        <v>78</v>
      </c>
      <c r="Y406" s="223" t="s">
        <v>1855</v>
      </c>
      <c r="Z406" s="246">
        <v>3807</v>
      </c>
      <c r="AA406" s="246">
        <v>3807</v>
      </c>
      <c r="AB406" s="246">
        <v>194157</v>
      </c>
      <c r="AC406" s="223">
        <v>6.9999999999999999E-4</v>
      </c>
      <c r="AD406" s="223">
        <v>3.5000000000000003E-2</v>
      </c>
      <c r="AE406" s="223">
        <v>51</v>
      </c>
      <c r="AF406" s="246">
        <v>5517212</v>
      </c>
      <c r="AG406" s="223" t="s">
        <v>1778</v>
      </c>
      <c r="AH406" s="223" t="s">
        <v>1856</v>
      </c>
      <c r="AI406" s="223" t="s">
        <v>68</v>
      </c>
      <c r="AJ406" s="223" t="s">
        <v>69</v>
      </c>
      <c r="AK406" s="223" t="s">
        <v>1857</v>
      </c>
      <c r="AL406" s="223" t="s">
        <v>5</v>
      </c>
      <c r="AM406" s="234" t="s">
        <v>835</v>
      </c>
      <c r="AN406" s="234">
        <v>38.540349999999997</v>
      </c>
      <c r="AO406" s="234">
        <v>-122.48586</v>
      </c>
      <c r="AP406" s="222" t="s">
        <v>1447</v>
      </c>
      <c r="AQ406" s="222" t="s">
        <v>1448</v>
      </c>
    </row>
    <row r="407" spans="1:43" ht="23.25">
      <c r="A407" s="222" t="s">
        <v>55</v>
      </c>
      <c r="B407" s="235" t="s">
        <v>56</v>
      </c>
      <c r="C407" s="223">
        <v>69</v>
      </c>
      <c r="D407" s="223">
        <v>70</v>
      </c>
      <c r="E407" s="223" t="s">
        <v>765</v>
      </c>
      <c r="F407" s="223">
        <v>70004</v>
      </c>
      <c r="G407" s="223" t="s">
        <v>766</v>
      </c>
      <c r="H407" s="223">
        <v>2017</v>
      </c>
      <c r="I407" s="241">
        <v>42963</v>
      </c>
      <c r="J407" s="228">
        <v>0.85</v>
      </c>
      <c r="K407" s="223" t="s">
        <v>2</v>
      </c>
      <c r="L407" s="227" t="s">
        <v>6</v>
      </c>
      <c r="M407" s="223" t="s">
        <v>2</v>
      </c>
      <c r="N407" s="228">
        <v>0.67777777777777781</v>
      </c>
      <c r="O407" s="223">
        <v>976</v>
      </c>
      <c r="P407" s="241">
        <v>42964</v>
      </c>
      <c r="Q407" s="228">
        <v>0.52777777777777779</v>
      </c>
      <c r="R407" s="223" t="s">
        <v>59</v>
      </c>
      <c r="S407" s="223" t="s">
        <v>60</v>
      </c>
      <c r="T407" s="223" t="s">
        <v>61</v>
      </c>
      <c r="U407" s="223" t="s">
        <v>62</v>
      </c>
      <c r="V407" s="223" t="s">
        <v>1858</v>
      </c>
      <c r="W407" s="232">
        <v>113172616</v>
      </c>
      <c r="X407" s="223" t="s">
        <v>64</v>
      </c>
      <c r="Y407" s="223" t="s">
        <v>1859</v>
      </c>
      <c r="Z407" s="223">
        <v>713</v>
      </c>
      <c r="AA407" s="223">
        <v>0</v>
      </c>
      <c r="AB407" s="223">
        <v>0</v>
      </c>
      <c r="AC407" s="223">
        <v>0</v>
      </c>
      <c r="AD407" s="223">
        <v>0</v>
      </c>
      <c r="AE407" s="223">
        <v>0</v>
      </c>
      <c r="AF407" s="246">
        <v>5517212</v>
      </c>
      <c r="AG407" s="223" t="s">
        <v>1619</v>
      </c>
      <c r="AH407" s="223" t="s">
        <v>1860</v>
      </c>
      <c r="AI407" s="223" t="s">
        <v>68</v>
      </c>
      <c r="AJ407" s="223" t="s">
        <v>69</v>
      </c>
      <c r="AK407" s="223" t="s">
        <v>1861</v>
      </c>
      <c r="AL407" s="223" t="s">
        <v>3</v>
      </c>
      <c r="AM407" s="234"/>
      <c r="AN407" s="234"/>
      <c r="AO407" s="234"/>
      <c r="AP407" s="222" t="s">
        <v>66</v>
      </c>
      <c r="AQ407" s="222" t="s">
        <v>66</v>
      </c>
    </row>
    <row r="408" spans="1:43" ht="23.25">
      <c r="A408" s="222" t="s">
        <v>55</v>
      </c>
      <c r="B408" s="235" t="s">
        <v>56</v>
      </c>
      <c r="C408" s="223">
        <v>69</v>
      </c>
      <c r="D408" s="223">
        <v>70</v>
      </c>
      <c r="E408" s="223" t="s">
        <v>1552</v>
      </c>
      <c r="F408" s="223">
        <v>70029</v>
      </c>
      <c r="G408" s="223" t="s">
        <v>1553</v>
      </c>
      <c r="H408" s="223">
        <v>2017</v>
      </c>
      <c r="I408" s="241">
        <v>42971</v>
      </c>
      <c r="J408" s="228">
        <v>0.93819444444444444</v>
      </c>
      <c r="K408" s="223" t="s">
        <v>2</v>
      </c>
      <c r="L408" s="227" t="s">
        <v>6</v>
      </c>
      <c r="M408" s="223" t="s">
        <v>2</v>
      </c>
      <c r="N408" s="228">
        <v>0.79236111111111107</v>
      </c>
      <c r="O408" s="246">
        <v>1141</v>
      </c>
      <c r="P408" s="241">
        <v>42972</v>
      </c>
      <c r="Q408" s="228">
        <v>0.73055555555555551</v>
      </c>
      <c r="R408" s="223" t="s">
        <v>59</v>
      </c>
      <c r="S408" s="223" t="s">
        <v>193</v>
      </c>
      <c r="T408" s="223" t="s">
        <v>573</v>
      </c>
      <c r="U408" s="223" t="s">
        <v>86</v>
      </c>
      <c r="V408" s="223" t="s">
        <v>1862</v>
      </c>
      <c r="W408" s="232">
        <v>113197723</v>
      </c>
      <c r="X408" s="223" t="s">
        <v>64</v>
      </c>
      <c r="Y408" s="223" t="s">
        <v>1863</v>
      </c>
      <c r="Z408" s="246">
        <v>2988</v>
      </c>
      <c r="AA408" s="246">
        <v>2988</v>
      </c>
      <c r="AB408" s="246">
        <v>185256</v>
      </c>
      <c r="AC408" s="223">
        <v>5.0000000000000001E-4</v>
      </c>
      <c r="AD408" s="223">
        <v>3.4000000000000002E-2</v>
      </c>
      <c r="AE408" s="223">
        <v>62</v>
      </c>
      <c r="AF408" s="246">
        <v>5517212</v>
      </c>
      <c r="AG408" s="223" t="s">
        <v>1672</v>
      </c>
      <c r="AH408" s="223" t="s">
        <v>1864</v>
      </c>
      <c r="AI408" s="223" t="s">
        <v>68</v>
      </c>
      <c r="AJ408" s="223" t="s">
        <v>69</v>
      </c>
      <c r="AK408" s="223" t="s">
        <v>1865</v>
      </c>
      <c r="AL408" s="223" t="s">
        <v>3</v>
      </c>
      <c r="AM408" s="234"/>
      <c r="AN408" s="234"/>
      <c r="AO408" s="234"/>
      <c r="AP408" s="222" t="s">
        <v>66</v>
      </c>
      <c r="AQ408" s="222" t="s">
        <v>66</v>
      </c>
    </row>
    <row r="409" spans="1:43" ht="23.25">
      <c r="A409" s="222" t="s">
        <v>71</v>
      </c>
      <c r="B409" s="235" t="s">
        <v>72</v>
      </c>
      <c r="C409" s="223">
        <v>69</v>
      </c>
      <c r="D409" s="223">
        <v>60</v>
      </c>
      <c r="E409" s="223" t="s">
        <v>273</v>
      </c>
      <c r="F409" s="223">
        <v>60217</v>
      </c>
      <c r="G409" s="223" t="s">
        <v>274</v>
      </c>
      <c r="H409" s="223">
        <v>2017</v>
      </c>
      <c r="I409" s="241">
        <v>42977</v>
      </c>
      <c r="J409" s="228">
        <v>0.73055555555555551</v>
      </c>
      <c r="K409" s="223" t="s">
        <v>2</v>
      </c>
      <c r="L409" s="227" t="s">
        <v>6</v>
      </c>
      <c r="M409" s="223" t="s">
        <v>2</v>
      </c>
      <c r="N409" s="238">
        <v>10.888194444444444</v>
      </c>
      <c r="O409" s="246">
        <v>15679</v>
      </c>
      <c r="P409" s="241">
        <v>42988</v>
      </c>
      <c r="Q409" s="228">
        <v>0.61875000000000002</v>
      </c>
      <c r="R409" s="223" t="s">
        <v>59</v>
      </c>
      <c r="S409" s="223" t="s">
        <v>193</v>
      </c>
      <c r="T409" s="223" t="s">
        <v>573</v>
      </c>
      <c r="U409" s="223" t="s">
        <v>1295</v>
      </c>
      <c r="V409" s="223" t="s">
        <v>1866</v>
      </c>
      <c r="W409" s="223" t="s">
        <v>95</v>
      </c>
      <c r="X409" s="223" t="s">
        <v>78</v>
      </c>
      <c r="Y409" s="223" t="s">
        <v>1867</v>
      </c>
      <c r="Z409" s="223">
        <v>4</v>
      </c>
      <c r="AA409" s="223">
        <v>0</v>
      </c>
      <c r="AB409" s="223">
        <v>0</v>
      </c>
      <c r="AC409" s="223">
        <v>0</v>
      </c>
      <c r="AD409" s="223">
        <v>0</v>
      </c>
      <c r="AE409" s="223">
        <v>0</v>
      </c>
      <c r="AF409" s="246">
        <v>5517212</v>
      </c>
      <c r="AG409" s="223" t="s">
        <v>1614</v>
      </c>
      <c r="AH409" s="223" t="s">
        <v>1868</v>
      </c>
      <c r="AI409" s="223" t="s">
        <v>68</v>
      </c>
      <c r="AJ409" s="223" t="s">
        <v>69</v>
      </c>
      <c r="AK409" s="223" t="s">
        <v>1868</v>
      </c>
      <c r="AL409" s="223" t="s">
        <v>4</v>
      </c>
      <c r="AM409" s="234" t="s">
        <v>1869</v>
      </c>
      <c r="AN409" s="234">
        <v>40.769559999999998</v>
      </c>
      <c r="AO409" s="234">
        <v>-123.1309</v>
      </c>
      <c r="AP409" s="222" t="s">
        <v>779</v>
      </c>
      <c r="AQ409" s="222" t="s">
        <v>1323</v>
      </c>
    </row>
    <row r="410" spans="1:43" ht="23.25">
      <c r="A410" s="222" t="s">
        <v>71</v>
      </c>
      <c r="B410" s="235" t="s">
        <v>72</v>
      </c>
      <c r="C410" s="223">
        <v>115</v>
      </c>
      <c r="D410" s="223">
        <v>115</v>
      </c>
      <c r="E410" s="223" t="s">
        <v>718</v>
      </c>
      <c r="F410" s="223">
        <v>10104</v>
      </c>
      <c r="G410" s="223" t="s">
        <v>719</v>
      </c>
      <c r="H410" s="223">
        <v>2017</v>
      </c>
      <c r="I410" s="241">
        <v>42977</v>
      </c>
      <c r="J410" s="228">
        <v>0.77152777777777781</v>
      </c>
      <c r="K410" s="223" t="s">
        <v>2</v>
      </c>
      <c r="L410" s="227" t="s">
        <v>6</v>
      </c>
      <c r="M410" s="223" t="s">
        <v>2</v>
      </c>
      <c r="N410" s="238">
        <v>6.5284722222222218</v>
      </c>
      <c r="O410" s="246">
        <v>9401</v>
      </c>
      <c r="P410" s="241">
        <v>42984</v>
      </c>
      <c r="Q410" s="228">
        <v>0.3</v>
      </c>
      <c r="R410" s="223" t="s">
        <v>59</v>
      </c>
      <c r="S410" s="223" t="s">
        <v>193</v>
      </c>
      <c r="T410" s="223" t="s">
        <v>573</v>
      </c>
      <c r="U410" s="223" t="s">
        <v>1295</v>
      </c>
      <c r="V410" s="223" t="s">
        <v>1870</v>
      </c>
      <c r="W410" s="223" t="s">
        <v>95</v>
      </c>
      <c r="X410" s="223" t="s">
        <v>78</v>
      </c>
      <c r="Y410" s="223" t="s">
        <v>1871</v>
      </c>
      <c r="Z410" s="223">
        <v>0</v>
      </c>
      <c r="AA410" s="223">
        <v>0</v>
      </c>
      <c r="AB410" s="223">
        <v>0</v>
      </c>
      <c r="AC410" s="223">
        <v>0</v>
      </c>
      <c r="AD410" s="223">
        <v>0</v>
      </c>
      <c r="AE410" s="223">
        <v>0</v>
      </c>
      <c r="AF410" s="246">
        <v>5517212</v>
      </c>
      <c r="AG410" s="223" t="s">
        <v>1665</v>
      </c>
      <c r="AH410" s="223" t="s">
        <v>1872</v>
      </c>
      <c r="AI410" s="223" t="s">
        <v>68</v>
      </c>
      <c r="AJ410" s="223" t="s">
        <v>69</v>
      </c>
      <c r="AK410" s="223" t="s">
        <v>1872</v>
      </c>
      <c r="AL410" s="223" t="s">
        <v>4</v>
      </c>
      <c r="AM410" s="234" t="s">
        <v>185</v>
      </c>
      <c r="AN410" s="234">
        <v>40.768300000000004</v>
      </c>
      <c r="AO410" s="234">
        <v>-123.1117</v>
      </c>
      <c r="AP410" s="222" t="s">
        <v>779</v>
      </c>
      <c r="AQ410" s="222" t="s">
        <v>1323</v>
      </c>
    </row>
    <row r="411" spans="1:43" ht="23.25">
      <c r="A411" s="222" t="s">
        <v>55</v>
      </c>
      <c r="B411" s="235" t="s">
        <v>56</v>
      </c>
      <c r="C411" s="223">
        <v>69</v>
      </c>
      <c r="D411" s="223">
        <v>70</v>
      </c>
      <c r="E411" s="223" t="s">
        <v>1873</v>
      </c>
      <c r="F411" s="223">
        <v>70114</v>
      </c>
      <c r="G411" s="223" t="s">
        <v>1874</v>
      </c>
      <c r="H411" s="223">
        <v>2017</v>
      </c>
      <c r="I411" s="241">
        <v>42981</v>
      </c>
      <c r="J411" s="228">
        <v>0.73750000000000004</v>
      </c>
      <c r="K411" s="227" t="s">
        <v>6</v>
      </c>
      <c r="L411" s="227" t="s">
        <v>6</v>
      </c>
      <c r="M411" s="223" t="s">
        <v>2</v>
      </c>
      <c r="N411" s="238">
        <v>1.9312499999999999</v>
      </c>
      <c r="O411" s="246">
        <v>2781</v>
      </c>
      <c r="P411" s="241">
        <v>42983</v>
      </c>
      <c r="Q411" s="228">
        <v>0.66874999999999996</v>
      </c>
      <c r="R411" s="223" t="s">
        <v>59</v>
      </c>
      <c r="S411" s="223" t="s">
        <v>60</v>
      </c>
      <c r="T411" s="223" t="s">
        <v>93</v>
      </c>
      <c r="U411" s="223" t="s">
        <v>62</v>
      </c>
      <c r="V411" s="223" t="s">
        <v>1875</v>
      </c>
      <c r="W411" s="232">
        <v>113216820</v>
      </c>
      <c r="X411" s="223" t="s">
        <v>64</v>
      </c>
      <c r="Y411" s="223" t="s">
        <v>1876</v>
      </c>
      <c r="Z411" s="223">
        <v>210</v>
      </c>
      <c r="AA411" s="223">
        <v>0</v>
      </c>
      <c r="AB411" s="223">
        <v>0</v>
      </c>
      <c r="AC411" s="223">
        <v>0</v>
      </c>
      <c r="AD411" s="223">
        <v>0</v>
      </c>
      <c r="AE411" s="223">
        <v>0</v>
      </c>
      <c r="AF411" s="246">
        <v>5517212</v>
      </c>
      <c r="AG411" s="223" t="s">
        <v>1603</v>
      </c>
      <c r="AH411" s="223" t="s">
        <v>282</v>
      </c>
      <c r="AI411" s="223" t="s">
        <v>68</v>
      </c>
      <c r="AJ411" s="223" t="s">
        <v>69</v>
      </c>
      <c r="AK411" s="223" t="s">
        <v>1877</v>
      </c>
      <c r="AL411" s="223" t="s">
        <v>3</v>
      </c>
      <c r="AM411" s="234"/>
      <c r="AN411" s="234"/>
      <c r="AO411" s="234"/>
      <c r="AP411" s="222" t="s">
        <v>66</v>
      </c>
      <c r="AQ411" s="222" t="s">
        <v>66</v>
      </c>
    </row>
    <row r="412" spans="1:43" ht="23.25">
      <c r="A412" s="222" t="s">
        <v>55</v>
      </c>
      <c r="B412" s="235" t="s">
        <v>56</v>
      </c>
      <c r="C412" s="223">
        <v>115</v>
      </c>
      <c r="D412" s="223">
        <v>115</v>
      </c>
      <c r="E412" s="223" t="s">
        <v>1878</v>
      </c>
      <c r="F412" s="223">
        <v>10157</v>
      </c>
      <c r="G412" s="223" t="s">
        <v>1879</v>
      </c>
      <c r="H412" s="223">
        <v>2017</v>
      </c>
      <c r="I412" s="241">
        <v>42981</v>
      </c>
      <c r="J412" s="228">
        <v>0.87222222222222223</v>
      </c>
      <c r="K412" s="227" t="s">
        <v>6</v>
      </c>
      <c r="L412" s="227" t="s">
        <v>6</v>
      </c>
      <c r="M412" s="223" t="s">
        <v>2</v>
      </c>
      <c r="N412" s="228">
        <v>0.52083333333333337</v>
      </c>
      <c r="O412" s="223">
        <v>750</v>
      </c>
      <c r="P412" s="241">
        <v>42982</v>
      </c>
      <c r="Q412" s="228">
        <v>0.39305555555555555</v>
      </c>
      <c r="R412" s="223" t="s">
        <v>59</v>
      </c>
      <c r="S412" s="223" t="s">
        <v>60</v>
      </c>
      <c r="T412" s="223" t="s">
        <v>93</v>
      </c>
      <c r="U412" s="223" t="s">
        <v>62</v>
      </c>
      <c r="V412" s="223" t="s">
        <v>1880</v>
      </c>
      <c r="W412" s="232">
        <v>113216695</v>
      </c>
      <c r="X412" s="223" t="s">
        <v>64</v>
      </c>
      <c r="Y412" s="223" t="s">
        <v>1881</v>
      </c>
      <c r="Z412" s="246">
        <v>1689</v>
      </c>
      <c r="AA412" s="246">
        <v>1689</v>
      </c>
      <c r="AB412" s="246">
        <v>207330</v>
      </c>
      <c r="AC412" s="223">
        <v>2.9999999999999997E-4</v>
      </c>
      <c r="AD412" s="223">
        <v>3.7999999999999999E-2</v>
      </c>
      <c r="AE412" s="223">
        <v>123</v>
      </c>
      <c r="AF412" s="246">
        <v>5517212</v>
      </c>
      <c r="AG412" s="223" t="s">
        <v>1677</v>
      </c>
      <c r="AH412" s="223" t="s">
        <v>1882</v>
      </c>
      <c r="AI412" s="223" t="s">
        <v>68</v>
      </c>
      <c r="AJ412" s="223" t="s">
        <v>69</v>
      </c>
      <c r="AK412" s="223" t="s">
        <v>1883</v>
      </c>
      <c r="AL412" s="223" t="s">
        <v>3</v>
      </c>
      <c r="AM412" s="234"/>
      <c r="AN412" s="234"/>
      <c r="AO412" s="234"/>
      <c r="AP412" s="222" t="s">
        <v>66</v>
      </c>
      <c r="AQ412" s="222" t="s">
        <v>66</v>
      </c>
    </row>
    <row r="413" spans="1:43" ht="23.25">
      <c r="A413" s="222" t="s">
        <v>55</v>
      </c>
      <c r="B413" s="235" t="s">
        <v>56</v>
      </c>
      <c r="C413" s="223">
        <v>115</v>
      </c>
      <c r="D413" s="223">
        <v>115</v>
      </c>
      <c r="E413" s="223" t="s">
        <v>1884</v>
      </c>
      <c r="F413" s="223">
        <v>10422</v>
      </c>
      <c r="G413" s="223" t="s">
        <v>1885</v>
      </c>
      <c r="H413" s="223">
        <v>2017</v>
      </c>
      <c r="I413" s="241">
        <v>42989</v>
      </c>
      <c r="J413" s="228">
        <v>0.73750000000000004</v>
      </c>
      <c r="K413" s="227" t="s">
        <v>6</v>
      </c>
      <c r="L413" s="227" t="s">
        <v>6</v>
      </c>
      <c r="M413" s="223" t="s">
        <v>2</v>
      </c>
      <c r="N413" s="238">
        <v>1.5513888888888889</v>
      </c>
      <c r="O413" s="246">
        <v>2234</v>
      </c>
      <c r="P413" s="241">
        <v>42991</v>
      </c>
      <c r="Q413" s="228">
        <v>0.28888888888888886</v>
      </c>
      <c r="R413" s="223" t="s">
        <v>59</v>
      </c>
      <c r="S413" s="223" t="s">
        <v>245</v>
      </c>
      <c r="T413" s="223" t="s">
        <v>246</v>
      </c>
      <c r="U413" s="223" t="s">
        <v>62</v>
      </c>
      <c r="V413" s="223" t="s">
        <v>1886</v>
      </c>
      <c r="W413" s="223" t="s">
        <v>95</v>
      </c>
      <c r="X413" s="223" t="s">
        <v>64</v>
      </c>
      <c r="Y413" s="223" t="s">
        <v>1887</v>
      </c>
      <c r="Z413" s="223">
        <v>1</v>
      </c>
      <c r="AA413" s="223">
        <v>0</v>
      </c>
      <c r="AB413" s="223">
        <v>0</v>
      </c>
      <c r="AC413" s="223">
        <v>0</v>
      </c>
      <c r="AD413" s="223">
        <v>0</v>
      </c>
      <c r="AE413" s="223">
        <v>0</v>
      </c>
      <c r="AF413" s="246">
        <v>5517212</v>
      </c>
      <c r="AG413" s="223" t="s">
        <v>1603</v>
      </c>
      <c r="AH413" s="223" t="s">
        <v>1888</v>
      </c>
      <c r="AI413" s="223" t="s">
        <v>68</v>
      </c>
      <c r="AJ413" s="223" t="s">
        <v>69</v>
      </c>
      <c r="AK413" s="223" t="s">
        <v>1889</v>
      </c>
      <c r="AL413" s="223" t="s">
        <v>3</v>
      </c>
      <c r="AM413" s="234"/>
      <c r="AN413" s="234"/>
      <c r="AO413" s="234"/>
      <c r="AP413" s="222" t="s">
        <v>66</v>
      </c>
      <c r="AQ413" s="222" t="s">
        <v>66</v>
      </c>
    </row>
    <row r="414" spans="1:43" ht="23.25">
      <c r="A414" s="222" t="s">
        <v>55</v>
      </c>
      <c r="B414" s="235" t="s">
        <v>56</v>
      </c>
      <c r="C414" s="223">
        <v>69</v>
      </c>
      <c r="D414" s="223">
        <v>70</v>
      </c>
      <c r="E414" s="223" t="s">
        <v>342</v>
      </c>
      <c r="F414" s="223">
        <v>70051</v>
      </c>
      <c r="G414" s="223" t="s">
        <v>343</v>
      </c>
      <c r="H414" s="223">
        <v>2017</v>
      </c>
      <c r="I414" s="241">
        <v>42989</v>
      </c>
      <c r="J414" s="228">
        <v>0.74236111111111114</v>
      </c>
      <c r="K414" s="227" t="s">
        <v>6</v>
      </c>
      <c r="L414" s="227" t="s">
        <v>6</v>
      </c>
      <c r="M414" s="223" t="s">
        <v>2</v>
      </c>
      <c r="N414" s="238">
        <v>1.2354166666666666</v>
      </c>
      <c r="O414" s="246">
        <v>1779</v>
      </c>
      <c r="P414" s="241">
        <v>42990</v>
      </c>
      <c r="Q414" s="228">
        <v>0.97777777777777775</v>
      </c>
      <c r="R414" s="223" t="s">
        <v>59</v>
      </c>
      <c r="S414" s="223" t="s">
        <v>84</v>
      </c>
      <c r="T414" s="223" t="s">
        <v>85</v>
      </c>
      <c r="U414" s="223" t="s">
        <v>62</v>
      </c>
      <c r="V414" s="223" t="s">
        <v>1890</v>
      </c>
      <c r="W414" s="223" t="s">
        <v>95</v>
      </c>
      <c r="X414" s="223" t="s">
        <v>64</v>
      </c>
      <c r="Y414" s="223" t="s">
        <v>1891</v>
      </c>
      <c r="Z414" s="246">
        <v>2010</v>
      </c>
      <c r="AA414" s="246">
        <v>2010</v>
      </c>
      <c r="AB414" s="246">
        <v>154770</v>
      </c>
      <c r="AC414" s="223">
        <v>4.0000000000000002E-4</v>
      </c>
      <c r="AD414" s="223">
        <v>2.8000000000000001E-2</v>
      </c>
      <c r="AE414" s="223">
        <v>77</v>
      </c>
      <c r="AF414" s="246">
        <v>5517212</v>
      </c>
      <c r="AG414" s="223" t="s">
        <v>1603</v>
      </c>
      <c r="AH414" s="223" t="s">
        <v>1892</v>
      </c>
      <c r="AI414" s="223" t="s">
        <v>68</v>
      </c>
      <c r="AJ414" s="223" t="s">
        <v>69</v>
      </c>
      <c r="AK414" s="223" t="s">
        <v>1893</v>
      </c>
      <c r="AL414" s="223" t="s">
        <v>3</v>
      </c>
      <c r="AM414" s="234"/>
      <c r="AN414" s="234"/>
      <c r="AO414" s="234"/>
      <c r="AP414" s="222" t="s">
        <v>66</v>
      </c>
      <c r="AQ414" s="222" t="s">
        <v>66</v>
      </c>
    </row>
    <row r="415" spans="1:43" ht="23.25">
      <c r="A415" s="222" t="s">
        <v>55</v>
      </c>
      <c r="B415" s="235" t="s">
        <v>56</v>
      </c>
      <c r="C415" s="223">
        <v>69</v>
      </c>
      <c r="D415" s="223">
        <v>70</v>
      </c>
      <c r="E415" s="223" t="s">
        <v>1894</v>
      </c>
      <c r="F415" s="223">
        <v>70112</v>
      </c>
      <c r="G415" s="223" t="s">
        <v>1895</v>
      </c>
      <c r="H415" s="223">
        <v>2017</v>
      </c>
      <c r="I415" s="241">
        <v>42989</v>
      </c>
      <c r="J415" s="228">
        <v>0.74930555555555556</v>
      </c>
      <c r="K415" s="227" t="s">
        <v>6</v>
      </c>
      <c r="L415" s="227" t="s">
        <v>6</v>
      </c>
      <c r="M415" s="223" t="s">
        <v>2</v>
      </c>
      <c r="N415" s="228">
        <v>0.79097222222222219</v>
      </c>
      <c r="O415" s="246">
        <v>1139</v>
      </c>
      <c r="P415" s="241">
        <v>42990</v>
      </c>
      <c r="Q415" s="228">
        <v>0.54027777777777775</v>
      </c>
      <c r="R415" s="223" t="s">
        <v>59</v>
      </c>
      <c r="S415" s="223" t="s">
        <v>84</v>
      </c>
      <c r="T415" s="223" t="s">
        <v>85</v>
      </c>
      <c r="U415" s="223" t="s">
        <v>86</v>
      </c>
      <c r="V415" s="223" t="s">
        <v>1896</v>
      </c>
      <c r="W415" s="223" t="s">
        <v>95</v>
      </c>
      <c r="X415" s="223" t="s">
        <v>64</v>
      </c>
      <c r="Y415" s="223" t="s">
        <v>1897</v>
      </c>
      <c r="Z415" s="246">
        <v>4721</v>
      </c>
      <c r="AA415" s="246">
        <v>4721</v>
      </c>
      <c r="AB415" s="246">
        <v>640124</v>
      </c>
      <c r="AC415" s="223">
        <v>8.9999999999999998E-4</v>
      </c>
      <c r="AD415" s="223">
        <v>0.11600000000000001</v>
      </c>
      <c r="AE415" s="223">
        <v>136</v>
      </c>
      <c r="AF415" s="246">
        <v>5517212</v>
      </c>
      <c r="AG415" s="223" t="s">
        <v>1633</v>
      </c>
      <c r="AH415" s="223" t="s">
        <v>1898</v>
      </c>
      <c r="AI415" s="223" t="s">
        <v>68</v>
      </c>
      <c r="AJ415" s="223" t="s">
        <v>69</v>
      </c>
      <c r="AK415" s="223" t="s">
        <v>1899</v>
      </c>
      <c r="AL415" s="223" t="s">
        <v>3</v>
      </c>
      <c r="AM415" s="234"/>
      <c r="AN415" s="234"/>
      <c r="AO415" s="234"/>
      <c r="AP415" s="222" t="s">
        <v>66</v>
      </c>
      <c r="AQ415" s="222" t="s">
        <v>66</v>
      </c>
    </row>
    <row r="416" spans="1:43" ht="23.25">
      <c r="A416" s="222" t="s">
        <v>55</v>
      </c>
      <c r="B416" s="235" t="s">
        <v>56</v>
      </c>
      <c r="C416" s="223">
        <v>69</v>
      </c>
      <c r="D416" s="223">
        <v>70</v>
      </c>
      <c r="E416" s="223" t="s">
        <v>1900</v>
      </c>
      <c r="F416" s="223">
        <v>70058</v>
      </c>
      <c r="G416" s="223" t="s">
        <v>1901</v>
      </c>
      <c r="H416" s="223">
        <v>2017</v>
      </c>
      <c r="I416" s="241">
        <v>42989</v>
      </c>
      <c r="J416" s="228">
        <v>0.77916666666666667</v>
      </c>
      <c r="K416" s="227" t="s">
        <v>6</v>
      </c>
      <c r="L416" s="227" t="s">
        <v>6</v>
      </c>
      <c r="M416" s="223" t="s">
        <v>2</v>
      </c>
      <c r="N416" s="228">
        <v>0.61805555555555558</v>
      </c>
      <c r="O416" s="223">
        <v>890</v>
      </c>
      <c r="P416" s="241">
        <v>42990</v>
      </c>
      <c r="Q416" s="228">
        <v>0.3972222222222222</v>
      </c>
      <c r="R416" s="223" t="s">
        <v>59</v>
      </c>
      <c r="S416" s="223" t="s">
        <v>60</v>
      </c>
      <c r="T416" s="223" t="s">
        <v>93</v>
      </c>
      <c r="U416" s="223" t="s">
        <v>62</v>
      </c>
      <c r="V416" s="223" t="s">
        <v>1902</v>
      </c>
      <c r="W416" s="223" t="s">
        <v>95</v>
      </c>
      <c r="X416" s="223" t="s">
        <v>108</v>
      </c>
      <c r="Y416" s="223" t="s">
        <v>1903</v>
      </c>
      <c r="Z416" s="223">
        <v>389</v>
      </c>
      <c r="AA416" s="223">
        <v>389</v>
      </c>
      <c r="AB416" s="246">
        <v>175523</v>
      </c>
      <c r="AC416" s="223">
        <v>1E-4</v>
      </c>
      <c r="AD416" s="223">
        <v>3.2000000000000001E-2</v>
      </c>
      <c r="AE416" s="223">
        <v>451</v>
      </c>
      <c r="AF416" s="246">
        <v>5517212</v>
      </c>
      <c r="AG416" s="223" t="s">
        <v>1603</v>
      </c>
      <c r="AH416" s="223" t="s">
        <v>1904</v>
      </c>
      <c r="AI416" s="223" t="s">
        <v>68</v>
      </c>
      <c r="AJ416" s="223" t="s">
        <v>69</v>
      </c>
      <c r="AK416" s="223" t="s">
        <v>1905</v>
      </c>
      <c r="AL416" s="223" t="s">
        <v>3</v>
      </c>
      <c r="AM416" s="234"/>
      <c r="AN416" s="234"/>
      <c r="AO416" s="234"/>
      <c r="AP416" s="222" t="s">
        <v>66</v>
      </c>
      <c r="AQ416" s="222" t="s">
        <v>66</v>
      </c>
    </row>
    <row r="417" spans="1:43" ht="23.25">
      <c r="A417" s="222" t="s">
        <v>55</v>
      </c>
      <c r="B417" s="235" t="s">
        <v>104</v>
      </c>
      <c r="C417" s="223">
        <v>69</v>
      </c>
      <c r="D417" s="223">
        <v>60</v>
      </c>
      <c r="E417" s="223" t="s">
        <v>964</v>
      </c>
      <c r="F417" s="223">
        <v>60226</v>
      </c>
      <c r="G417" s="223" t="s">
        <v>965</v>
      </c>
      <c r="H417" s="223">
        <v>2017</v>
      </c>
      <c r="I417" s="241">
        <v>42996</v>
      </c>
      <c r="J417" s="228">
        <v>0.31319444444444444</v>
      </c>
      <c r="K417" s="223" t="s">
        <v>2</v>
      </c>
      <c r="L417" s="227" t="s">
        <v>6</v>
      </c>
      <c r="M417" s="223" t="s">
        <v>2</v>
      </c>
      <c r="N417" s="238">
        <v>1.5118055555555556</v>
      </c>
      <c r="O417" s="246">
        <v>2177</v>
      </c>
      <c r="P417" s="241">
        <v>42997</v>
      </c>
      <c r="Q417" s="228">
        <v>0.82499999999999996</v>
      </c>
      <c r="R417" s="223" t="s">
        <v>59</v>
      </c>
      <c r="S417" s="223" t="s">
        <v>60</v>
      </c>
      <c r="T417" s="223" t="s">
        <v>93</v>
      </c>
      <c r="U417" s="223" t="s">
        <v>62</v>
      </c>
      <c r="V417" s="223" t="s">
        <v>1906</v>
      </c>
      <c r="W417" s="232">
        <v>113271531</v>
      </c>
      <c r="X417" s="223" t="s">
        <v>213</v>
      </c>
      <c r="Y417" s="222" t="s">
        <v>1907</v>
      </c>
      <c r="Z417" s="223">
        <v>1</v>
      </c>
      <c r="AA417" s="223">
        <v>0</v>
      </c>
      <c r="AB417" s="223">
        <v>0</v>
      </c>
      <c r="AC417" s="223">
        <v>0</v>
      </c>
      <c r="AD417" s="223">
        <v>0</v>
      </c>
      <c r="AE417" s="223">
        <v>0</v>
      </c>
      <c r="AF417" s="246">
        <v>5517212</v>
      </c>
      <c r="AG417" s="223" t="s">
        <v>1603</v>
      </c>
      <c r="AH417" s="223" t="s">
        <v>1908</v>
      </c>
      <c r="AI417" s="223" t="s">
        <v>68</v>
      </c>
      <c r="AJ417" s="223" t="s">
        <v>69</v>
      </c>
      <c r="AK417" s="223" t="s">
        <v>1909</v>
      </c>
      <c r="AL417" s="223" t="s">
        <v>3</v>
      </c>
      <c r="AM417" s="234"/>
      <c r="AN417" s="234"/>
      <c r="AO417" s="234"/>
      <c r="AP417" s="222" t="s">
        <v>66</v>
      </c>
      <c r="AQ417" s="222" t="s">
        <v>66</v>
      </c>
    </row>
    <row r="418" spans="1:43" ht="46.5">
      <c r="A418" s="222" t="s">
        <v>151</v>
      </c>
      <c r="B418" s="235" t="s">
        <v>56</v>
      </c>
      <c r="C418" s="223">
        <v>230</v>
      </c>
      <c r="D418" s="223">
        <v>230</v>
      </c>
      <c r="E418" s="223" t="s">
        <v>1370</v>
      </c>
      <c r="F418" s="223">
        <v>20240</v>
      </c>
      <c r="G418" s="223" t="s">
        <v>1371</v>
      </c>
      <c r="H418" s="223">
        <v>2017</v>
      </c>
      <c r="I418" s="241">
        <v>43001</v>
      </c>
      <c r="J418" s="228">
        <v>0.39444444444444443</v>
      </c>
      <c r="K418" s="223" t="s">
        <v>2</v>
      </c>
      <c r="L418" s="227" t="s">
        <v>6</v>
      </c>
      <c r="M418" s="223" t="s">
        <v>2</v>
      </c>
      <c r="N418" s="228">
        <v>0.6875</v>
      </c>
      <c r="O418" s="223">
        <v>990</v>
      </c>
      <c r="P418" s="241">
        <v>43002</v>
      </c>
      <c r="Q418" s="228">
        <v>8.1944444444444445E-2</v>
      </c>
      <c r="R418" s="223" t="s">
        <v>59</v>
      </c>
      <c r="S418" s="223" t="s">
        <v>60</v>
      </c>
      <c r="T418" s="223" t="s">
        <v>61</v>
      </c>
      <c r="U418" s="223" t="s">
        <v>62</v>
      </c>
      <c r="V418" s="223" t="s">
        <v>1910</v>
      </c>
      <c r="W418" s="232">
        <v>113594836</v>
      </c>
      <c r="X418" s="223" t="s">
        <v>156</v>
      </c>
      <c r="Y418" s="223" t="s">
        <v>1911</v>
      </c>
      <c r="Z418" s="223">
        <v>0</v>
      </c>
      <c r="AA418" s="223">
        <v>0</v>
      </c>
      <c r="AB418" s="223">
        <v>0</v>
      </c>
      <c r="AC418" s="223">
        <v>0</v>
      </c>
      <c r="AD418" s="223">
        <v>0</v>
      </c>
      <c r="AE418" s="223">
        <v>0</v>
      </c>
      <c r="AF418" s="246">
        <v>5517212</v>
      </c>
      <c r="AG418" s="223" t="s">
        <v>1625</v>
      </c>
      <c r="AH418" s="223" t="s">
        <v>1912</v>
      </c>
      <c r="AI418" s="223" t="s">
        <v>68</v>
      </c>
      <c r="AJ418" s="223" t="s">
        <v>69</v>
      </c>
      <c r="AK418" s="223" t="s">
        <v>570</v>
      </c>
      <c r="AL418" s="223" t="s">
        <v>3</v>
      </c>
      <c r="AM418" s="234"/>
      <c r="AN418" s="234"/>
      <c r="AO418" s="234"/>
      <c r="AP418" s="222" t="s">
        <v>66</v>
      </c>
      <c r="AQ418" s="222" t="s">
        <v>66</v>
      </c>
    </row>
    <row r="419" spans="1:43" ht="23.25">
      <c r="A419" s="222" t="s">
        <v>55</v>
      </c>
      <c r="B419" s="235" t="s">
        <v>104</v>
      </c>
      <c r="C419" s="223">
        <v>69</v>
      </c>
      <c r="D419" s="223">
        <v>60</v>
      </c>
      <c r="E419" s="223" t="s">
        <v>741</v>
      </c>
      <c r="F419" s="223">
        <v>60384</v>
      </c>
      <c r="G419" s="223" t="s">
        <v>742</v>
      </c>
      <c r="H419" s="223">
        <v>2017</v>
      </c>
      <c r="I419" s="241">
        <v>43002</v>
      </c>
      <c r="J419" s="228">
        <v>9.2361111111111116E-2</v>
      </c>
      <c r="K419" s="223" t="s">
        <v>2</v>
      </c>
      <c r="L419" s="227" t="s">
        <v>6</v>
      </c>
      <c r="M419" s="223" t="s">
        <v>2</v>
      </c>
      <c r="N419" s="228">
        <v>0.40208333333333335</v>
      </c>
      <c r="O419" s="223">
        <v>579</v>
      </c>
      <c r="P419" s="241">
        <v>43002</v>
      </c>
      <c r="Q419" s="228">
        <v>0.49444444444444446</v>
      </c>
      <c r="R419" s="223" t="s">
        <v>59</v>
      </c>
      <c r="S419" s="223" t="s">
        <v>60</v>
      </c>
      <c r="T419" s="223" t="s">
        <v>100</v>
      </c>
      <c r="U419" s="223" t="s">
        <v>62</v>
      </c>
      <c r="V419" s="223" t="s">
        <v>1913</v>
      </c>
      <c r="W419" s="232">
        <v>113622459</v>
      </c>
      <c r="X419" s="223" t="s">
        <v>213</v>
      </c>
      <c r="Y419" s="223" t="s">
        <v>1914</v>
      </c>
      <c r="Z419" s="223">
        <v>0</v>
      </c>
      <c r="AA419" s="223">
        <v>0</v>
      </c>
      <c r="AB419" s="223">
        <v>0</v>
      </c>
      <c r="AC419" s="223">
        <v>0</v>
      </c>
      <c r="AD419" s="223">
        <v>0</v>
      </c>
      <c r="AE419" s="223">
        <v>0</v>
      </c>
      <c r="AF419" s="246">
        <v>5517212</v>
      </c>
      <c r="AG419" s="223" t="s">
        <v>1625</v>
      </c>
      <c r="AH419" s="223" t="s">
        <v>1915</v>
      </c>
      <c r="AI419" s="223" t="s">
        <v>68</v>
      </c>
      <c r="AJ419" s="223" t="s">
        <v>69</v>
      </c>
      <c r="AK419" s="223" t="s">
        <v>1916</v>
      </c>
      <c r="AL419" s="223" t="s">
        <v>3</v>
      </c>
      <c r="AM419" s="234"/>
      <c r="AN419" s="234"/>
      <c r="AO419" s="234"/>
      <c r="AP419" s="222" t="s">
        <v>66</v>
      </c>
      <c r="AQ419" s="222" t="s">
        <v>66</v>
      </c>
    </row>
    <row r="420" spans="1:43" ht="23.25">
      <c r="A420" s="222" t="s">
        <v>55</v>
      </c>
      <c r="B420" s="235" t="s">
        <v>56</v>
      </c>
      <c r="C420" s="223">
        <v>69</v>
      </c>
      <c r="D420" s="223">
        <v>70</v>
      </c>
      <c r="E420" s="223" t="s">
        <v>1900</v>
      </c>
      <c r="F420" s="223">
        <v>70058</v>
      </c>
      <c r="G420" s="223" t="s">
        <v>1901</v>
      </c>
      <c r="H420" s="223">
        <v>2017</v>
      </c>
      <c r="I420" s="241">
        <v>43003</v>
      </c>
      <c r="J420" s="228">
        <v>0.30972222222222223</v>
      </c>
      <c r="K420" s="223" t="s">
        <v>2</v>
      </c>
      <c r="L420" s="227" t="s">
        <v>6</v>
      </c>
      <c r="M420" s="223" t="s">
        <v>2</v>
      </c>
      <c r="N420" s="228">
        <v>0.45763888888888887</v>
      </c>
      <c r="O420" s="223">
        <v>659</v>
      </c>
      <c r="P420" s="241">
        <v>43003</v>
      </c>
      <c r="Q420" s="228">
        <v>0.76736111111111116</v>
      </c>
      <c r="R420" s="223" t="s">
        <v>59</v>
      </c>
      <c r="S420" s="223" t="s">
        <v>75</v>
      </c>
      <c r="T420" s="223" t="s">
        <v>76</v>
      </c>
      <c r="U420" s="223" t="s">
        <v>62</v>
      </c>
      <c r="V420" s="223" t="s">
        <v>1917</v>
      </c>
      <c r="W420" s="232">
        <v>113612610</v>
      </c>
      <c r="X420" s="223" t="s">
        <v>108</v>
      </c>
      <c r="Y420" s="235" t="s">
        <v>1918</v>
      </c>
      <c r="Z420" s="223">
        <v>389</v>
      </c>
      <c r="AA420" s="223">
        <v>389</v>
      </c>
      <c r="AB420" s="246">
        <v>59731</v>
      </c>
      <c r="AC420" s="223">
        <v>1E-4</v>
      </c>
      <c r="AD420" s="223">
        <v>1.0999999999999999E-2</v>
      </c>
      <c r="AE420" s="223">
        <v>154</v>
      </c>
      <c r="AF420" s="246">
        <v>5517212</v>
      </c>
      <c r="AG420" s="223" t="s">
        <v>1794</v>
      </c>
      <c r="AH420" s="223" t="s">
        <v>1919</v>
      </c>
      <c r="AI420" s="223" t="s">
        <v>68</v>
      </c>
      <c r="AJ420" s="223" t="s">
        <v>69</v>
      </c>
      <c r="AK420" s="223" t="s">
        <v>1920</v>
      </c>
      <c r="AL420" s="223" t="s">
        <v>3</v>
      </c>
      <c r="AM420" s="234"/>
      <c r="AN420" s="234"/>
      <c r="AO420" s="234"/>
      <c r="AP420" s="222" t="s">
        <v>66</v>
      </c>
      <c r="AQ420" s="222" t="s">
        <v>66</v>
      </c>
    </row>
    <row r="421" spans="1:43" ht="46.5">
      <c r="A421" s="222" t="s">
        <v>151</v>
      </c>
      <c r="B421" s="235" t="s">
        <v>56</v>
      </c>
      <c r="C421" s="223">
        <v>230</v>
      </c>
      <c r="D421" s="223">
        <v>230</v>
      </c>
      <c r="E421" s="223" t="s">
        <v>1921</v>
      </c>
      <c r="F421" s="223">
        <v>20082</v>
      </c>
      <c r="G421" s="223" t="s">
        <v>1922</v>
      </c>
      <c r="H421" s="223">
        <v>2017</v>
      </c>
      <c r="I421" s="241">
        <v>43003</v>
      </c>
      <c r="J421" s="228">
        <v>0.81597222222222221</v>
      </c>
      <c r="K421" s="223" t="s">
        <v>2</v>
      </c>
      <c r="L421" s="227" t="s">
        <v>6</v>
      </c>
      <c r="M421" s="223" t="s">
        <v>2</v>
      </c>
      <c r="N421" s="238">
        <v>1.2284722222222222</v>
      </c>
      <c r="O421" s="246">
        <v>1769</v>
      </c>
      <c r="P421" s="241">
        <v>43005</v>
      </c>
      <c r="Q421" s="228">
        <v>4.4444444444444446E-2</v>
      </c>
      <c r="R421" s="223" t="s">
        <v>59</v>
      </c>
      <c r="S421" s="223" t="s">
        <v>60</v>
      </c>
      <c r="T421" s="223" t="s">
        <v>125</v>
      </c>
      <c r="U421" s="223" t="s">
        <v>62</v>
      </c>
      <c r="V421" s="223" t="s">
        <v>1923</v>
      </c>
      <c r="W421" s="255">
        <v>113630089</v>
      </c>
      <c r="X421" s="223" t="s">
        <v>156</v>
      </c>
      <c r="Y421" s="223" t="s">
        <v>1924</v>
      </c>
      <c r="Z421" s="223">
        <v>0</v>
      </c>
      <c r="AA421" s="223">
        <v>0</v>
      </c>
      <c r="AB421" s="223">
        <v>0</v>
      </c>
      <c r="AC421" s="223">
        <v>0</v>
      </c>
      <c r="AD421" s="223">
        <v>0</v>
      </c>
      <c r="AE421" s="223">
        <v>0</v>
      </c>
      <c r="AF421" s="246">
        <v>5517212</v>
      </c>
      <c r="AG421" s="223" t="s">
        <v>1794</v>
      </c>
      <c r="AH421" s="223" t="s">
        <v>1925</v>
      </c>
      <c r="AI421" s="223" t="s">
        <v>68</v>
      </c>
      <c r="AJ421" s="223" t="s">
        <v>69</v>
      </c>
      <c r="AK421" s="223" t="s">
        <v>1926</v>
      </c>
      <c r="AL421" s="223" t="s">
        <v>3</v>
      </c>
      <c r="AM421" s="234"/>
      <c r="AN421" s="234"/>
      <c r="AO421" s="234"/>
      <c r="AP421" s="222" t="s">
        <v>66</v>
      </c>
      <c r="AQ421" s="222" t="s">
        <v>66</v>
      </c>
    </row>
    <row r="422" spans="1:43" ht="23.25">
      <c r="A422" s="222" t="s">
        <v>55</v>
      </c>
      <c r="B422" s="235" t="s">
        <v>104</v>
      </c>
      <c r="C422" s="248">
        <v>230</v>
      </c>
      <c r="D422" s="248">
        <v>230</v>
      </c>
      <c r="E422" s="248" t="s">
        <v>373</v>
      </c>
      <c r="F422" s="248">
        <v>20245</v>
      </c>
      <c r="G422" s="248" t="s">
        <v>1927</v>
      </c>
      <c r="H422" s="223">
        <v>2017</v>
      </c>
      <c r="I422" s="241">
        <v>43008</v>
      </c>
      <c r="J422" s="228">
        <v>0.63055555555555554</v>
      </c>
      <c r="K422" s="223" t="s">
        <v>2</v>
      </c>
      <c r="L422" s="227" t="s">
        <v>6</v>
      </c>
      <c r="M422" s="223" t="s">
        <v>2</v>
      </c>
      <c r="N422" s="238">
        <v>1.3541666666666667</v>
      </c>
      <c r="O422" s="246">
        <v>1950</v>
      </c>
      <c r="P422" s="241">
        <v>43009</v>
      </c>
      <c r="Q422" s="228">
        <v>0.98472222222222228</v>
      </c>
      <c r="R422" s="223" t="s">
        <v>59</v>
      </c>
      <c r="S422" s="223" t="s">
        <v>75</v>
      </c>
      <c r="T422" s="223" t="s">
        <v>233</v>
      </c>
      <c r="U422" s="223" t="s">
        <v>62</v>
      </c>
      <c r="V422" s="223" t="s">
        <v>1928</v>
      </c>
      <c r="W422" s="232">
        <v>113642191</v>
      </c>
      <c r="X422" s="223" t="s">
        <v>108</v>
      </c>
      <c r="Y422" s="223" t="s">
        <v>1929</v>
      </c>
      <c r="Z422" s="223">
        <v>0</v>
      </c>
      <c r="AA422" s="223">
        <v>0</v>
      </c>
      <c r="AB422" s="223">
        <v>0</v>
      </c>
      <c r="AC422" s="223">
        <v>0</v>
      </c>
      <c r="AD422" s="223">
        <v>0</v>
      </c>
      <c r="AE422" s="223">
        <v>0</v>
      </c>
      <c r="AF422" s="246">
        <v>5517212</v>
      </c>
      <c r="AG422" s="223" t="s">
        <v>1619</v>
      </c>
      <c r="AH422" s="223" t="s">
        <v>1930</v>
      </c>
      <c r="AI422" s="223" t="s">
        <v>68</v>
      </c>
      <c r="AJ422" s="223" t="s">
        <v>69</v>
      </c>
      <c r="AK422" s="223" t="s">
        <v>1931</v>
      </c>
      <c r="AL422" s="223" t="s">
        <v>3</v>
      </c>
      <c r="AM422" s="234"/>
      <c r="AN422" s="234"/>
      <c r="AO422" s="234"/>
      <c r="AP422" s="222" t="s">
        <v>66</v>
      </c>
      <c r="AQ422" s="222" t="s">
        <v>66</v>
      </c>
    </row>
    <row r="423" spans="1:43" ht="23.25">
      <c r="A423" s="222" t="s">
        <v>55</v>
      </c>
      <c r="B423" s="235" t="s">
        <v>56</v>
      </c>
      <c r="C423" s="223">
        <v>69</v>
      </c>
      <c r="D423" s="223">
        <v>70</v>
      </c>
      <c r="E423" s="223" t="s">
        <v>1873</v>
      </c>
      <c r="F423" s="223">
        <v>70114</v>
      </c>
      <c r="G423" s="223" t="s">
        <v>1874</v>
      </c>
      <c r="H423" s="223">
        <v>2017</v>
      </c>
      <c r="I423" s="241">
        <v>43011</v>
      </c>
      <c r="J423" s="228">
        <v>0.7416666666666667</v>
      </c>
      <c r="K423" s="223" t="s">
        <v>2</v>
      </c>
      <c r="L423" s="227" t="s">
        <v>6</v>
      </c>
      <c r="M423" s="223" t="s">
        <v>2</v>
      </c>
      <c r="N423" s="228">
        <v>0.58402777777777781</v>
      </c>
      <c r="O423" s="223">
        <v>841</v>
      </c>
      <c r="P423" s="241">
        <v>43012</v>
      </c>
      <c r="Q423" s="228">
        <v>0.32569444444444445</v>
      </c>
      <c r="R423" s="223" t="s">
        <v>59</v>
      </c>
      <c r="S423" s="223" t="s">
        <v>60</v>
      </c>
      <c r="T423" s="223" t="s">
        <v>93</v>
      </c>
      <c r="U423" s="223" t="s">
        <v>62</v>
      </c>
      <c r="V423" s="223" t="s">
        <v>1932</v>
      </c>
      <c r="W423" s="232">
        <v>113662597</v>
      </c>
      <c r="X423" s="223" t="s">
        <v>108</v>
      </c>
      <c r="Y423" s="235" t="s">
        <v>1933</v>
      </c>
      <c r="Z423" s="223">
        <v>206</v>
      </c>
      <c r="AA423" s="223">
        <v>0</v>
      </c>
      <c r="AB423" s="223">
        <v>0</v>
      </c>
      <c r="AC423" s="223">
        <v>0</v>
      </c>
      <c r="AD423" s="223">
        <v>0</v>
      </c>
      <c r="AE423" s="223">
        <v>0</v>
      </c>
      <c r="AF423" s="246">
        <v>5517212</v>
      </c>
      <c r="AG423" s="223" t="s">
        <v>1619</v>
      </c>
      <c r="AH423" s="223" t="s">
        <v>1934</v>
      </c>
      <c r="AI423" s="223" t="s">
        <v>68</v>
      </c>
      <c r="AJ423" s="223" t="s">
        <v>69</v>
      </c>
      <c r="AK423" s="223" t="s">
        <v>1935</v>
      </c>
      <c r="AL423" s="223" t="s">
        <v>3</v>
      </c>
      <c r="AM423" s="234"/>
      <c r="AN423" s="234"/>
      <c r="AO423" s="234"/>
      <c r="AP423" s="222" t="s">
        <v>66</v>
      </c>
      <c r="AQ423" s="222" t="s">
        <v>66</v>
      </c>
    </row>
    <row r="424" spans="1:43" ht="34.5">
      <c r="A424" s="222" t="s">
        <v>81</v>
      </c>
      <c r="B424" s="235" t="s">
        <v>72</v>
      </c>
      <c r="C424" s="223">
        <v>69</v>
      </c>
      <c r="D424" s="223">
        <v>60</v>
      </c>
      <c r="E424" s="223" t="s">
        <v>425</v>
      </c>
      <c r="F424" s="223">
        <v>60054</v>
      </c>
      <c r="G424" s="223" t="s">
        <v>426</v>
      </c>
      <c r="H424" s="223">
        <v>2017</v>
      </c>
      <c r="I424" s="241">
        <v>43016</v>
      </c>
      <c r="J424" s="228">
        <v>0.43958333333333333</v>
      </c>
      <c r="K424" s="227" t="s">
        <v>6</v>
      </c>
      <c r="L424" s="227" t="s">
        <v>6</v>
      </c>
      <c r="M424" s="223" t="s">
        <v>2</v>
      </c>
      <c r="N424" s="228">
        <v>0.36805555555555558</v>
      </c>
      <c r="O424" s="223">
        <v>530</v>
      </c>
      <c r="P424" s="241">
        <v>43016</v>
      </c>
      <c r="Q424" s="228">
        <v>0.80763888888888891</v>
      </c>
      <c r="R424" s="223" t="s">
        <v>59</v>
      </c>
      <c r="S424" s="223" t="s">
        <v>84</v>
      </c>
      <c r="T424" s="223" t="s">
        <v>85</v>
      </c>
      <c r="U424" s="223" t="s">
        <v>62</v>
      </c>
      <c r="V424" s="223" t="s">
        <v>1936</v>
      </c>
      <c r="W424" s="223" t="s">
        <v>95</v>
      </c>
      <c r="X424" s="223" t="s">
        <v>88</v>
      </c>
      <c r="Y424" s="223" t="s">
        <v>1937</v>
      </c>
      <c r="Z424" s="246">
        <v>1801</v>
      </c>
      <c r="AA424" s="246">
        <v>1801</v>
      </c>
      <c r="AB424" s="246">
        <v>191721</v>
      </c>
      <c r="AC424" s="223">
        <v>2.9999999999999997E-4</v>
      </c>
      <c r="AD424" s="223">
        <v>3.5000000000000003E-2</v>
      </c>
      <c r="AE424" s="223">
        <v>106</v>
      </c>
      <c r="AF424" s="246">
        <v>5517212</v>
      </c>
      <c r="AG424" s="223" t="s">
        <v>1677</v>
      </c>
      <c r="AH424" s="223" t="s">
        <v>1938</v>
      </c>
      <c r="AI424" s="223" t="s">
        <v>68</v>
      </c>
      <c r="AJ424" s="223" t="s">
        <v>69</v>
      </c>
      <c r="AK424" s="223" t="s">
        <v>1939</v>
      </c>
      <c r="AL424" s="223" t="s">
        <v>3</v>
      </c>
      <c r="AM424" s="234"/>
      <c r="AN424" s="234"/>
      <c r="AO424" s="234"/>
      <c r="AP424" s="222" t="s">
        <v>66</v>
      </c>
      <c r="AQ424" s="222" t="s">
        <v>66</v>
      </c>
    </row>
    <row r="425" spans="1:43" ht="23.25">
      <c r="A425" s="222" t="s">
        <v>55</v>
      </c>
      <c r="B425" s="235" t="s">
        <v>56</v>
      </c>
      <c r="C425" s="223">
        <v>69</v>
      </c>
      <c r="D425" s="223">
        <v>70</v>
      </c>
      <c r="E425" s="223" t="s">
        <v>191</v>
      </c>
      <c r="F425" s="223">
        <v>70024</v>
      </c>
      <c r="G425" s="223" t="s">
        <v>192</v>
      </c>
      <c r="H425" s="223">
        <v>2017</v>
      </c>
      <c r="I425" s="241">
        <v>43016</v>
      </c>
      <c r="J425" s="228">
        <v>0.46666666666666667</v>
      </c>
      <c r="K425" s="227" t="s">
        <v>6</v>
      </c>
      <c r="L425" s="227" t="s">
        <v>6</v>
      </c>
      <c r="M425" s="223" t="s">
        <v>2</v>
      </c>
      <c r="N425" s="228">
        <v>0.2986111111111111</v>
      </c>
      <c r="O425" s="223">
        <v>430</v>
      </c>
      <c r="P425" s="241">
        <v>43016</v>
      </c>
      <c r="Q425" s="228">
        <v>0.76527777777777772</v>
      </c>
      <c r="R425" s="223" t="s">
        <v>59</v>
      </c>
      <c r="S425" s="223" t="s">
        <v>75</v>
      </c>
      <c r="T425" s="223" t="s">
        <v>233</v>
      </c>
      <c r="U425" s="223" t="s">
        <v>62</v>
      </c>
      <c r="V425" s="223" t="s">
        <v>1940</v>
      </c>
      <c r="W425" s="223" t="s">
        <v>95</v>
      </c>
      <c r="X425" s="223" t="s">
        <v>64</v>
      </c>
      <c r="Y425" s="235" t="s">
        <v>1941</v>
      </c>
      <c r="Z425" s="246">
        <v>2957</v>
      </c>
      <c r="AA425" s="246">
        <v>2957</v>
      </c>
      <c r="AB425" s="246">
        <v>62814</v>
      </c>
      <c r="AC425" s="223">
        <v>5.0000000000000001E-4</v>
      </c>
      <c r="AD425" s="223">
        <v>1.0999999999999999E-2</v>
      </c>
      <c r="AE425" s="223">
        <v>21</v>
      </c>
      <c r="AF425" s="246">
        <v>5517212</v>
      </c>
      <c r="AG425" s="223" t="s">
        <v>1619</v>
      </c>
      <c r="AH425" s="223" t="s">
        <v>1942</v>
      </c>
      <c r="AI425" s="223" t="s">
        <v>68</v>
      </c>
      <c r="AJ425" s="223" t="s">
        <v>69</v>
      </c>
      <c r="AK425" s="223" t="s">
        <v>1813</v>
      </c>
      <c r="AL425" s="223" t="s">
        <v>4</v>
      </c>
      <c r="AM425" s="234" t="s">
        <v>185</v>
      </c>
      <c r="AN425" s="234">
        <v>37.590690000000002</v>
      </c>
      <c r="AO425" s="234">
        <v>-120.15723</v>
      </c>
      <c r="AP425" s="222" t="s">
        <v>794</v>
      </c>
      <c r="AQ425" s="222" t="s">
        <v>795</v>
      </c>
    </row>
    <row r="426" spans="1:43" ht="34.5">
      <c r="A426" s="222" t="s">
        <v>81</v>
      </c>
      <c r="B426" s="235" t="s">
        <v>72</v>
      </c>
      <c r="C426" s="223">
        <v>69</v>
      </c>
      <c r="D426" s="223">
        <v>60</v>
      </c>
      <c r="E426" s="223" t="s">
        <v>1943</v>
      </c>
      <c r="F426" s="223">
        <v>60058</v>
      </c>
      <c r="G426" s="223" t="s">
        <v>1944</v>
      </c>
      <c r="H426" s="223">
        <v>2017</v>
      </c>
      <c r="I426" s="241">
        <v>43016</v>
      </c>
      <c r="J426" s="228">
        <v>0.5493055555555556</v>
      </c>
      <c r="K426" s="227" t="s">
        <v>6</v>
      </c>
      <c r="L426" s="227" t="s">
        <v>6</v>
      </c>
      <c r="M426" s="223" t="s">
        <v>2</v>
      </c>
      <c r="N426" s="228">
        <v>0.62083333333333335</v>
      </c>
      <c r="O426" s="223">
        <v>894</v>
      </c>
      <c r="P426" s="241">
        <v>43017</v>
      </c>
      <c r="Q426" s="228">
        <v>0.1701388888888889</v>
      </c>
      <c r="R426" s="223" t="s">
        <v>59</v>
      </c>
      <c r="S426" s="223" t="s">
        <v>193</v>
      </c>
      <c r="T426" s="223" t="s">
        <v>573</v>
      </c>
      <c r="U426" s="223" t="s">
        <v>86</v>
      </c>
      <c r="V426" s="223" t="s">
        <v>1945</v>
      </c>
      <c r="W426" s="223" t="s">
        <v>95</v>
      </c>
      <c r="X426" s="223" t="s">
        <v>88</v>
      </c>
      <c r="Y426" s="235" t="s">
        <v>1946</v>
      </c>
      <c r="Z426" s="223">
        <v>0</v>
      </c>
      <c r="AA426" s="223">
        <v>0</v>
      </c>
      <c r="AB426" s="223">
        <v>0</v>
      </c>
      <c r="AC426" s="223">
        <v>0</v>
      </c>
      <c r="AD426" s="223">
        <v>0</v>
      </c>
      <c r="AE426" s="223">
        <v>0</v>
      </c>
      <c r="AF426" s="246">
        <v>5517212</v>
      </c>
      <c r="AG426" s="223" t="s">
        <v>1633</v>
      </c>
      <c r="AH426" s="223" t="s">
        <v>1947</v>
      </c>
      <c r="AI426" s="223" t="s">
        <v>68</v>
      </c>
      <c r="AJ426" s="223" t="s">
        <v>69</v>
      </c>
      <c r="AK426" s="223" t="s">
        <v>1948</v>
      </c>
      <c r="AL426" s="223" t="s">
        <v>4</v>
      </c>
      <c r="AM426" s="234" t="s">
        <v>773</v>
      </c>
      <c r="AN426" s="234">
        <v>40.241379999999999</v>
      </c>
      <c r="AO426" s="234">
        <v>-122.25935</v>
      </c>
      <c r="AP426" s="222" t="s">
        <v>470</v>
      </c>
      <c r="AQ426" s="222" t="s">
        <v>1949</v>
      </c>
    </row>
    <row r="427" spans="1:43" ht="23.25">
      <c r="A427" s="222" t="s">
        <v>55</v>
      </c>
      <c r="B427" s="235" t="s">
        <v>56</v>
      </c>
      <c r="C427" s="223">
        <v>115</v>
      </c>
      <c r="D427" s="223">
        <v>115</v>
      </c>
      <c r="E427" s="223" t="s">
        <v>1110</v>
      </c>
      <c r="F427" s="223">
        <v>10140</v>
      </c>
      <c r="G427" s="223" t="s">
        <v>1111</v>
      </c>
      <c r="H427" s="223">
        <v>2017</v>
      </c>
      <c r="I427" s="241">
        <v>43016</v>
      </c>
      <c r="J427" s="228">
        <v>0.95416666666666672</v>
      </c>
      <c r="K427" s="227" t="s">
        <v>6</v>
      </c>
      <c r="L427" s="227" t="s">
        <v>6</v>
      </c>
      <c r="M427" s="223" t="s">
        <v>2</v>
      </c>
      <c r="N427" s="228">
        <v>0.26944444444444443</v>
      </c>
      <c r="O427" s="223">
        <v>388</v>
      </c>
      <c r="P427" s="241">
        <v>43017</v>
      </c>
      <c r="Q427" s="228">
        <v>0.22361111111111112</v>
      </c>
      <c r="R427" s="223" t="s">
        <v>59</v>
      </c>
      <c r="S427" s="223" t="s">
        <v>60</v>
      </c>
      <c r="T427" s="223" t="s">
        <v>100</v>
      </c>
      <c r="U427" s="223" t="s">
        <v>62</v>
      </c>
      <c r="V427" s="223" t="s">
        <v>1950</v>
      </c>
      <c r="W427" s="232">
        <v>113703301</v>
      </c>
      <c r="X427" s="223" t="s">
        <v>64</v>
      </c>
      <c r="Y427" s="235" t="s">
        <v>1951</v>
      </c>
      <c r="Z427" s="223">
        <v>389</v>
      </c>
      <c r="AA427" s="223">
        <v>389</v>
      </c>
      <c r="AB427" s="246">
        <v>66311</v>
      </c>
      <c r="AC427" s="223">
        <v>1E-4</v>
      </c>
      <c r="AD427" s="223">
        <v>1.2E-2</v>
      </c>
      <c r="AE427" s="223">
        <v>170</v>
      </c>
      <c r="AF427" s="246">
        <v>5517212</v>
      </c>
      <c r="AG427" s="223" t="s">
        <v>67</v>
      </c>
      <c r="AH427" s="223" t="s">
        <v>67</v>
      </c>
      <c r="AI427" s="223" t="s">
        <v>197</v>
      </c>
      <c r="AJ427" s="223" t="s">
        <v>69</v>
      </c>
      <c r="AK427" s="223" t="s">
        <v>1952</v>
      </c>
      <c r="AL427" s="223" t="s">
        <v>3</v>
      </c>
      <c r="AM427" s="234"/>
      <c r="AN427" s="234"/>
      <c r="AO427" s="234"/>
      <c r="AP427" s="222" t="s">
        <v>66</v>
      </c>
      <c r="AQ427" s="222" t="s">
        <v>66</v>
      </c>
    </row>
    <row r="428" spans="1:43" ht="23.25">
      <c r="A428" s="222" t="s">
        <v>71</v>
      </c>
      <c r="B428" s="235" t="s">
        <v>104</v>
      </c>
      <c r="C428" s="223">
        <v>230</v>
      </c>
      <c r="D428" s="223">
        <v>230</v>
      </c>
      <c r="E428" s="223" t="s">
        <v>1953</v>
      </c>
      <c r="F428" s="223">
        <v>20047</v>
      </c>
      <c r="G428" s="223" t="s">
        <v>1954</v>
      </c>
      <c r="H428" s="223">
        <v>2017</v>
      </c>
      <c r="I428" s="241">
        <v>43016</v>
      </c>
      <c r="J428" s="228">
        <v>0.96875</v>
      </c>
      <c r="K428" s="227" t="s">
        <v>6</v>
      </c>
      <c r="L428" s="227" t="s">
        <v>6</v>
      </c>
      <c r="M428" s="223" t="s">
        <v>2</v>
      </c>
      <c r="N428" s="238">
        <v>9.8791666666666664</v>
      </c>
      <c r="O428" s="246">
        <v>14226</v>
      </c>
      <c r="P428" s="241">
        <v>43026</v>
      </c>
      <c r="Q428" s="228">
        <v>0.84791666666666665</v>
      </c>
      <c r="R428" s="256" t="s">
        <v>118</v>
      </c>
      <c r="S428" s="223" t="s">
        <v>245</v>
      </c>
      <c r="T428" s="223" t="s">
        <v>1955</v>
      </c>
      <c r="U428" s="223" t="s">
        <v>1956</v>
      </c>
      <c r="V428" s="223" t="s">
        <v>1957</v>
      </c>
      <c r="W428" s="223" t="s">
        <v>95</v>
      </c>
      <c r="X428" s="223" t="s">
        <v>78</v>
      </c>
      <c r="Y428" s="235" t="s">
        <v>1958</v>
      </c>
      <c r="Z428" s="223">
        <v>0</v>
      </c>
      <c r="AA428" s="223">
        <v>0</v>
      </c>
      <c r="AB428" s="223">
        <v>0</v>
      </c>
      <c r="AC428" s="223">
        <v>0</v>
      </c>
      <c r="AD428" s="223">
        <v>0</v>
      </c>
      <c r="AE428" s="223">
        <v>0</v>
      </c>
      <c r="AF428" s="246">
        <v>5517212</v>
      </c>
      <c r="AG428" s="223" t="s">
        <v>1633</v>
      </c>
      <c r="AH428" s="223" t="s">
        <v>1959</v>
      </c>
      <c r="AI428" s="223" t="s">
        <v>68</v>
      </c>
      <c r="AJ428" s="223" t="s">
        <v>69</v>
      </c>
      <c r="AK428" s="223" t="s">
        <v>1960</v>
      </c>
      <c r="AL428" s="223" t="s">
        <v>5</v>
      </c>
      <c r="AM428" s="234" t="s">
        <v>814</v>
      </c>
      <c r="AN428" s="234">
        <v>38.795780000000001</v>
      </c>
      <c r="AO428" s="234">
        <v>-122.76721000000001</v>
      </c>
      <c r="AP428" s="222" t="s">
        <v>362</v>
      </c>
      <c r="AQ428" s="222" t="s">
        <v>362</v>
      </c>
    </row>
    <row r="429" spans="1:43" ht="23.25">
      <c r="A429" s="222" t="s">
        <v>71</v>
      </c>
      <c r="B429" s="235" t="s">
        <v>72</v>
      </c>
      <c r="C429" s="223">
        <v>69</v>
      </c>
      <c r="D429" s="223">
        <v>60</v>
      </c>
      <c r="E429" s="223" t="s">
        <v>950</v>
      </c>
      <c r="F429" s="223">
        <v>60180</v>
      </c>
      <c r="G429" s="223" t="s">
        <v>951</v>
      </c>
      <c r="H429" s="223">
        <v>2017</v>
      </c>
      <c r="I429" s="241">
        <v>43016</v>
      </c>
      <c r="J429" s="228">
        <v>0.98124999999999996</v>
      </c>
      <c r="K429" s="227" t="s">
        <v>6</v>
      </c>
      <c r="L429" s="227" t="s">
        <v>6</v>
      </c>
      <c r="M429" s="223" t="s">
        <v>2</v>
      </c>
      <c r="N429" s="238">
        <v>2.6416666666666666</v>
      </c>
      <c r="O429" s="246">
        <v>3804</v>
      </c>
      <c r="P429" s="241">
        <v>43019</v>
      </c>
      <c r="Q429" s="228">
        <v>0.62291666666666667</v>
      </c>
      <c r="R429" s="223" t="s">
        <v>59</v>
      </c>
      <c r="S429" s="223" t="s">
        <v>84</v>
      </c>
      <c r="T429" s="223" t="s">
        <v>85</v>
      </c>
      <c r="U429" s="223" t="s">
        <v>62</v>
      </c>
      <c r="V429" s="223" t="s">
        <v>1961</v>
      </c>
      <c r="W429" s="223" t="s">
        <v>95</v>
      </c>
      <c r="X429" s="223" t="s">
        <v>78</v>
      </c>
      <c r="Y429" s="223" t="s">
        <v>1962</v>
      </c>
      <c r="Z429" s="223">
        <v>0</v>
      </c>
      <c r="AA429" s="223">
        <v>0</v>
      </c>
      <c r="AB429" s="223">
        <v>0</v>
      </c>
      <c r="AC429" s="223">
        <v>0</v>
      </c>
      <c r="AD429" s="223">
        <v>0</v>
      </c>
      <c r="AE429" s="223">
        <v>0</v>
      </c>
      <c r="AF429" s="246">
        <v>5517212</v>
      </c>
      <c r="AG429" s="223" t="s">
        <v>1614</v>
      </c>
      <c r="AH429" s="223" t="s">
        <v>1912</v>
      </c>
      <c r="AI429" s="223" t="s">
        <v>68</v>
      </c>
      <c r="AJ429" s="223" t="s">
        <v>69</v>
      </c>
      <c r="AK429" s="223" t="s">
        <v>1963</v>
      </c>
      <c r="AL429" s="223" t="s">
        <v>3</v>
      </c>
      <c r="AM429" s="234"/>
      <c r="AN429" s="234"/>
      <c r="AO429" s="234"/>
      <c r="AP429" s="222" t="s">
        <v>66</v>
      </c>
      <c r="AQ429" s="222" t="s">
        <v>66</v>
      </c>
    </row>
    <row r="430" spans="1:43" ht="23.25">
      <c r="A430" s="222" t="s">
        <v>71</v>
      </c>
      <c r="B430" s="235" t="s">
        <v>104</v>
      </c>
      <c r="C430" s="223">
        <v>69</v>
      </c>
      <c r="D430" s="223">
        <v>60</v>
      </c>
      <c r="E430" s="223" t="s">
        <v>1964</v>
      </c>
      <c r="F430" s="223">
        <v>60083</v>
      </c>
      <c r="G430" s="223" t="s">
        <v>1965</v>
      </c>
      <c r="H430" s="223">
        <v>2017</v>
      </c>
      <c r="I430" s="241">
        <v>43017</v>
      </c>
      <c r="J430" s="228">
        <v>8.4027777777777785E-2</v>
      </c>
      <c r="K430" s="227" t="s">
        <v>6</v>
      </c>
      <c r="L430" s="227" t="s">
        <v>6</v>
      </c>
      <c r="M430" s="223" t="s">
        <v>2</v>
      </c>
      <c r="N430" s="238">
        <v>4.5923611111111109</v>
      </c>
      <c r="O430" s="246">
        <v>6613</v>
      </c>
      <c r="P430" s="241">
        <v>43021</v>
      </c>
      <c r="Q430" s="228">
        <v>0.67638888888888893</v>
      </c>
      <c r="R430" s="256" t="s">
        <v>118</v>
      </c>
      <c r="S430" s="223" t="s">
        <v>193</v>
      </c>
      <c r="T430" s="223" t="s">
        <v>573</v>
      </c>
      <c r="U430" s="235" t="s">
        <v>62</v>
      </c>
      <c r="V430" s="223" t="s">
        <v>1966</v>
      </c>
      <c r="W430" s="223" t="s">
        <v>95</v>
      </c>
      <c r="X430" s="223" t="s">
        <v>78</v>
      </c>
      <c r="Y430" s="223" t="s">
        <v>1967</v>
      </c>
      <c r="Z430" s="223">
        <v>0</v>
      </c>
      <c r="AA430" s="223">
        <v>0</v>
      </c>
      <c r="AB430" s="223">
        <v>0</v>
      </c>
      <c r="AC430" s="223">
        <v>0</v>
      </c>
      <c r="AD430" s="223">
        <v>0</v>
      </c>
      <c r="AE430" s="223">
        <v>0</v>
      </c>
      <c r="AF430" s="246">
        <v>5517212</v>
      </c>
      <c r="AG430" s="223" t="s">
        <v>1614</v>
      </c>
      <c r="AH430" s="223" t="s">
        <v>1968</v>
      </c>
      <c r="AI430" s="223" t="s">
        <v>68</v>
      </c>
      <c r="AJ430" s="223" t="s">
        <v>69</v>
      </c>
      <c r="AK430" s="223" t="s">
        <v>1969</v>
      </c>
      <c r="AL430" s="223" t="s">
        <v>5</v>
      </c>
      <c r="AM430" s="234" t="s">
        <v>773</v>
      </c>
      <c r="AN430" s="234">
        <v>38.831139999999998</v>
      </c>
      <c r="AO430" s="234">
        <v>-123.00304</v>
      </c>
      <c r="AP430" s="222" t="s">
        <v>362</v>
      </c>
      <c r="AQ430" s="222" t="s">
        <v>362</v>
      </c>
    </row>
    <row r="431" spans="1:43" ht="23.25">
      <c r="A431" s="222" t="s">
        <v>71</v>
      </c>
      <c r="B431" s="235" t="s">
        <v>104</v>
      </c>
      <c r="C431" s="223">
        <v>69</v>
      </c>
      <c r="D431" s="223">
        <v>60</v>
      </c>
      <c r="E431" s="223" t="s">
        <v>1970</v>
      </c>
      <c r="F431" s="223">
        <v>60218</v>
      </c>
      <c r="G431" s="223" t="s">
        <v>1971</v>
      </c>
      <c r="H431" s="223">
        <v>2017</v>
      </c>
      <c r="I431" s="241">
        <v>43020</v>
      </c>
      <c r="J431" s="228">
        <v>0.31944444444444442</v>
      </c>
      <c r="K431" s="223" t="s">
        <v>2</v>
      </c>
      <c r="L431" s="227" t="s">
        <v>6</v>
      </c>
      <c r="M431" s="223" t="s">
        <v>2</v>
      </c>
      <c r="N431" s="238">
        <v>5.3805555555555555</v>
      </c>
      <c r="O431" s="246">
        <v>7748</v>
      </c>
      <c r="P431" s="241">
        <v>43025</v>
      </c>
      <c r="Q431" s="228">
        <v>0.7</v>
      </c>
      <c r="R431" s="256" t="s">
        <v>118</v>
      </c>
      <c r="S431" s="223" t="s">
        <v>193</v>
      </c>
      <c r="T431" s="223" t="s">
        <v>573</v>
      </c>
      <c r="U431" s="222" t="s">
        <v>86</v>
      </c>
      <c r="V431" s="223" t="s">
        <v>1972</v>
      </c>
      <c r="W431" s="223" t="s">
        <v>95</v>
      </c>
      <c r="X431" s="223" t="s">
        <v>78</v>
      </c>
      <c r="Y431" s="223" t="s">
        <v>1973</v>
      </c>
      <c r="Z431" s="223">
        <v>0</v>
      </c>
      <c r="AA431" s="223">
        <v>0</v>
      </c>
      <c r="AB431" s="223">
        <v>0</v>
      </c>
      <c r="AC431" s="223">
        <v>0</v>
      </c>
      <c r="AD431" s="223">
        <v>0</v>
      </c>
      <c r="AE431" s="223">
        <v>0</v>
      </c>
      <c r="AF431" s="246">
        <v>5517212</v>
      </c>
      <c r="AG431" s="223" t="s">
        <v>1633</v>
      </c>
      <c r="AH431" s="223" t="s">
        <v>1974</v>
      </c>
      <c r="AI431" s="223" t="s">
        <v>68</v>
      </c>
      <c r="AJ431" s="223" t="s">
        <v>69</v>
      </c>
      <c r="AK431" s="223" t="s">
        <v>1975</v>
      </c>
      <c r="AL431" s="223" t="s">
        <v>4</v>
      </c>
      <c r="AM431" s="234" t="s">
        <v>869</v>
      </c>
      <c r="AN431" s="234">
        <v>38.252830000000003</v>
      </c>
      <c r="AO431" s="234">
        <v>-122.22059</v>
      </c>
      <c r="AP431" s="222" t="s">
        <v>1447</v>
      </c>
      <c r="AQ431" s="222" t="s">
        <v>1448</v>
      </c>
    </row>
    <row r="432" spans="1:43" ht="23.25">
      <c r="A432" s="222" t="s">
        <v>55</v>
      </c>
      <c r="B432" s="235" t="s">
        <v>56</v>
      </c>
      <c r="C432" s="223">
        <v>69</v>
      </c>
      <c r="D432" s="223">
        <v>70</v>
      </c>
      <c r="E432" s="223" t="s">
        <v>1552</v>
      </c>
      <c r="F432" s="223">
        <v>70029</v>
      </c>
      <c r="G432" s="223" t="s">
        <v>1553</v>
      </c>
      <c r="H432" s="223">
        <v>2017</v>
      </c>
      <c r="I432" s="241">
        <v>43028</v>
      </c>
      <c r="J432" s="228">
        <v>0.37916666666666665</v>
      </c>
      <c r="K432" s="227" t="s">
        <v>6</v>
      </c>
      <c r="L432" s="227" t="s">
        <v>6</v>
      </c>
      <c r="M432" s="223" t="s">
        <v>2</v>
      </c>
      <c r="N432" s="228">
        <v>0.82847222222222228</v>
      </c>
      <c r="O432" s="246">
        <v>1193</v>
      </c>
      <c r="P432" s="241">
        <v>43029</v>
      </c>
      <c r="Q432" s="228">
        <v>0.2076388888888889</v>
      </c>
      <c r="R432" s="223" t="s">
        <v>59</v>
      </c>
      <c r="S432" s="223" t="s">
        <v>786</v>
      </c>
      <c r="T432" s="223" t="s">
        <v>787</v>
      </c>
      <c r="U432" s="223" t="s">
        <v>62</v>
      </c>
      <c r="V432" s="223" t="s">
        <v>1976</v>
      </c>
      <c r="W432" s="232">
        <v>113754176</v>
      </c>
      <c r="X432" s="223" t="s">
        <v>64</v>
      </c>
      <c r="Y432" s="223" t="s">
        <v>1977</v>
      </c>
      <c r="Z432" s="246">
        <v>2986</v>
      </c>
      <c r="AA432" s="246">
        <v>2986</v>
      </c>
      <c r="AB432" s="246">
        <v>603172</v>
      </c>
      <c r="AC432" s="223">
        <v>5.0000000000000001E-4</v>
      </c>
      <c r="AD432" s="223">
        <v>0.109</v>
      </c>
      <c r="AE432" s="223">
        <v>202</v>
      </c>
      <c r="AF432" s="246">
        <v>5517212</v>
      </c>
      <c r="AG432" s="223" t="s">
        <v>1603</v>
      </c>
      <c r="AH432" s="223" t="s">
        <v>1978</v>
      </c>
      <c r="AI432" s="223" t="s">
        <v>68</v>
      </c>
      <c r="AJ432" s="223" t="s">
        <v>69</v>
      </c>
      <c r="AK432" s="223" t="s">
        <v>1979</v>
      </c>
      <c r="AL432" s="223" t="s">
        <v>3</v>
      </c>
      <c r="AM432" s="234"/>
      <c r="AN432" s="234"/>
      <c r="AO432" s="234"/>
      <c r="AP432" s="222" t="s">
        <v>66</v>
      </c>
      <c r="AQ432" s="222" t="s">
        <v>66</v>
      </c>
    </row>
    <row r="433" spans="1:43" ht="34.5">
      <c r="A433" s="222" t="s">
        <v>81</v>
      </c>
      <c r="B433" s="235" t="s">
        <v>72</v>
      </c>
      <c r="C433" s="223">
        <v>69</v>
      </c>
      <c r="D433" s="223">
        <v>60</v>
      </c>
      <c r="E433" s="223" t="s">
        <v>1149</v>
      </c>
      <c r="F433" s="223">
        <v>60001</v>
      </c>
      <c r="G433" s="223" t="s">
        <v>1150</v>
      </c>
      <c r="H433" s="223">
        <v>2017</v>
      </c>
      <c r="I433" s="241">
        <v>43039</v>
      </c>
      <c r="J433" s="228">
        <v>0.78888888888888886</v>
      </c>
      <c r="K433" s="223" t="s">
        <v>2</v>
      </c>
      <c r="L433" s="227" t="s">
        <v>6</v>
      </c>
      <c r="M433" s="223" t="s">
        <v>2</v>
      </c>
      <c r="N433" s="228">
        <v>0.71805555555555556</v>
      </c>
      <c r="O433" s="246">
        <v>1034</v>
      </c>
      <c r="P433" s="241">
        <v>43040</v>
      </c>
      <c r="Q433" s="228">
        <v>0.50694444444444442</v>
      </c>
      <c r="R433" s="223" t="s">
        <v>59</v>
      </c>
      <c r="S433" s="223" t="s">
        <v>75</v>
      </c>
      <c r="T433" s="223" t="s">
        <v>142</v>
      </c>
      <c r="U433" s="223" t="s">
        <v>62</v>
      </c>
      <c r="V433" s="223" t="s">
        <v>1980</v>
      </c>
      <c r="W433" s="255">
        <v>113782769</v>
      </c>
      <c r="X433" s="223" t="s">
        <v>88</v>
      </c>
      <c r="Y433" s="223" t="s">
        <v>1981</v>
      </c>
      <c r="Z433" s="233">
        <v>1672</v>
      </c>
      <c r="AA433" s="233">
        <v>1672</v>
      </c>
      <c r="AB433" s="233">
        <v>289611</v>
      </c>
      <c r="AC433" s="223">
        <v>2.9999999999999997E-4</v>
      </c>
      <c r="AD433" s="223">
        <v>5.1999999999999998E-2</v>
      </c>
      <c r="AE433" s="223">
        <v>173</v>
      </c>
      <c r="AF433" s="246">
        <v>5517212</v>
      </c>
      <c r="AG433" s="223" t="s">
        <v>1603</v>
      </c>
      <c r="AH433" s="223" t="s">
        <v>1982</v>
      </c>
      <c r="AI433" s="223" t="s">
        <v>68</v>
      </c>
      <c r="AJ433" s="223" t="s">
        <v>69</v>
      </c>
      <c r="AK433" s="223" t="s">
        <v>1983</v>
      </c>
      <c r="AL433" s="223" t="s">
        <v>3</v>
      </c>
      <c r="AM433" s="234"/>
      <c r="AN433" s="234"/>
      <c r="AO433" s="234"/>
      <c r="AP433" s="222" t="s">
        <v>66</v>
      </c>
      <c r="AQ433" s="222" t="s">
        <v>66</v>
      </c>
    </row>
    <row r="434" spans="1:43" ht="46.5">
      <c r="A434" s="222" t="s">
        <v>151</v>
      </c>
      <c r="B434" s="235" t="s">
        <v>56</v>
      </c>
      <c r="C434" s="248">
        <v>69</v>
      </c>
      <c r="D434" s="248">
        <v>70</v>
      </c>
      <c r="E434" s="248" t="s">
        <v>1984</v>
      </c>
      <c r="F434" s="248">
        <v>70122</v>
      </c>
      <c r="G434" s="248" t="s">
        <v>1985</v>
      </c>
      <c r="H434" s="223">
        <v>2017</v>
      </c>
      <c r="I434" s="241">
        <v>43043</v>
      </c>
      <c r="J434" s="228">
        <v>0.62013888888888891</v>
      </c>
      <c r="K434" s="223" t="s">
        <v>2</v>
      </c>
      <c r="L434" s="227" t="s">
        <v>6</v>
      </c>
      <c r="M434" s="223" t="s">
        <v>2</v>
      </c>
      <c r="N434" s="228">
        <v>0.91527777777777775</v>
      </c>
      <c r="O434" s="246">
        <v>1318</v>
      </c>
      <c r="P434" s="241">
        <v>43044</v>
      </c>
      <c r="Q434" s="228">
        <v>0.53541666666666665</v>
      </c>
      <c r="R434" s="223" t="s">
        <v>59</v>
      </c>
      <c r="S434" s="223" t="s">
        <v>75</v>
      </c>
      <c r="T434" s="223" t="s">
        <v>142</v>
      </c>
      <c r="U434" s="223" t="s">
        <v>86</v>
      </c>
      <c r="V434" s="223" t="s">
        <v>1986</v>
      </c>
      <c r="W434" s="232">
        <v>113788380</v>
      </c>
      <c r="X434" s="223" t="s">
        <v>64</v>
      </c>
      <c r="Y434" s="223" t="s">
        <v>1987</v>
      </c>
      <c r="Z434" s="223">
        <v>1</v>
      </c>
      <c r="AA434" s="223">
        <v>0</v>
      </c>
      <c r="AB434" s="223">
        <v>0</v>
      </c>
      <c r="AC434" s="223">
        <v>0</v>
      </c>
      <c r="AD434" s="223">
        <v>0</v>
      </c>
      <c r="AE434" s="223">
        <v>0</v>
      </c>
      <c r="AF434" s="246">
        <v>5517212</v>
      </c>
      <c r="AG434" s="223" t="s">
        <v>1603</v>
      </c>
      <c r="AH434" s="223" t="s">
        <v>1988</v>
      </c>
      <c r="AI434" s="223" t="s">
        <v>68</v>
      </c>
      <c r="AJ434" s="223" t="s">
        <v>69</v>
      </c>
      <c r="AK434" s="223" t="s">
        <v>1989</v>
      </c>
      <c r="AL434" s="223" t="s">
        <v>3</v>
      </c>
      <c r="AM434" s="234"/>
      <c r="AN434" s="234"/>
      <c r="AO434" s="234"/>
      <c r="AP434" s="222" t="s">
        <v>66</v>
      </c>
      <c r="AQ434" s="222" t="s">
        <v>66</v>
      </c>
    </row>
    <row r="435" spans="1:43" ht="34.5">
      <c r="A435" s="222" t="s">
        <v>81</v>
      </c>
      <c r="B435" s="235" t="s">
        <v>104</v>
      </c>
      <c r="C435" s="223">
        <v>500</v>
      </c>
      <c r="D435" s="223">
        <v>500</v>
      </c>
      <c r="E435" s="223" t="s">
        <v>1167</v>
      </c>
      <c r="F435" s="223">
        <v>50021</v>
      </c>
      <c r="G435" s="223" t="s">
        <v>1168</v>
      </c>
      <c r="H435" s="223">
        <v>2017</v>
      </c>
      <c r="I435" s="241">
        <v>43044</v>
      </c>
      <c r="J435" s="228">
        <v>0.93958333333333333</v>
      </c>
      <c r="K435" s="223" t="s">
        <v>2</v>
      </c>
      <c r="L435" s="227" t="s">
        <v>6</v>
      </c>
      <c r="M435" s="223" t="s">
        <v>2</v>
      </c>
      <c r="N435" s="238">
        <v>2.1409722222222221</v>
      </c>
      <c r="O435" s="246">
        <v>3083</v>
      </c>
      <c r="P435" s="241">
        <v>43047</v>
      </c>
      <c r="Q435" s="228">
        <v>8.0555555555555561E-2</v>
      </c>
      <c r="R435" s="223" t="s">
        <v>59</v>
      </c>
      <c r="S435" s="223" t="s">
        <v>60</v>
      </c>
      <c r="T435" s="223" t="s">
        <v>93</v>
      </c>
      <c r="U435" s="223" t="s">
        <v>62</v>
      </c>
      <c r="V435" s="223" t="s">
        <v>1990</v>
      </c>
      <c r="W435" s="232">
        <v>113797063</v>
      </c>
      <c r="X435" s="223" t="s">
        <v>88</v>
      </c>
      <c r="Y435" s="223" t="s">
        <v>1991</v>
      </c>
      <c r="Z435" s="223">
        <v>0</v>
      </c>
      <c r="AA435" s="223">
        <v>0</v>
      </c>
      <c r="AB435" s="223">
        <v>0</v>
      </c>
      <c r="AC435" s="223">
        <v>0</v>
      </c>
      <c r="AD435" s="223">
        <v>0</v>
      </c>
      <c r="AE435" s="223">
        <v>0</v>
      </c>
      <c r="AF435" s="246">
        <v>5517212</v>
      </c>
      <c r="AG435" s="223" t="s">
        <v>1625</v>
      </c>
      <c r="AH435" s="223" t="s">
        <v>1992</v>
      </c>
      <c r="AI435" s="223" t="s">
        <v>68</v>
      </c>
      <c r="AJ435" s="223" t="s">
        <v>69</v>
      </c>
      <c r="AK435" s="223" t="s">
        <v>1993</v>
      </c>
      <c r="AL435" s="223" t="s">
        <v>3</v>
      </c>
      <c r="AM435" s="234"/>
      <c r="AN435" s="234"/>
      <c r="AO435" s="234"/>
      <c r="AP435" s="222" t="s">
        <v>66</v>
      </c>
      <c r="AQ435" s="222" t="s">
        <v>66</v>
      </c>
    </row>
    <row r="436" spans="1:43" ht="23.25">
      <c r="A436" s="222" t="s">
        <v>71</v>
      </c>
      <c r="B436" s="235" t="s">
        <v>72</v>
      </c>
      <c r="C436" s="223">
        <v>69</v>
      </c>
      <c r="D436" s="223">
        <v>60</v>
      </c>
      <c r="E436" s="223" t="s">
        <v>454</v>
      </c>
      <c r="F436" s="223">
        <v>60010</v>
      </c>
      <c r="G436" s="223" t="s">
        <v>455</v>
      </c>
      <c r="H436" s="223">
        <v>2017</v>
      </c>
      <c r="I436" s="241">
        <v>43045</v>
      </c>
      <c r="J436" s="228">
        <v>0.58194444444444449</v>
      </c>
      <c r="K436" s="223" t="s">
        <v>2</v>
      </c>
      <c r="L436" s="227" t="s">
        <v>6</v>
      </c>
      <c r="M436" s="223" t="s">
        <v>2</v>
      </c>
      <c r="N436" s="228">
        <v>0.36388888888888887</v>
      </c>
      <c r="O436" s="223">
        <v>524</v>
      </c>
      <c r="P436" s="241">
        <v>43045</v>
      </c>
      <c r="Q436" s="228">
        <v>0.9458333333333333</v>
      </c>
      <c r="R436" s="223" t="s">
        <v>59</v>
      </c>
      <c r="S436" s="223" t="s">
        <v>75</v>
      </c>
      <c r="T436" s="223" t="s">
        <v>76</v>
      </c>
      <c r="U436" s="223" t="s">
        <v>62</v>
      </c>
      <c r="V436" s="223" t="s">
        <v>1994</v>
      </c>
      <c r="W436" s="232">
        <v>113795814</v>
      </c>
      <c r="X436" s="223" t="s">
        <v>78</v>
      </c>
      <c r="Y436" s="223" t="s">
        <v>1995</v>
      </c>
      <c r="Z436" s="246">
        <v>1492</v>
      </c>
      <c r="AA436" s="246">
        <v>1492</v>
      </c>
      <c r="AB436" s="246">
        <v>200170</v>
      </c>
      <c r="AC436" s="223">
        <v>2.9999999999999997E-4</v>
      </c>
      <c r="AD436" s="223">
        <v>3.5999999999999997E-2</v>
      </c>
      <c r="AE436" s="223">
        <v>134</v>
      </c>
      <c r="AF436" s="246">
        <v>5517212</v>
      </c>
      <c r="AG436" s="223" t="s">
        <v>67</v>
      </c>
      <c r="AH436" s="223" t="s">
        <v>67</v>
      </c>
      <c r="AI436" s="223" t="s">
        <v>68</v>
      </c>
      <c r="AJ436" s="223" t="s">
        <v>69</v>
      </c>
      <c r="AK436" s="223" t="s">
        <v>1996</v>
      </c>
      <c r="AL436" s="223" t="s">
        <v>5</v>
      </c>
      <c r="AM436" s="234" t="s">
        <v>361</v>
      </c>
      <c r="AN436" s="234">
        <v>40.463389999999997</v>
      </c>
      <c r="AO436" s="234">
        <v>-123.80145</v>
      </c>
      <c r="AP436" s="222" t="s">
        <v>779</v>
      </c>
      <c r="AQ436" s="222" t="s">
        <v>779</v>
      </c>
    </row>
    <row r="437" spans="1:43" ht="23.25">
      <c r="A437" s="222" t="s">
        <v>55</v>
      </c>
      <c r="B437" s="235" t="s">
        <v>56</v>
      </c>
      <c r="C437" s="223">
        <v>69</v>
      </c>
      <c r="D437" s="223">
        <v>70</v>
      </c>
      <c r="E437" s="223" t="s">
        <v>1121</v>
      </c>
      <c r="F437" s="223">
        <v>70113</v>
      </c>
      <c r="G437" s="223" t="s">
        <v>1122</v>
      </c>
      <c r="H437" s="223">
        <v>2017</v>
      </c>
      <c r="I437" s="241">
        <v>43047</v>
      </c>
      <c r="J437" s="228">
        <v>0.28402777777777777</v>
      </c>
      <c r="K437" s="223" t="s">
        <v>2</v>
      </c>
      <c r="L437" s="227" t="s">
        <v>6</v>
      </c>
      <c r="M437" s="223" t="s">
        <v>2</v>
      </c>
      <c r="N437" s="228">
        <v>0.25833333333333336</v>
      </c>
      <c r="O437" s="223">
        <v>372</v>
      </c>
      <c r="P437" s="241">
        <v>43047</v>
      </c>
      <c r="Q437" s="228">
        <v>0.54236111111111107</v>
      </c>
      <c r="R437" s="223" t="s">
        <v>59</v>
      </c>
      <c r="S437" s="223" t="s">
        <v>75</v>
      </c>
      <c r="T437" s="223" t="s">
        <v>142</v>
      </c>
      <c r="U437" s="223" t="s">
        <v>62</v>
      </c>
      <c r="V437" s="223" t="s">
        <v>1997</v>
      </c>
      <c r="W437" s="255">
        <v>113794873</v>
      </c>
      <c r="X437" s="223" t="s">
        <v>64</v>
      </c>
      <c r="Y437" s="235" t="s">
        <v>1998</v>
      </c>
      <c r="Z437" s="223">
        <v>76</v>
      </c>
      <c r="AA437" s="223">
        <v>76</v>
      </c>
      <c r="AB437" s="246">
        <v>15010</v>
      </c>
      <c r="AC437" s="223">
        <v>0</v>
      </c>
      <c r="AD437" s="223">
        <v>3.0000000000000001E-3</v>
      </c>
      <c r="AE437" s="223">
        <v>198</v>
      </c>
      <c r="AF437" s="246">
        <v>5517212</v>
      </c>
      <c r="AG437" s="223" t="s">
        <v>1633</v>
      </c>
      <c r="AH437" s="223" t="s">
        <v>1999</v>
      </c>
      <c r="AI437" s="223" t="s">
        <v>68</v>
      </c>
      <c r="AJ437" s="223" t="s">
        <v>69</v>
      </c>
      <c r="AK437" s="223" t="s">
        <v>2000</v>
      </c>
      <c r="AL437" s="223" t="s">
        <v>3</v>
      </c>
      <c r="AM437" s="234"/>
      <c r="AN437" s="234"/>
      <c r="AO437" s="234"/>
      <c r="AP437" s="222" t="s">
        <v>66</v>
      </c>
      <c r="AQ437" s="222" t="s">
        <v>66</v>
      </c>
    </row>
    <row r="438" spans="1:43" ht="23.25">
      <c r="A438" s="222" t="s">
        <v>71</v>
      </c>
      <c r="B438" s="235" t="s">
        <v>72</v>
      </c>
      <c r="C438" s="223">
        <v>69</v>
      </c>
      <c r="D438" s="223">
        <v>60</v>
      </c>
      <c r="E438" s="223" t="s">
        <v>2001</v>
      </c>
      <c r="F438" s="223">
        <v>60103</v>
      </c>
      <c r="G438" s="223" t="s">
        <v>671</v>
      </c>
      <c r="H438" s="223">
        <v>2017</v>
      </c>
      <c r="I438" s="241">
        <v>43054</v>
      </c>
      <c r="J438" s="228">
        <v>0.76666666666666672</v>
      </c>
      <c r="K438" s="223" t="s">
        <v>2</v>
      </c>
      <c r="L438" s="227" t="s">
        <v>6</v>
      </c>
      <c r="M438" s="223" t="s">
        <v>2</v>
      </c>
      <c r="N438" s="228">
        <v>0.36944444444444446</v>
      </c>
      <c r="O438" s="223">
        <v>532</v>
      </c>
      <c r="P438" s="241">
        <v>43055</v>
      </c>
      <c r="Q438" s="228">
        <v>0.1361111111111111</v>
      </c>
      <c r="R438" s="223" t="s">
        <v>59</v>
      </c>
      <c r="S438" s="223" t="s">
        <v>84</v>
      </c>
      <c r="T438" s="223" t="s">
        <v>85</v>
      </c>
      <c r="U438" s="223" t="s">
        <v>86</v>
      </c>
      <c r="V438" s="223" t="s">
        <v>2002</v>
      </c>
      <c r="W438" s="255">
        <v>113870843</v>
      </c>
      <c r="X438" s="223" t="s">
        <v>88</v>
      </c>
      <c r="Y438" s="223" t="s">
        <v>2003</v>
      </c>
      <c r="Z438" s="223">
        <v>0</v>
      </c>
      <c r="AA438" s="223">
        <v>0</v>
      </c>
      <c r="AB438" s="223">
        <v>0</v>
      </c>
      <c r="AC438" s="223">
        <v>0</v>
      </c>
      <c r="AD438" s="223">
        <v>0</v>
      </c>
      <c r="AE438" s="223">
        <v>0</v>
      </c>
      <c r="AF438" s="246">
        <v>5517212</v>
      </c>
      <c r="AG438" s="223" t="s">
        <v>1633</v>
      </c>
      <c r="AH438" s="223" t="s">
        <v>2004</v>
      </c>
      <c r="AI438" s="223" t="s">
        <v>68</v>
      </c>
      <c r="AJ438" s="223" t="s">
        <v>69</v>
      </c>
      <c r="AK438" s="223" t="s">
        <v>2005</v>
      </c>
      <c r="AL438" s="223" t="s">
        <v>3</v>
      </c>
      <c r="AM438" s="234"/>
      <c r="AN438" s="234"/>
      <c r="AO438" s="234"/>
      <c r="AP438" s="222" t="s">
        <v>66</v>
      </c>
      <c r="AQ438" s="222" t="s">
        <v>66</v>
      </c>
    </row>
    <row r="439" spans="1:43" ht="23.25">
      <c r="A439" s="222" t="s">
        <v>55</v>
      </c>
      <c r="B439" s="235" t="s">
        <v>104</v>
      </c>
      <c r="C439" s="223">
        <v>115</v>
      </c>
      <c r="D439" s="223">
        <v>115</v>
      </c>
      <c r="E439" s="223" t="s">
        <v>417</v>
      </c>
      <c r="F439" s="223">
        <v>10053</v>
      </c>
      <c r="G439" s="223" t="s">
        <v>418</v>
      </c>
      <c r="H439" s="223">
        <v>2017</v>
      </c>
      <c r="I439" s="241">
        <v>43072</v>
      </c>
      <c r="J439" s="228">
        <v>0.89166666666666672</v>
      </c>
      <c r="K439" s="223" t="s">
        <v>2</v>
      </c>
      <c r="L439" s="227" t="s">
        <v>6</v>
      </c>
      <c r="M439" s="223" t="s">
        <v>2</v>
      </c>
      <c r="N439" s="238">
        <v>1.7791666666666666</v>
      </c>
      <c r="O439" s="246">
        <v>2562</v>
      </c>
      <c r="P439" s="241">
        <v>43074</v>
      </c>
      <c r="Q439" s="228">
        <v>0.67083333333333328</v>
      </c>
      <c r="R439" s="223" t="s">
        <v>59</v>
      </c>
      <c r="S439" s="223" t="s">
        <v>60</v>
      </c>
      <c r="T439" s="223" t="s">
        <v>61</v>
      </c>
      <c r="U439" s="223" t="s">
        <v>62</v>
      </c>
      <c r="V439" s="223" t="s">
        <v>2006</v>
      </c>
      <c r="W439" s="223" t="s">
        <v>95</v>
      </c>
      <c r="X439" s="223" t="s">
        <v>108</v>
      </c>
      <c r="Y439" s="223" t="s">
        <v>2007</v>
      </c>
      <c r="Z439" s="223">
        <v>1</v>
      </c>
      <c r="AA439" s="223">
        <v>0</v>
      </c>
      <c r="AB439" s="223">
        <v>0</v>
      </c>
      <c r="AC439" s="223">
        <v>0</v>
      </c>
      <c r="AD439" s="223">
        <v>0</v>
      </c>
      <c r="AE439" s="223">
        <v>0</v>
      </c>
      <c r="AF439" s="246">
        <v>5517212</v>
      </c>
      <c r="AG439" s="223" t="s">
        <v>67</v>
      </c>
      <c r="AH439" s="223" t="s">
        <v>67</v>
      </c>
      <c r="AI439" s="223" t="s">
        <v>68</v>
      </c>
      <c r="AJ439" s="223" t="s">
        <v>69</v>
      </c>
      <c r="AK439" s="223" t="s">
        <v>1856</v>
      </c>
      <c r="AL439" s="223" t="s">
        <v>5</v>
      </c>
      <c r="AM439" s="234" t="s">
        <v>1107</v>
      </c>
      <c r="AN439" s="234">
        <v>38.208109999999998</v>
      </c>
      <c r="AO439" s="234">
        <v>-120.03267</v>
      </c>
      <c r="AP439" s="222" t="s">
        <v>794</v>
      </c>
      <c r="AQ439" s="222" t="s">
        <v>1749</v>
      </c>
    </row>
    <row r="440" spans="1:43" ht="34.5">
      <c r="A440" s="222" t="s">
        <v>81</v>
      </c>
      <c r="B440" s="235" t="s">
        <v>72</v>
      </c>
      <c r="C440" s="223">
        <v>69</v>
      </c>
      <c r="D440" s="223">
        <v>60</v>
      </c>
      <c r="E440" s="223" t="s">
        <v>221</v>
      </c>
      <c r="F440" s="223">
        <v>60038</v>
      </c>
      <c r="G440" s="223" t="s">
        <v>222</v>
      </c>
      <c r="H440" s="223">
        <v>2017</v>
      </c>
      <c r="I440" s="241">
        <v>43073</v>
      </c>
      <c r="J440" s="228">
        <v>0.41319444444444442</v>
      </c>
      <c r="K440" s="227" t="s">
        <v>6</v>
      </c>
      <c r="L440" s="227" t="s">
        <v>6</v>
      </c>
      <c r="M440" s="223" t="s">
        <v>2</v>
      </c>
      <c r="N440" s="228">
        <v>0.44374999999999998</v>
      </c>
      <c r="O440" s="223">
        <v>639</v>
      </c>
      <c r="P440" s="241">
        <v>43073</v>
      </c>
      <c r="Q440" s="228">
        <v>0.8569444444444444</v>
      </c>
      <c r="R440" s="223" t="s">
        <v>59</v>
      </c>
      <c r="S440" s="223" t="s">
        <v>84</v>
      </c>
      <c r="T440" s="223" t="s">
        <v>85</v>
      </c>
      <c r="U440" s="223" t="s">
        <v>62</v>
      </c>
      <c r="V440" s="223" t="s">
        <v>2008</v>
      </c>
      <c r="W440" s="223" t="s">
        <v>95</v>
      </c>
      <c r="X440" s="223" t="s">
        <v>88</v>
      </c>
      <c r="Y440" s="223" t="s">
        <v>2009</v>
      </c>
      <c r="Z440" s="246">
        <v>2814</v>
      </c>
      <c r="AA440" s="246">
        <v>2814</v>
      </c>
      <c r="AB440" s="246">
        <v>1114149</v>
      </c>
      <c r="AC440" s="223">
        <v>5.0000000000000001E-4</v>
      </c>
      <c r="AD440" s="223">
        <v>0.20200000000000001</v>
      </c>
      <c r="AE440" s="223">
        <v>396</v>
      </c>
      <c r="AF440" s="246">
        <v>5517212</v>
      </c>
      <c r="AG440" s="223" t="s">
        <v>1808</v>
      </c>
      <c r="AH440" s="223" t="s">
        <v>2010</v>
      </c>
      <c r="AI440" s="223" t="s">
        <v>68</v>
      </c>
      <c r="AJ440" s="223" t="s">
        <v>69</v>
      </c>
      <c r="AK440" s="223" t="s">
        <v>2011</v>
      </c>
      <c r="AL440" s="223" t="s">
        <v>5</v>
      </c>
      <c r="AM440" s="234" t="s">
        <v>958</v>
      </c>
      <c r="AN440" s="234">
        <v>39.365859999999998</v>
      </c>
      <c r="AO440" s="234">
        <v>-121.04813</v>
      </c>
      <c r="AP440" s="222" t="s">
        <v>807</v>
      </c>
      <c r="AQ440" s="222" t="s">
        <v>1034</v>
      </c>
    </row>
    <row r="441" spans="1:43" ht="23.25">
      <c r="A441" s="222" t="s">
        <v>55</v>
      </c>
      <c r="B441" s="235" t="s">
        <v>56</v>
      </c>
      <c r="C441" s="223">
        <v>69</v>
      </c>
      <c r="D441" s="223">
        <v>70</v>
      </c>
      <c r="E441" s="223" t="s">
        <v>524</v>
      </c>
      <c r="F441" s="223">
        <v>70044</v>
      </c>
      <c r="G441" s="223" t="s">
        <v>525</v>
      </c>
      <c r="H441" s="223">
        <v>2017</v>
      </c>
      <c r="I441" s="241">
        <v>43083</v>
      </c>
      <c r="J441" s="228">
        <v>0.28541666666666665</v>
      </c>
      <c r="K441" s="223" t="s">
        <v>2</v>
      </c>
      <c r="L441" s="227" t="s">
        <v>6</v>
      </c>
      <c r="M441" s="223" t="s">
        <v>2</v>
      </c>
      <c r="N441" s="228">
        <v>0.28819444444444442</v>
      </c>
      <c r="O441" s="223">
        <v>415</v>
      </c>
      <c r="P441" s="241">
        <v>43083</v>
      </c>
      <c r="Q441" s="228">
        <v>0.57361111111111107</v>
      </c>
      <c r="R441" s="223" t="s">
        <v>59</v>
      </c>
      <c r="S441" s="223" t="s">
        <v>75</v>
      </c>
      <c r="T441" s="223" t="s">
        <v>233</v>
      </c>
      <c r="U441" s="223" t="s">
        <v>62</v>
      </c>
      <c r="V441" s="223" t="s">
        <v>2012</v>
      </c>
      <c r="W441" s="232">
        <v>114105882</v>
      </c>
      <c r="X441" s="223" t="s">
        <v>64</v>
      </c>
      <c r="Y441" s="223" t="s">
        <v>2013</v>
      </c>
      <c r="Z441" s="246">
        <v>8565</v>
      </c>
      <c r="AA441" s="246">
        <v>8565</v>
      </c>
      <c r="AB441" s="246">
        <v>761668</v>
      </c>
      <c r="AC441" s="223">
        <v>1.6000000000000001E-3</v>
      </c>
      <c r="AD441" s="223">
        <v>0.13800000000000001</v>
      </c>
      <c r="AE441" s="223">
        <v>89</v>
      </c>
      <c r="AF441" s="246">
        <v>5517212</v>
      </c>
      <c r="AG441" s="223" t="s">
        <v>67</v>
      </c>
      <c r="AH441" s="223" t="s">
        <v>67</v>
      </c>
      <c r="AI441" s="223" t="s">
        <v>68</v>
      </c>
      <c r="AJ441" s="223" t="s">
        <v>69</v>
      </c>
      <c r="AK441" s="223" t="s">
        <v>1779</v>
      </c>
      <c r="AL441" s="223" t="s">
        <v>3</v>
      </c>
      <c r="AM441" s="234"/>
      <c r="AN441" s="234"/>
      <c r="AO441" s="234"/>
      <c r="AP441" s="222" t="s">
        <v>66</v>
      </c>
      <c r="AQ441" s="222" t="s">
        <v>66</v>
      </c>
    </row>
    <row r="442" spans="1:43" ht="23.25">
      <c r="A442" s="222" t="s">
        <v>55</v>
      </c>
      <c r="B442" s="235" t="s">
        <v>56</v>
      </c>
      <c r="C442" s="223">
        <v>69</v>
      </c>
      <c r="D442" s="223">
        <v>70</v>
      </c>
      <c r="E442" s="223" t="s">
        <v>299</v>
      </c>
      <c r="F442" s="223">
        <v>70060</v>
      </c>
      <c r="G442" s="223" t="s">
        <v>300</v>
      </c>
      <c r="H442" s="223">
        <v>2017</v>
      </c>
      <c r="I442" s="241">
        <v>43089</v>
      </c>
      <c r="J442" s="228">
        <v>0.80694444444444446</v>
      </c>
      <c r="K442" s="223" t="s">
        <v>2</v>
      </c>
      <c r="L442" s="227" t="s">
        <v>6</v>
      </c>
      <c r="M442" s="223" t="s">
        <v>2</v>
      </c>
      <c r="N442" s="228">
        <v>0.29305555555555557</v>
      </c>
      <c r="O442" s="223">
        <v>422</v>
      </c>
      <c r="P442" s="241">
        <v>43090</v>
      </c>
      <c r="Q442" s="228">
        <v>0.1</v>
      </c>
      <c r="R442" s="223" t="s">
        <v>59</v>
      </c>
      <c r="S442" s="223" t="s">
        <v>60</v>
      </c>
      <c r="T442" s="223" t="s">
        <v>100</v>
      </c>
      <c r="U442" s="223" t="s">
        <v>62</v>
      </c>
      <c r="V442" s="223" t="s">
        <v>2014</v>
      </c>
      <c r="W442" s="232">
        <v>114120620</v>
      </c>
      <c r="X442" s="223" t="s">
        <v>108</v>
      </c>
      <c r="Y442" s="223" t="s">
        <v>2015</v>
      </c>
      <c r="Z442" s="223">
        <v>470</v>
      </c>
      <c r="AA442" s="223">
        <v>470</v>
      </c>
      <c r="AB442" s="246">
        <v>85091</v>
      </c>
      <c r="AC442" s="223">
        <v>1E-4</v>
      </c>
      <c r="AD442" s="223">
        <v>1.4999999999999999E-2</v>
      </c>
      <c r="AE442" s="223">
        <v>181</v>
      </c>
      <c r="AF442" s="246">
        <v>5517212</v>
      </c>
      <c r="AG442" s="223" t="s">
        <v>1625</v>
      </c>
      <c r="AH442" s="223" t="s">
        <v>2016</v>
      </c>
      <c r="AI442" s="223" t="s">
        <v>68</v>
      </c>
      <c r="AJ442" s="223" t="s">
        <v>69</v>
      </c>
      <c r="AK442" s="223" t="s">
        <v>2017</v>
      </c>
      <c r="AL442" s="223" t="s">
        <v>3</v>
      </c>
      <c r="AM442" s="234"/>
      <c r="AN442" s="234"/>
      <c r="AO442" s="234"/>
      <c r="AP442" s="222" t="s">
        <v>66</v>
      </c>
      <c r="AQ442" s="222" t="s">
        <v>66</v>
      </c>
    </row>
    <row r="443" spans="1:43" ht="23.25">
      <c r="A443" s="222" t="s">
        <v>71</v>
      </c>
      <c r="B443" s="235" t="s">
        <v>72</v>
      </c>
      <c r="C443" s="223">
        <v>115</v>
      </c>
      <c r="D443" s="223">
        <v>115</v>
      </c>
      <c r="E443" s="223" t="s">
        <v>713</v>
      </c>
      <c r="F443" s="223">
        <v>10018</v>
      </c>
      <c r="G443" s="223" t="s">
        <v>714</v>
      </c>
      <c r="H443" s="223">
        <v>2017</v>
      </c>
      <c r="I443" s="241">
        <v>43091</v>
      </c>
      <c r="J443" s="228">
        <v>0.36458333333333331</v>
      </c>
      <c r="K443" s="223" t="s">
        <v>2</v>
      </c>
      <c r="L443" s="227" t="s">
        <v>6</v>
      </c>
      <c r="M443" s="223" t="s">
        <v>2</v>
      </c>
      <c r="N443" s="228">
        <v>0.64652777777777781</v>
      </c>
      <c r="O443" s="223">
        <v>931</v>
      </c>
      <c r="P443" s="241">
        <v>43092</v>
      </c>
      <c r="Q443" s="228">
        <v>1.1111111111111112E-2</v>
      </c>
      <c r="R443" s="223" t="s">
        <v>59</v>
      </c>
      <c r="S443" s="223" t="s">
        <v>60</v>
      </c>
      <c r="T443" s="223" t="s">
        <v>100</v>
      </c>
      <c r="U443" s="223" t="s">
        <v>62</v>
      </c>
      <c r="V443" s="223" t="s">
        <v>2018</v>
      </c>
      <c r="W443" s="223" t="s">
        <v>95</v>
      </c>
      <c r="X443" s="223" t="s">
        <v>88</v>
      </c>
      <c r="Y443" s="223" t="s">
        <v>2019</v>
      </c>
      <c r="Z443" s="223">
        <v>891</v>
      </c>
      <c r="AA443" s="223">
        <v>891</v>
      </c>
      <c r="AB443" s="246">
        <v>42146</v>
      </c>
      <c r="AC443" s="223">
        <v>2.0000000000000001E-4</v>
      </c>
      <c r="AD443" s="223">
        <v>8.0000000000000002E-3</v>
      </c>
      <c r="AE443" s="223">
        <v>47</v>
      </c>
      <c r="AF443" s="246">
        <v>5517212</v>
      </c>
      <c r="AG443" s="223" t="s">
        <v>1625</v>
      </c>
      <c r="AH443" s="223" t="s">
        <v>2020</v>
      </c>
      <c r="AI443" s="223" t="s">
        <v>68</v>
      </c>
      <c r="AJ443" s="223" t="s">
        <v>69</v>
      </c>
      <c r="AK443" s="223" t="s">
        <v>2021</v>
      </c>
      <c r="AL443" s="223" t="s">
        <v>4</v>
      </c>
      <c r="AM443" s="234" t="s">
        <v>1107</v>
      </c>
      <c r="AN443" s="234">
        <v>40.40005</v>
      </c>
      <c r="AO443" s="234">
        <v>-123.12573</v>
      </c>
      <c r="AP443" s="222" t="s">
        <v>779</v>
      </c>
      <c r="AQ443" s="222" t="s">
        <v>1323</v>
      </c>
    </row>
    <row r="444" spans="1:43" ht="23.25">
      <c r="A444" s="222" t="s">
        <v>55</v>
      </c>
      <c r="B444" s="235" t="s">
        <v>104</v>
      </c>
      <c r="C444" s="223">
        <v>115</v>
      </c>
      <c r="D444" s="223">
        <v>115</v>
      </c>
      <c r="E444" s="223" t="s">
        <v>288</v>
      </c>
      <c r="F444" s="223">
        <v>10337</v>
      </c>
      <c r="G444" s="223" t="s">
        <v>289</v>
      </c>
      <c r="H444" s="223">
        <v>2018</v>
      </c>
      <c r="I444" s="241">
        <v>43105</v>
      </c>
      <c r="J444" s="228">
        <v>0.74513888888888891</v>
      </c>
      <c r="K444" s="223" t="s">
        <v>2</v>
      </c>
      <c r="L444" s="227" t="s">
        <v>6</v>
      </c>
      <c r="M444" s="223" t="s">
        <v>2</v>
      </c>
      <c r="N444" s="238">
        <v>1.086111111111111</v>
      </c>
      <c r="O444" s="246">
        <v>1564</v>
      </c>
      <c r="P444" s="241">
        <v>43106</v>
      </c>
      <c r="Q444" s="228">
        <v>0.83125000000000004</v>
      </c>
      <c r="R444" s="223" t="s">
        <v>59</v>
      </c>
      <c r="S444" s="223" t="s">
        <v>2022</v>
      </c>
      <c r="T444" s="223" t="s">
        <v>93</v>
      </c>
      <c r="U444" s="223" t="s">
        <v>86</v>
      </c>
      <c r="V444" s="223" t="s">
        <v>2023</v>
      </c>
      <c r="W444" s="232">
        <v>114176020</v>
      </c>
      <c r="X444" s="223" t="s">
        <v>108</v>
      </c>
      <c r="Y444" s="223" t="s">
        <v>2024</v>
      </c>
      <c r="Z444" s="223">
        <v>1</v>
      </c>
      <c r="AA444" s="223">
        <v>0</v>
      </c>
      <c r="AB444" s="223">
        <v>0</v>
      </c>
      <c r="AC444" s="223">
        <v>0</v>
      </c>
      <c r="AD444" s="223">
        <v>0</v>
      </c>
      <c r="AE444" s="223">
        <v>0</v>
      </c>
      <c r="AF444" s="246">
        <v>5548929</v>
      </c>
      <c r="AG444" s="223" t="s">
        <v>1625</v>
      </c>
      <c r="AH444" s="223" t="s">
        <v>2025</v>
      </c>
      <c r="AI444" s="223" t="s">
        <v>68</v>
      </c>
      <c r="AJ444" s="223" t="s">
        <v>69</v>
      </c>
      <c r="AK444" s="223" t="s">
        <v>2026</v>
      </c>
      <c r="AL444" s="223" t="s">
        <v>3</v>
      </c>
      <c r="AM444" s="234"/>
      <c r="AN444" s="234"/>
      <c r="AO444" s="234"/>
      <c r="AP444" s="222" t="s">
        <v>66</v>
      </c>
      <c r="AQ444" s="222" t="s">
        <v>66</v>
      </c>
    </row>
    <row r="445" spans="1:43" ht="46.5">
      <c r="A445" s="222" t="s">
        <v>151</v>
      </c>
      <c r="B445" s="235" t="s">
        <v>56</v>
      </c>
      <c r="C445" s="223">
        <v>115</v>
      </c>
      <c r="D445" s="223">
        <v>115</v>
      </c>
      <c r="E445" s="223" t="s">
        <v>1668</v>
      </c>
      <c r="F445" s="223">
        <v>10050</v>
      </c>
      <c r="G445" s="223" t="s">
        <v>1669</v>
      </c>
      <c r="H445" s="223">
        <v>2018</v>
      </c>
      <c r="I445" s="241">
        <v>43109</v>
      </c>
      <c r="J445" s="228">
        <v>0.81180555555555556</v>
      </c>
      <c r="K445" s="223" t="s">
        <v>2</v>
      </c>
      <c r="L445" s="227" t="s">
        <v>6</v>
      </c>
      <c r="M445" s="223" t="s">
        <v>2</v>
      </c>
      <c r="N445" s="228">
        <v>0.8041666666666667</v>
      </c>
      <c r="O445" s="246">
        <v>1158</v>
      </c>
      <c r="P445" s="241">
        <v>43110</v>
      </c>
      <c r="Q445" s="228">
        <v>0.61597222222222225</v>
      </c>
      <c r="R445" s="223" t="s">
        <v>59</v>
      </c>
      <c r="S445" s="223" t="s">
        <v>2022</v>
      </c>
      <c r="T445" s="223" t="s">
        <v>93</v>
      </c>
      <c r="U445" s="223" t="s">
        <v>62</v>
      </c>
      <c r="V445" s="223" t="s">
        <v>2027</v>
      </c>
      <c r="W445" s="232">
        <v>114196571</v>
      </c>
      <c r="X445" s="223" t="s">
        <v>64</v>
      </c>
      <c r="Y445" s="235" t="s">
        <v>2028</v>
      </c>
      <c r="Z445" s="246">
        <v>3210</v>
      </c>
      <c r="AA445" s="246">
        <v>3210</v>
      </c>
      <c r="AB445" s="246">
        <v>194273</v>
      </c>
      <c r="AC445" s="223">
        <v>5.9999999999999995E-4</v>
      </c>
      <c r="AD445" s="223">
        <v>3.5000000000000003E-2</v>
      </c>
      <c r="AE445" s="223">
        <v>61</v>
      </c>
      <c r="AF445" s="246">
        <v>5548929</v>
      </c>
      <c r="AG445" s="223" t="s">
        <v>1614</v>
      </c>
      <c r="AH445" s="223" t="s">
        <v>1673</v>
      </c>
      <c r="AI445" s="223" t="s">
        <v>68</v>
      </c>
      <c r="AJ445" s="223" t="s">
        <v>69</v>
      </c>
      <c r="AK445" s="223" t="s">
        <v>2029</v>
      </c>
      <c r="AL445" s="223" t="s">
        <v>3</v>
      </c>
      <c r="AM445" s="234"/>
      <c r="AN445" s="234"/>
      <c r="AO445" s="234"/>
      <c r="AP445" s="222" t="s">
        <v>66</v>
      </c>
      <c r="AQ445" s="222" t="s">
        <v>66</v>
      </c>
    </row>
    <row r="446" spans="1:43" ht="23.25">
      <c r="A446" s="222" t="s">
        <v>55</v>
      </c>
      <c r="B446" s="235" t="s">
        <v>56</v>
      </c>
      <c r="C446" s="223">
        <v>69</v>
      </c>
      <c r="D446" s="223">
        <v>70</v>
      </c>
      <c r="E446" s="223" t="s">
        <v>1900</v>
      </c>
      <c r="F446" s="223">
        <v>70058</v>
      </c>
      <c r="G446" s="223" t="s">
        <v>1901</v>
      </c>
      <c r="H446" s="223">
        <v>2018</v>
      </c>
      <c r="I446" s="241">
        <v>43126</v>
      </c>
      <c r="J446" s="228">
        <v>0.41319444444444442</v>
      </c>
      <c r="K446" s="223" t="s">
        <v>2</v>
      </c>
      <c r="L446" s="227" t="s">
        <v>6</v>
      </c>
      <c r="M446" s="223" t="s">
        <v>2</v>
      </c>
      <c r="N446" s="228">
        <v>0.45208333333333334</v>
      </c>
      <c r="O446" s="223">
        <v>651</v>
      </c>
      <c r="P446" s="241">
        <v>43126</v>
      </c>
      <c r="Q446" s="228">
        <v>0.86527777777777781</v>
      </c>
      <c r="R446" s="223" t="s">
        <v>59</v>
      </c>
      <c r="S446" s="223" t="s">
        <v>2022</v>
      </c>
      <c r="T446" s="223" t="s">
        <v>61</v>
      </c>
      <c r="U446" s="223" t="s">
        <v>2030</v>
      </c>
      <c r="V446" s="223" t="s">
        <v>2031</v>
      </c>
      <c r="W446" s="232">
        <v>114253569</v>
      </c>
      <c r="X446" s="223" t="s">
        <v>64</v>
      </c>
      <c r="Y446" s="235" t="s">
        <v>2032</v>
      </c>
      <c r="Z446" s="223">
        <v>390</v>
      </c>
      <c r="AA446" s="223">
        <v>390</v>
      </c>
      <c r="AB446" s="246">
        <v>52618</v>
      </c>
      <c r="AC446" s="223">
        <v>1E-4</v>
      </c>
      <c r="AD446" s="223">
        <v>8.9999999999999993E-3</v>
      </c>
      <c r="AE446" s="223">
        <v>135</v>
      </c>
      <c r="AF446" s="246">
        <v>5548929</v>
      </c>
      <c r="AG446" s="223" t="s">
        <v>1619</v>
      </c>
      <c r="AH446" s="223" t="s">
        <v>2033</v>
      </c>
      <c r="AI446" s="223" t="s">
        <v>68</v>
      </c>
      <c r="AJ446" s="223" t="s">
        <v>69</v>
      </c>
      <c r="AK446" s="223" t="s">
        <v>2034</v>
      </c>
      <c r="AL446" s="223" t="s">
        <v>3</v>
      </c>
      <c r="AM446" s="234"/>
      <c r="AN446" s="234"/>
      <c r="AO446" s="234"/>
      <c r="AP446" s="222" t="s">
        <v>66</v>
      </c>
      <c r="AQ446" s="222" t="s">
        <v>66</v>
      </c>
    </row>
    <row r="447" spans="1:43" ht="23.25">
      <c r="A447" s="222" t="s">
        <v>55</v>
      </c>
      <c r="B447" s="235" t="s">
        <v>56</v>
      </c>
      <c r="C447" s="223">
        <v>69</v>
      </c>
      <c r="D447" s="223">
        <v>70</v>
      </c>
      <c r="E447" s="223" t="s">
        <v>226</v>
      </c>
      <c r="F447" s="223">
        <v>70062</v>
      </c>
      <c r="G447" s="223" t="s">
        <v>227</v>
      </c>
      <c r="H447" s="223">
        <v>2018</v>
      </c>
      <c r="I447" s="241">
        <v>43145</v>
      </c>
      <c r="J447" s="228">
        <v>0.94374999999999998</v>
      </c>
      <c r="K447" s="223" t="s">
        <v>2</v>
      </c>
      <c r="L447" s="227" t="s">
        <v>6</v>
      </c>
      <c r="M447" s="223" t="s">
        <v>2</v>
      </c>
      <c r="N447" s="228">
        <v>0.3840277777777778</v>
      </c>
      <c r="O447" s="223">
        <v>553</v>
      </c>
      <c r="P447" s="241">
        <v>43146</v>
      </c>
      <c r="Q447" s="228">
        <v>0.32777777777777778</v>
      </c>
      <c r="R447" s="223" t="s">
        <v>59</v>
      </c>
      <c r="S447" s="223" t="s">
        <v>84</v>
      </c>
      <c r="T447" s="223" t="s">
        <v>2035</v>
      </c>
      <c r="U447" s="235" t="s">
        <v>62</v>
      </c>
      <c r="V447" s="223" t="s">
        <v>2036</v>
      </c>
      <c r="W447" s="255">
        <v>114313507</v>
      </c>
      <c r="X447" s="223" t="s">
        <v>108</v>
      </c>
      <c r="Y447" s="223" t="s">
        <v>2037</v>
      </c>
      <c r="Z447" s="246">
        <v>3046</v>
      </c>
      <c r="AA447" s="246">
        <v>2140</v>
      </c>
      <c r="AB447" s="246">
        <v>25680</v>
      </c>
      <c r="AC447" s="223">
        <v>4.0000000000000002E-4</v>
      </c>
      <c r="AD447" s="223">
        <v>5.0000000000000001E-3</v>
      </c>
      <c r="AE447" s="223">
        <v>12</v>
      </c>
      <c r="AF447" s="246">
        <v>5548929</v>
      </c>
      <c r="AG447" s="235" t="s">
        <v>1677</v>
      </c>
      <c r="AH447" s="235" t="s">
        <v>2038</v>
      </c>
      <c r="AI447" s="235" t="s">
        <v>68</v>
      </c>
      <c r="AJ447" s="223" t="s">
        <v>69</v>
      </c>
      <c r="AK447" s="223" t="s">
        <v>2039</v>
      </c>
      <c r="AL447" s="223" t="s">
        <v>3</v>
      </c>
      <c r="AM447" s="234"/>
      <c r="AN447" s="234"/>
      <c r="AO447" s="234"/>
      <c r="AP447" s="222" t="s">
        <v>66</v>
      </c>
      <c r="AQ447" s="222" t="s">
        <v>66</v>
      </c>
    </row>
    <row r="448" spans="1:43" ht="23.25">
      <c r="A448" s="222" t="s">
        <v>55</v>
      </c>
      <c r="B448" s="235" t="s">
        <v>56</v>
      </c>
      <c r="C448" s="223">
        <v>69</v>
      </c>
      <c r="D448" s="223">
        <v>70</v>
      </c>
      <c r="E448" s="223" t="s">
        <v>858</v>
      </c>
      <c r="F448" s="223">
        <v>70115</v>
      </c>
      <c r="G448" s="223" t="s">
        <v>859</v>
      </c>
      <c r="H448" s="223">
        <v>2018</v>
      </c>
      <c r="I448" s="241">
        <v>43150</v>
      </c>
      <c r="J448" s="228">
        <v>0.18124999999999999</v>
      </c>
      <c r="K448" s="223" t="s">
        <v>2</v>
      </c>
      <c r="L448" s="227" t="s">
        <v>6</v>
      </c>
      <c r="M448" s="223" t="s">
        <v>2</v>
      </c>
      <c r="N448" s="228">
        <v>0.29375000000000001</v>
      </c>
      <c r="O448" s="223">
        <v>423</v>
      </c>
      <c r="P448" s="241">
        <v>43150</v>
      </c>
      <c r="Q448" s="228">
        <v>0.47499999999999998</v>
      </c>
      <c r="R448" s="223" t="s">
        <v>59</v>
      </c>
      <c r="S448" s="223" t="s">
        <v>2022</v>
      </c>
      <c r="T448" s="223" t="s">
        <v>100</v>
      </c>
      <c r="U448" s="235" t="s">
        <v>62</v>
      </c>
      <c r="V448" s="223" t="s">
        <v>2040</v>
      </c>
      <c r="W448" s="255">
        <v>114321893</v>
      </c>
      <c r="X448" s="223" t="s">
        <v>64</v>
      </c>
      <c r="Y448" s="223" t="s">
        <v>2041</v>
      </c>
      <c r="Z448" s="223">
        <v>687</v>
      </c>
      <c r="AA448" s="223">
        <v>46</v>
      </c>
      <c r="AB448" s="246">
        <v>12708</v>
      </c>
      <c r="AC448" s="223">
        <v>0</v>
      </c>
      <c r="AD448" s="223">
        <v>2E-3</v>
      </c>
      <c r="AE448" s="223">
        <v>276</v>
      </c>
      <c r="AF448" s="246">
        <v>5548929</v>
      </c>
      <c r="AG448" s="235" t="s">
        <v>1619</v>
      </c>
      <c r="AH448" s="235" t="s">
        <v>2042</v>
      </c>
      <c r="AI448" s="235" t="s">
        <v>68</v>
      </c>
      <c r="AJ448" s="223" t="s">
        <v>69</v>
      </c>
      <c r="AK448" s="223" t="s">
        <v>2043</v>
      </c>
      <c r="AL448" s="223" t="s">
        <v>3</v>
      </c>
      <c r="AM448" s="234"/>
      <c r="AN448" s="234"/>
      <c r="AO448" s="234"/>
      <c r="AP448" s="222" t="s">
        <v>66</v>
      </c>
      <c r="AQ448" s="222" t="s">
        <v>66</v>
      </c>
    </row>
    <row r="449" spans="1:43" ht="34.5">
      <c r="A449" s="222" t="s">
        <v>81</v>
      </c>
      <c r="B449" s="235" t="s">
        <v>72</v>
      </c>
      <c r="C449" s="223">
        <v>69</v>
      </c>
      <c r="D449" s="223">
        <v>60</v>
      </c>
      <c r="E449" s="223" t="s">
        <v>243</v>
      </c>
      <c r="F449" s="223">
        <v>60087</v>
      </c>
      <c r="G449" s="223" t="s">
        <v>244</v>
      </c>
      <c r="H449" s="223">
        <v>2018</v>
      </c>
      <c r="I449" s="241">
        <v>43150</v>
      </c>
      <c r="J449" s="228">
        <v>0.25694444444444442</v>
      </c>
      <c r="K449" s="223" t="s">
        <v>2</v>
      </c>
      <c r="L449" s="227" t="s">
        <v>6</v>
      </c>
      <c r="M449" s="223" t="s">
        <v>2</v>
      </c>
      <c r="N449" s="228">
        <v>0.31111111111111112</v>
      </c>
      <c r="O449" s="223">
        <v>448</v>
      </c>
      <c r="P449" s="241">
        <v>43150</v>
      </c>
      <c r="Q449" s="228">
        <v>0.56805555555555554</v>
      </c>
      <c r="R449" s="223" t="s">
        <v>59</v>
      </c>
      <c r="S449" s="223" t="s">
        <v>2022</v>
      </c>
      <c r="T449" s="223" t="s">
        <v>100</v>
      </c>
      <c r="U449" s="235" t="s">
        <v>62</v>
      </c>
      <c r="V449" s="223" t="s">
        <v>2044</v>
      </c>
      <c r="W449" s="255">
        <v>114322909</v>
      </c>
      <c r="X449" s="223" t="s">
        <v>88</v>
      </c>
      <c r="Y449" s="223" t="s">
        <v>2045</v>
      </c>
      <c r="Z449" s="246">
        <v>4093</v>
      </c>
      <c r="AA449" s="246">
        <v>4093</v>
      </c>
      <c r="AB449" s="246">
        <v>525661</v>
      </c>
      <c r="AC449" s="223">
        <v>6.9999999999999999E-4</v>
      </c>
      <c r="AD449" s="223">
        <v>9.5000000000000001E-2</v>
      </c>
      <c r="AE449" s="223">
        <v>128</v>
      </c>
      <c r="AF449" s="246">
        <v>5548929</v>
      </c>
      <c r="AG449" s="235" t="s">
        <v>1625</v>
      </c>
      <c r="AH449" s="235" t="s">
        <v>2046</v>
      </c>
      <c r="AI449" s="235" t="s">
        <v>68</v>
      </c>
      <c r="AJ449" s="223" t="s">
        <v>69</v>
      </c>
      <c r="AK449" s="223" t="s">
        <v>2047</v>
      </c>
      <c r="AL449" s="223" t="s">
        <v>3</v>
      </c>
      <c r="AM449" s="234"/>
      <c r="AN449" s="234"/>
      <c r="AO449" s="234"/>
      <c r="AP449" s="222" t="s">
        <v>66</v>
      </c>
      <c r="AQ449" s="222" t="s">
        <v>66</v>
      </c>
    </row>
    <row r="450" spans="1:43" ht="34.5">
      <c r="A450" s="222" t="s">
        <v>81</v>
      </c>
      <c r="B450" s="235" t="s">
        <v>72</v>
      </c>
      <c r="C450" s="223">
        <v>69</v>
      </c>
      <c r="D450" s="223">
        <v>60</v>
      </c>
      <c r="E450" s="223" t="s">
        <v>2048</v>
      </c>
      <c r="F450" s="223">
        <v>60175</v>
      </c>
      <c r="G450" s="223" t="s">
        <v>2049</v>
      </c>
      <c r="H450" s="223">
        <v>2018</v>
      </c>
      <c r="I450" s="241">
        <v>43150</v>
      </c>
      <c r="J450" s="228">
        <v>0.92361111111111116</v>
      </c>
      <c r="K450" s="223" t="s">
        <v>2</v>
      </c>
      <c r="L450" s="227" t="s">
        <v>6</v>
      </c>
      <c r="M450" s="223" t="s">
        <v>2</v>
      </c>
      <c r="N450" s="228">
        <v>0.38194444444444442</v>
      </c>
      <c r="O450" s="223">
        <v>550</v>
      </c>
      <c r="P450" s="241">
        <v>43151</v>
      </c>
      <c r="Q450" s="228">
        <v>0.30555555555555558</v>
      </c>
      <c r="R450" s="223" t="s">
        <v>59</v>
      </c>
      <c r="S450" s="223" t="s">
        <v>2050</v>
      </c>
      <c r="T450" s="223" t="s">
        <v>233</v>
      </c>
      <c r="U450" s="235" t="s">
        <v>62</v>
      </c>
      <c r="V450" s="223" t="s">
        <v>2051</v>
      </c>
      <c r="W450" s="255">
        <v>114322909</v>
      </c>
      <c r="X450" s="223" t="s">
        <v>88</v>
      </c>
      <c r="Y450" s="234" t="s">
        <v>2052</v>
      </c>
      <c r="Z450" s="223">
        <v>831</v>
      </c>
      <c r="AA450" s="223">
        <v>831</v>
      </c>
      <c r="AB450" s="246">
        <v>79034</v>
      </c>
      <c r="AC450" s="223">
        <v>1E-4</v>
      </c>
      <c r="AD450" s="223">
        <v>1.4E-2</v>
      </c>
      <c r="AE450" s="223">
        <v>95</v>
      </c>
      <c r="AF450" s="246">
        <v>5548929</v>
      </c>
      <c r="AG450" s="235" t="s">
        <v>1633</v>
      </c>
      <c r="AH450" s="235" t="s">
        <v>2053</v>
      </c>
      <c r="AI450" s="235" t="s">
        <v>68</v>
      </c>
      <c r="AJ450" s="223" t="s">
        <v>69</v>
      </c>
      <c r="AK450" s="223" t="s">
        <v>2054</v>
      </c>
      <c r="AL450" s="223" t="s">
        <v>3</v>
      </c>
      <c r="AM450" s="234"/>
      <c r="AN450" s="234"/>
      <c r="AO450" s="234"/>
      <c r="AP450" s="222" t="s">
        <v>66</v>
      </c>
      <c r="AQ450" s="222" t="s">
        <v>66</v>
      </c>
    </row>
    <row r="451" spans="1:43" ht="46.5">
      <c r="A451" s="222" t="s">
        <v>151</v>
      </c>
      <c r="B451" s="235" t="s">
        <v>56</v>
      </c>
      <c r="C451" s="223">
        <v>115</v>
      </c>
      <c r="D451" s="223">
        <v>115</v>
      </c>
      <c r="E451" s="223" t="s">
        <v>152</v>
      </c>
      <c r="F451" s="223">
        <v>10028</v>
      </c>
      <c r="G451" s="223" t="s">
        <v>153</v>
      </c>
      <c r="H451" s="223">
        <v>2018</v>
      </c>
      <c r="I451" s="241">
        <v>43151</v>
      </c>
      <c r="J451" s="228">
        <v>0.69166666666666665</v>
      </c>
      <c r="K451" s="223" t="s">
        <v>2</v>
      </c>
      <c r="L451" s="227" t="s">
        <v>6</v>
      </c>
      <c r="M451" s="223" t="s">
        <v>2</v>
      </c>
      <c r="N451" s="228">
        <v>0.59166666666666667</v>
      </c>
      <c r="O451" s="223">
        <v>852</v>
      </c>
      <c r="P451" s="241">
        <v>43152</v>
      </c>
      <c r="Q451" s="228">
        <v>0.28333333333333333</v>
      </c>
      <c r="R451" s="223" t="s">
        <v>59</v>
      </c>
      <c r="S451" s="223" t="s">
        <v>2050</v>
      </c>
      <c r="T451" s="223" t="s">
        <v>142</v>
      </c>
      <c r="U451" s="223" t="s">
        <v>86</v>
      </c>
      <c r="V451" s="223" t="s">
        <v>2055</v>
      </c>
      <c r="W451" s="232">
        <v>114364663</v>
      </c>
      <c r="X451" s="223" t="s">
        <v>156</v>
      </c>
      <c r="Y451" s="223" t="s">
        <v>2056</v>
      </c>
      <c r="Z451" s="246">
        <v>4465</v>
      </c>
      <c r="AA451" s="246">
        <v>4465</v>
      </c>
      <c r="AB451" s="246">
        <v>647486</v>
      </c>
      <c r="AC451" s="223">
        <v>8.0000000000000004E-4</v>
      </c>
      <c r="AD451" s="223">
        <v>0.11700000000000001</v>
      </c>
      <c r="AE451" s="223">
        <v>145</v>
      </c>
      <c r="AF451" s="246">
        <v>5548929</v>
      </c>
      <c r="AG451" s="223" t="s">
        <v>1665</v>
      </c>
      <c r="AH451" s="223" t="s">
        <v>2057</v>
      </c>
      <c r="AI451" s="223" t="s">
        <v>68</v>
      </c>
      <c r="AJ451" s="223" t="s">
        <v>69</v>
      </c>
      <c r="AK451" s="223" t="s">
        <v>2058</v>
      </c>
      <c r="AL451" s="223" t="s">
        <v>4</v>
      </c>
      <c r="AM451" s="234" t="s">
        <v>361</v>
      </c>
      <c r="AN451" s="234">
        <v>34.630070000000003</v>
      </c>
      <c r="AO451" s="234">
        <v>-120.18841</v>
      </c>
      <c r="AP451" s="222" t="s">
        <v>853</v>
      </c>
      <c r="AQ451" s="222" t="s">
        <v>977</v>
      </c>
    </row>
    <row r="452" spans="1:43" ht="23.25">
      <c r="A452" s="222" t="s">
        <v>55</v>
      </c>
      <c r="B452" s="235" t="s">
        <v>56</v>
      </c>
      <c r="C452" s="223">
        <v>115</v>
      </c>
      <c r="D452" s="223">
        <v>115</v>
      </c>
      <c r="E452" s="223" t="s">
        <v>2059</v>
      </c>
      <c r="F452" s="223">
        <v>10004</v>
      </c>
      <c r="G452" s="223" t="s">
        <v>2060</v>
      </c>
      <c r="H452" s="223">
        <v>2018</v>
      </c>
      <c r="I452" s="241">
        <v>43160</v>
      </c>
      <c r="J452" s="228">
        <v>0.6333333333333333</v>
      </c>
      <c r="K452" s="223" t="s">
        <v>2</v>
      </c>
      <c r="L452" s="227" t="s">
        <v>6</v>
      </c>
      <c r="M452" s="223" t="s">
        <v>2</v>
      </c>
      <c r="N452" s="228">
        <v>0.48680555555555555</v>
      </c>
      <c r="O452" s="223">
        <v>701</v>
      </c>
      <c r="P452" s="241">
        <v>43161</v>
      </c>
      <c r="Q452" s="228">
        <v>0.12013888888888889</v>
      </c>
      <c r="R452" s="223" t="s">
        <v>59</v>
      </c>
      <c r="S452" s="223" t="s">
        <v>2022</v>
      </c>
      <c r="T452" s="223" t="s">
        <v>93</v>
      </c>
      <c r="U452" s="223" t="s">
        <v>62</v>
      </c>
      <c r="V452" s="223" t="s">
        <v>2061</v>
      </c>
      <c r="W452" s="232">
        <v>114350292</v>
      </c>
      <c r="X452" s="223" t="s">
        <v>108</v>
      </c>
      <c r="Y452" s="223" t="s">
        <v>2062</v>
      </c>
      <c r="Z452" s="223">
        <v>0</v>
      </c>
      <c r="AA452" s="223">
        <v>0</v>
      </c>
      <c r="AB452" s="223">
        <v>0</v>
      </c>
      <c r="AC452" s="223">
        <v>0</v>
      </c>
      <c r="AD452" s="223">
        <v>0</v>
      </c>
      <c r="AE452" s="223">
        <v>0</v>
      </c>
      <c r="AF452" s="246">
        <v>5548929</v>
      </c>
      <c r="AG452" s="223" t="s">
        <v>1677</v>
      </c>
      <c r="AH452" s="223" t="s">
        <v>2063</v>
      </c>
      <c r="AI452" s="223" t="s">
        <v>68</v>
      </c>
      <c r="AJ452" s="223" t="s">
        <v>69</v>
      </c>
      <c r="AK452" s="223" t="s">
        <v>2064</v>
      </c>
      <c r="AL452" s="223" t="s">
        <v>3</v>
      </c>
      <c r="AM452" s="234"/>
      <c r="AN452" s="234"/>
      <c r="AO452" s="234"/>
      <c r="AP452" s="222" t="s">
        <v>66</v>
      </c>
      <c r="AQ452" s="222" t="s">
        <v>66</v>
      </c>
    </row>
    <row r="453" spans="1:43" ht="23.25">
      <c r="A453" s="222" t="s">
        <v>71</v>
      </c>
      <c r="B453" s="235" t="s">
        <v>72</v>
      </c>
      <c r="C453" s="223">
        <v>69</v>
      </c>
      <c r="D453" s="223">
        <v>60</v>
      </c>
      <c r="E453" s="223" t="s">
        <v>273</v>
      </c>
      <c r="F453" s="223">
        <v>60217</v>
      </c>
      <c r="G453" s="223" t="s">
        <v>274</v>
      </c>
      <c r="H453" s="223">
        <v>2018</v>
      </c>
      <c r="I453" s="241">
        <v>43162</v>
      </c>
      <c r="J453" s="228">
        <v>0.35</v>
      </c>
      <c r="K453" s="223" t="s">
        <v>2</v>
      </c>
      <c r="L453" s="227" t="s">
        <v>6</v>
      </c>
      <c r="M453" s="223" t="s">
        <v>2</v>
      </c>
      <c r="N453" s="238">
        <v>3.682638888888889</v>
      </c>
      <c r="O453" s="246">
        <v>5303</v>
      </c>
      <c r="P453" s="241">
        <v>43166</v>
      </c>
      <c r="Q453" s="228">
        <v>3.2638888888888891E-2</v>
      </c>
      <c r="R453" s="256" t="s">
        <v>118</v>
      </c>
      <c r="S453" s="223" t="s">
        <v>193</v>
      </c>
      <c r="T453" s="223" t="s">
        <v>2065</v>
      </c>
      <c r="U453" s="235" t="s">
        <v>62</v>
      </c>
      <c r="V453" s="223" t="s">
        <v>2066</v>
      </c>
      <c r="W453" s="232">
        <v>114364243</v>
      </c>
      <c r="X453" s="223" t="s">
        <v>88</v>
      </c>
      <c r="Y453" s="223" t="s">
        <v>2067</v>
      </c>
      <c r="Z453" s="223">
        <v>5</v>
      </c>
      <c r="AA453" s="223">
        <v>0</v>
      </c>
      <c r="AB453" s="223">
        <v>0</v>
      </c>
      <c r="AC453" s="223">
        <v>0</v>
      </c>
      <c r="AD453" s="223">
        <v>0</v>
      </c>
      <c r="AE453" s="223">
        <v>0</v>
      </c>
      <c r="AF453" s="246">
        <v>5548929</v>
      </c>
      <c r="AG453" s="223" t="s">
        <v>1603</v>
      </c>
      <c r="AH453" s="223" t="s">
        <v>2068</v>
      </c>
      <c r="AI453" s="223" t="s">
        <v>68</v>
      </c>
      <c r="AJ453" s="223" t="s">
        <v>69</v>
      </c>
      <c r="AK453" s="223" t="s">
        <v>2069</v>
      </c>
      <c r="AL453" s="223" t="s">
        <v>4</v>
      </c>
      <c r="AM453" s="234" t="s">
        <v>185</v>
      </c>
      <c r="AN453" s="234">
        <v>40.724490000000003</v>
      </c>
      <c r="AO453" s="234">
        <v>-123.6426</v>
      </c>
      <c r="AP453" s="222" t="s">
        <v>779</v>
      </c>
      <c r="AQ453" s="222" t="s">
        <v>779</v>
      </c>
    </row>
    <row r="454" spans="1:43" ht="34.5">
      <c r="A454" s="222" t="s">
        <v>81</v>
      </c>
      <c r="B454" s="235" t="s">
        <v>72</v>
      </c>
      <c r="C454" s="223">
        <v>69</v>
      </c>
      <c r="D454" s="223">
        <v>60</v>
      </c>
      <c r="E454" s="223" t="s">
        <v>2070</v>
      </c>
      <c r="F454" s="223">
        <v>60198</v>
      </c>
      <c r="G454" s="223" t="s">
        <v>2071</v>
      </c>
      <c r="H454" s="223">
        <v>2018</v>
      </c>
      <c r="I454" s="241">
        <v>43177</v>
      </c>
      <c r="J454" s="228">
        <v>0.34930555555555554</v>
      </c>
      <c r="K454" s="223" t="s">
        <v>2</v>
      </c>
      <c r="L454" s="227" t="s">
        <v>6</v>
      </c>
      <c r="M454" s="223" t="s">
        <v>2</v>
      </c>
      <c r="N454" s="238">
        <v>1.5173611111111112</v>
      </c>
      <c r="O454" s="246">
        <v>2185</v>
      </c>
      <c r="P454" s="241">
        <v>43178</v>
      </c>
      <c r="Q454" s="228">
        <v>0.8666666666666667</v>
      </c>
      <c r="R454" s="223" t="s">
        <v>59</v>
      </c>
      <c r="S454" s="223" t="s">
        <v>2050</v>
      </c>
      <c r="T454" s="223" t="s">
        <v>295</v>
      </c>
      <c r="U454" s="223" t="s">
        <v>62</v>
      </c>
      <c r="V454" s="223" t="s">
        <v>2072</v>
      </c>
      <c r="W454" s="232">
        <v>114466399</v>
      </c>
      <c r="X454" s="223" t="s">
        <v>88</v>
      </c>
      <c r="Y454" s="223" t="s">
        <v>2073</v>
      </c>
      <c r="Z454" s="223">
        <v>570</v>
      </c>
      <c r="AA454" s="223">
        <v>0</v>
      </c>
      <c r="AB454" s="223">
        <v>0</v>
      </c>
      <c r="AC454" s="223">
        <v>0</v>
      </c>
      <c r="AD454" s="223">
        <v>0</v>
      </c>
      <c r="AE454" s="223">
        <v>0</v>
      </c>
      <c r="AF454" s="246">
        <v>5548929</v>
      </c>
      <c r="AG454" s="223" t="s">
        <v>67</v>
      </c>
      <c r="AH454" s="223" t="s">
        <v>67</v>
      </c>
      <c r="AI454" s="223" t="s">
        <v>68</v>
      </c>
      <c r="AJ454" s="223" t="s">
        <v>69</v>
      </c>
      <c r="AK454" s="223" t="s">
        <v>2074</v>
      </c>
      <c r="AL454" s="223" t="s">
        <v>3</v>
      </c>
      <c r="AM454" s="234"/>
      <c r="AN454" s="234"/>
      <c r="AO454" s="234"/>
      <c r="AP454" s="222" t="s">
        <v>66</v>
      </c>
      <c r="AQ454" s="222" t="s">
        <v>66</v>
      </c>
    </row>
    <row r="455" spans="1:43" ht="23.25">
      <c r="A455" s="222" t="s">
        <v>55</v>
      </c>
      <c r="B455" s="235" t="s">
        <v>56</v>
      </c>
      <c r="C455" s="223">
        <v>69</v>
      </c>
      <c r="D455" s="223">
        <v>70</v>
      </c>
      <c r="E455" s="223" t="s">
        <v>2075</v>
      </c>
      <c r="F455" s="223">
        <v>70132</v>
      </c>
      <c r="G455" s="223" t="s">
        <v>2076</v>
      </c>
      <c r="H455" s="223">
        <v>2018</v>
      </c>
      <c r="I455" s="241">
        <v>43189</v>
      </c>
      <c r="J455" s="228">
        <v>0.25833333333333336</v>
      </c>
      <c r="K455" s="223" t="s">
        <v>2</v>
      </c>
      <c r="L455" s="227" t="s">
        <v>6</v>
      </c>
      <c r="M455" s="223" t="s">
        <v>2</v>
      </c>
      <c r="N455" s="228">
        <v>0.41180555555555554</v>
      </c>
      <c r="O455" s="223">
        <v>593</v>
      </c>
      <c r="P455" s="241">
        <v>43189</v>
      </c>
      <c r="Q455" s="228">
        <v>0.67013888888888884</v>
      </c>
      <c r="R455" s="223" t="s">
        <v>59</v>
      </c>
      <c r="S455" s="223" t="s">
        <v>2022</v>
      </c>
      <c r="T455" s="223" t="s">
        <v>100</v>
      </c>
      <c r="U455" s="235" t="s">
        <v>62</v>
      </c>
      <c r="V455" s="223" t="s">
        <v>2077</v>
      </c>
      <c r="W455" s="255">
        <v>114459150</v>
      </c>
      <c r="X455" s="223" t="s">
        <v>64</v>
      </c>
      <c r="Y455" s="223" t="s">
        <v>2078</v>
      </c>
      <c r="Z455" s="223">
        <v>0</v>
      </c>
      <c r="AA455" s="223">
        <v>0</v>
      </c>
      <c r="AB455" s="223">
        <v>0</v>
      </c>
      <c r="AC455" s="223">
        <v>0</v>
      </c>
      <c r="AD455" s="223">
        <v>0</v>
      </c>
      <c r="AE455" s="223">
        <v>0</v>
      </c>
      <c r="AF455" s="246">
        <v>5548929</v>
      </c>
      <c r="AG455" s="223" t="s">
        <v>1619</v>
      </c>
      <c r="AH455" s="223" t="s">
        <v>2079</v>
      </c>
      <c r="AI455" s="223" t="s">
        <v>68</v>
      </c>
      <c r="AJ455" s="223" t="s">
        <v>69</v>
      </c>
      <c r="AK455" s="223" t="s">
        <v>2080</v>
      </c>
      <c r="AL455" s="223" t="s">
        <v>3</v>
      </c>
      <c r="AM455" s="234"/>
      <c r="AN455" s="234"/>
      <c r="AO455" s="234"/>
      <c r="AP455" s="222" t="s">
        <v>66</v>
      </c>
      <c r="AQ455" s="222" t="s">
        <v>66</v>
      </c>
    </row>
    <row r="456" spans="1:43" ht="23.25">
      <c r="A456" s="222" t="s">
        <v>55</v>
      </c>
      <c r="B456" s="235" t="s">
        <v>56</v>
      </c>
      <c r="C456" s="223">
        <v>69</v>
      </c>
      <c r="D456" s="223">
        <v>70</v>
      </c>
      <c r="E456" s="223" t="s">
        <v>2081</v>
      </c>
      <c r="F456" s="223">
        <v>70116</v>
      </c>
      <c r="G456" s="223" t="s">
        <v>2082</v>
      </c>
      <c r="H456" s="223">
        <v>2018</v>
      </c>
      <c r="I456" s="241">
        <v>43197</v>
      </c>
      <c r="J456" s="228">
        <v>0.25763888888888886</v>
      </c>
      <c r="K456" s="223" t="s">
        <v>2</v>
      </c>
      <c r="L456" s="227" t="s">
        <v>6</v>
      </c>
      <c r="M456" s="223" t="s">
        <v>2</v>
      </c>
      <c r="N456" s="228">
        <v>0.37222222222222223</v>
      </c>
      <c r="O456" s="223">
        <v>536</v>
      </c>
      <c r="P456" s="241">
        <v>43197</v>
      </c>
      <c r="Q456" s="228">
        <v>0.62986111111111109</v>
      </c>
      <c r="R456" s="223" t="s">
        <v>59</v>
      </c>
      <c r="S456" s="223" t="s">
        <v>2050</v>
      </c>
      <c r="T456" s="223" t="s">
        <v>142</v>
      </c>
      <c r="U456" s="235" t="s">
        <v>86</v>
      </c>
      <c r="V456" s="223" t="s">
        <v>2083</v>
      </c>
      <c r="W456" s="232">
        <v>114481088</v>
      </c>
      <c r="X456" s="223" t="s">
        <v>64</v>
      </c>
      <c r="Y456" s="245" t="s">
        <v>2084</v>
      </c>
      <c r="Z456" s="223">
        <v>0</v>
      </c>
      <c r="AA456" s="223">
        <v>0</v>
      </c>
      <c r="AB456" s="223">
        <v>0</v>
      </c>
      <c r="AC456" s="223">
        <v>0</v>
      </c>
      <c r="AD456" s="223">
        <v>0</v>
      </c>
      <c r="AE456" s="223">
        <v>0</v>
      </c>
      <c r="AF456" s="246">
        <v>5548929</v>
      </c>
      <c r="AG456" s="235" t="s">
        <v>1625</v>
      </c>
      <c r="AH456" s="235" t="s">
        <v>2085</v>
      </c>
      <c r="AI456" s="235" t="s">
        <v>68</v>
      </c>
      <c r="AJ456" s="223" t="s">
        <v>69</v>
      </c>
      <c r="AK456" s="223" t="s">
        <v>2086</v>
      </c>
      <c r="AL456" s="223" t="s">
        <v>3</v>
      </c>
      <c r="AM456" s="234"/>
      <c r="AN456" s="234"/>
      <c r="AO456" s="234"/>
      <c r="AP456" s="222" t="s">
        <v>66</v>
      </c>
      <c r="AQ456" s="222" t="s">
        <v>66</v>
      </c>
    </row>
    <row r="457" spans="1:43" ht="23.25">
      <c r="A457" s="222" t="s">
        <v>55</v>
      </c>
      <c r="B457" s="235" t="s">
        <v>104</v>
      </c>
      <c r="C457" s="223">
        <v>69</v>
      </c>
      <c r="D457" s="223">
        <v>70</v>
      </c>
      <c r="E457" s="223" t="s">
        <v>1552</v>
      </c>
      <c r="F457" s="223">
        <v>70029</v>
      </c>
      <c r="G457" s="223" t="s">
        <v>1553</v>
      </c>
      <c r="H457" s="223">
        <v>2018</v>
      </c>
      <c r="I457" s="241">
        <v>43197</v>
      </c>
      <c r="J457" s="228">
        <v>0.78472222222222221</v>
      </c>
      <c r="K457" s="223" t="s">
        <v>2</v>
      </c>
      <c r="L457" s="227" t="s">
        <v>6</v>
      </c>
      <c r="M457" s="223" t="s">
        <v>2</v>
      </c>
      <c r="N457" s="238">
        <v>1.0659722222222223</v>
      </c>
      <c r="O457" s="246">
        <v>1535</v>
      </c>
      <c r="P457" s="241">
        <v>43198</v>
      </c>
      <c r="Q457" s="228">
        <v>0.85069444444444442</v>
      </c>
      <c r="R457" s="223" t="s">
        <v>59</v>
      </c>
      <c r="S457" s="223" t="s">
        <v>786</v>
      </c>
      <c r="T457" s="223" t="s">
        <v>787</v>
      </c>
      <c r="U457" s="235" t="s">
        <v>86</v>
      </c>
      <c r="V457" s="223" t="s">
        <v>2087</v>
      </c>
      <c r="W457" s="232">
        <v>114480878</v>
      </c>
      <c r="X457" s="223" t="s">
        <v>64</v>
      </c>
      <c r="Y457" s="223" t="s">
        <v>2088</v>
      </c>
      <c r="Z457" s="246">
        <v>2986</v>
      </c>
      <c r="AA457" s="223">
        <v>0</v>
      </c>
      <c r="AB457" s="223">
        <v>0</v>
      </c>
      <c r="AC457" s="223">
        <v>0</v>
      </c>
      <c r="AD457" s="223">
        <v>0</v>
      </c>
      <c r="AE457" s="223">
        <v>0</v>
      </c>
      <c r="AF457" s="246">
        <v>5548929</v>
      </c>
      <c r="AG457" s="235" t="s">
        <v>1614</v>
      </c>
      <c r="AH457" s="235" t="s">
        <v>2089</v>
      </c>
      <c r="AI457" s="235" t="s">
        <v>68</v>
      </c>
      <c r="AJ457" s="223" t="s">
        <v>69</v>
      </c>
      <c r="AK457" s="223" t="s">
        <v>1103</v>
      </c>
      <c r="AL457" s="223" t="s">
        <v>3</v>
      </c>
      <c r="AM457" s="234"/>
      <c r="AN457" s="234"/>
      <c r="AO457" s="234"/>
      <c r="AP457" s="222" t="s">
        <v>66</v>
      </c>
      <c r="AQ457" s="222" t="s">
        <v>66</v>
      </c>
    </row>
    <row r="458" spans="1:43" ht="23.25">
      <c r="A458" s="222" t="s">
        <v>55</v>
      </c>
      <c r="B458" s="235" t="s">
        <v>104</v>
      </c>
      <c r="C458" s="223">
        <v>69</v>
      </c>
      <c r="D458" s="223">
        <v>60</v>
      </c>
      <c r="E458" s="223" t="s">
        <v>1458</v>
      </c>
      <c r="F458" s="223">
        <v>60426</v>
      </c>
      <c r="G458" s="223" t="s">
        <v>1459</v>
      </c>
      <c r="H458" s="223">
        <v>2018</v>
      </c>
      <c r="I458" s="241">
        <v>43197</v>
      </c>
      <c r="J458" s="228">
        <v>0.85624999999999996</v>
      </c>
      <c r="K458" s="223" t="s">
        <v>2</v>
      </c>
      <c r="L458" s="227" t="s">
        <v>6</v>
      </c>
      <c r="M458" s="223" t="s">
        <v>2</v>
      </c>
      <c r="N458" s="228">
        <v>0.45208333333333334</v>
      </c>
      <c r="O458" s="223">
        <v>651</v>
      </c>
      <c r="P458" s="241">
        <v>43198</v>
      </c>
      <c r="Q458" s="228">
        <v>0.30833333333333335</v>
      </c>
      <c r="R458" s="223" t="s">
        <v>59</v>
      </c>
      <c r="S458" s="223" t="s">
        <v>2050</v>
      </c>
      <c r="T458" s="223" t="s">
        <v>142</v>
      </c>
      <c r="U458" s="235" t="s">
        <v>86</v>
      </c>
      <c r="V458" s="223" t="s">
        <v>2090</v>
      </c>
      <c r="W458" s="232">
        <v>114480699</v>
      </c>
      <c r="X458" s="223" t="s">
        <v>108</v>
      </c>
      <c r="Y458" s="223" t="s">
        <v>2091</v>
      </c>
      <c r="Z458" s="246">
        <v>2035</v>
      </c>
      <c r="AA458" s="246">
        <v>2035</v>
      </c>
      <c r="AB458" s="246">
        <v>131112</v>
      </c>
      <c r="AC458" s="223">
        <v>4.0000000000000002E-4</v>
      </c>
      <c r="AD458" s="223">
        <v>2.4E-2</v>
      </c>
      <c r="AE458" s="223">
        <v>64</v>
      </c>
      <c r="AF458" s="246">
        <v>5548929</v>
      </c>
      <c r="AG458" s="235" t="s">
        <v>1677</v>
      </c>
      <c r="AH458" s="235" t="s">
        <v>2092</v>
      </c>
      <c r="AI458" s="235" t="s">
        <v>68</v>
      </c>
      <c r="AJ458" s="223" t="s">
        <v>69</v>
      </c>
      <c r="AK458" s="223" t="s">
        <v>2093</v>
      </c>
      <c r="AL458" s="223" t="s">
        <v>3</v>
      </c>
      <c r="AM458" s="234"/>
      <c r="AN458" s="234"/>
      <c r="AO458" s="234"/>
      <c r="AP458" s="222" t="s">
        <v>66</v>
      </c>
      <c r="AQ458" s="222" t="s">
        <v>66</v>
      </c>
    </row>
    <row r="459" spans="1:43" ht="23.25">
      <c r="A459" s="222" t="s">
        <v>55</v>
      </c>
      <c r="B459" s="235" t="s">
        <v>56</v>
      </c>
      <c r="C459" s="223">
        <v>115</v>
      </c>
      <c r="D459" s="223">
        <v>115</v>
      </c>
      <c r="E459" s="223" t="s">
        <v>2094</v>
      </c>
      <c r="F459" s="223">
        <v>10096</v>
      </c>
      <c r="G459" s="223" t="s">
        <v>2095</v>
      </c>
      <c r="H459" s="223">
        <v>2018</v>
      </c>
      <c r="I459" s="241">
        <v>43237</v>
      </c>
      <c r="J459" s="228">
        <v>4.9305555555555554E-2</v>
      </c>
      <c r="K459" s="227" t="s">
        <v>6</v>
      </c>
      <c r="L459" s="227" t="s">
        <v>6</v>
      </c>
      <c r="M459" s="223" t="s">
        <v>2</v>
      </c>
      <c r="N459" s="228">
        <v>0.9770833333333333</v>
      </c>
      <c r="O459" s="246">
        <v>1407</v>
      </c>
      <c r="P459" s="241">
        <v>43238</v>
      </c>
      <c r="Q459" s="228">
        <v>2.6388888888888889E-2</v>
      </c>
      <c r="R459" s="223" t="s">
        <v>59</v>
      </c>
      <c r="S459" s="223" t="s">
        <v>2050</v>
      </c>
      <c r="T459" s="223" t="s">
        <v>142</v>
      </c>
      <c r="U459" s="223" t="s">
        <v>86</v>
      </c>
      <c r="V459" s="223" t="s">
        <v>2096</v>
      </c>
      <c r="W459" s="232">
        <v>114620982</v>
      </c>
      <c r="X459" s="223" t="s">
        <v>64</v>
      </c>
      <c r="Y459" s="223" t="s">
        <v>2097</v>
      </c>
      <c r="Z459" s="223">
        <v>0</v>
      </c>
      <c r="AA459" s="223">
        <v>0</v>
      </c>
      <c r="AB459" s="223">
        <v>0</v>
      </c>
      <c r="AC459" s="223">
        <v>0</v>
      </c>
      <c r="AD459" s="223">
        <v>0</v>
      </c>
      <c r="AE459" s="223">
        <v>0</v>
      </c>
      <c r="AF459" s="246">
        <v>5548929</v>
      </c>
      <c r="AG459" s="223" t="s">
        <v>1625</v>
      </c>
      <c r="AH459" s="223" t="s">
        <v>2098</v>
      </c>
      <c r="AI459" s="223" t="s">
        <v>68</v>
      </c>
      <c r="AJ459" s="223" t="s">
        <v>69</v>
      </c>
      <c r="AK459" s="223" t="s">
        <v>2099</v>
      </c>
      <c r="AL459" s="223" t="s">
        <v>3</v>
      </c>
      <c r="AM459" s="234"/>
      <c r="AN459" s="234"/>
      <c r="AO459" s="234"/>
      <c r="AP459" s="222" t="s">
        <v>66</v>
      </c>
      <c r="AQ459" s="222" t="s">
        <v>66</v>
      </c>
    </row>
    <row r="460" spans="1:43" ht="34.5">
      <c r="A460" s="222" t="s">
        <v>81</v>
      </c>
      <c r="B460" s="235" t="s">
        <v>72</v>
      </c>
      <c r="C460" s="223">
        <v>115</v>
      </c>
      <c r="D460" s="223">
        <v>115</v>
      </c>
      <c r="E460" s="223" t="s">
        <v>2100</v>
      </c>
      <c r="F460" s="223">
        <v>10278</v>
      </c>
      <c r="G460" s="223" t="s">
        <v>2101</v>
      </c>
      <c r="H460" s="223">
        <v>2018</v>
      </c>
      <c r="I460" s="241">
        <v>43239</v>
      </c>
      <c r="J460" s="228">
        <v>0.40208333333333335</v>
      </c>
      <c r="K460" s="223" t="s">
        <v>2</v>
      </c>
      <c r="L460" s="227" t="s">
        <v>6</v>
      </c>
      <c r="M460" s="223" t="s">
        <v>2</v>
      </c>
      <c r="N460" s="228">
        <v>0.47986111111111113</v>
      </c>
      <c r="O460" s="223">
        <v>691</v>
      </c>
      <c r="P460" s="241">
        <v>43239</v>
      </c>
      <c r="Q460" s="228">
        <v>0.88194444444444442</v>
      </c>
      <c r="R460" s="223" t="s">
        <v>59</v>
      </c>
      <c r="S460" s="223" t="s">
        <v>2050</v>
      </c>
      <c r="T460" s="223" t="s">
        <v>295</v>
      </c>
      <c r="U460" s="223" t="s">
        <v>62</v>
      </c>
      <c r="V460" s="223" t="s">
        <v>2102</v>
      </c>
      <c r="W460" s="232">
        <v>114620727</v>
      </c>
      <c r="X460" s="223" t="s">
        <v>88</v>
      </c>
      <c r="Y460" s="223" t="s">
        <v>2103</v>
      </c>
      <c r="Z460" s="223">
        <v>0</v>
      </c>
      <c r="AA460" s="223">
        <v>0</v>
      </c>
      <c r="AB460" s="223">
        <v>0</v>
      </c>
      <c r="AC460" s="223">
        <v>0</v>
      </c>
      <c r="AD460" s="223">
        <v>0</v>
      </c>
      <c r="AE460" s="223">
        <v>0</v>
      </c>
      <c r="AF460" s="246">
        <v>5548929</v>
      </c>
      <c r="AG460" s="223" t="s">
        <v>1625</v>
      </c>
      <c r="AH460" s="223" t="s">
        <v>2104</v>
      </c>
      <c r="AI460" s="223" t="s">
        <v>68</v>
      </c>
      <c r="AJ460" s="223" t="s">
        <v>2105</v>
      </c>
      <c r="AK460" s="223" t="s">
        <v>2106</v>
      </c>
      <c r="AL460" s="223" t="s">
        <v>3</v>
      </c>
      <c r="AM460" s="234"/>
      <c r="AN460" s="234"/>
      <c r="AO460" s="234"/>
      <c r="AP460" s="222" t="s">
        <v>66</v>
      </c>
      <c r="AQ460" s="222" t="s">
        <v>66</v>
      </c>
    </row>
    <row r="461" spans="1:43" ht="23.25">
      <c r="A461" s="222" t="s">
        <v>55</v>
      </c>
      <c r="B461" s="235" t="s">
        <v>56</v>
      </c>
      <c r="C461" s="223">
        <v>69</v>
      </c>
      <c r="D461" s="223">
        <v>70</v>
      </c>
      <c r="E461" s="223" t="s">
        <v>2107</v>
      </c>
      <c r="F461" s="223">
        <v>70065</v>
      </c>
      <c r="G461" s="223" t="s">
        <v>2108</v>
      </c>
      <c r="H461" s="223">
        <v>2018</v>
      </c>
      <c r="I461" s="241">
        <v>43248</v>
      </c>
      <c r="J461" s="228">
        <v>0.2361111111111111</v>
      </c>
      <c r="K461" s="223" t="s">
        <v>2</v>
      </c>
      <c r="L461" s="227" t="s">
        <v>6</v>
      </c>
      <c r="M461" s="223" t="s">
        <v>2</v>
      </c>
      <c r="N461" s="228">
        <v>0.54722222222222228</v>
      </c>
      <c r="O461" s="223">
        <v>788</v>
      </c>
      <c r="P461" s="241">
        <v>43248</v>
      </c>
      <c r="Q461" s="228">
        <v>0.78333333333333333</v>
      </c>
      <c r="R461" s="223" t="s">
        <v>59</v>
      </c>
      <c r="S461" s="223" t="s">
        <v>2050</v>
      </c>
      <c r="T461" s="223" t="s">
        <v>142</v>
      </c>
      <c r="U461" s="235" t="s">
        <v>86</v>
      </c>
      <c r="V461" s="223" t="s">
        <v>2109</v>
      </c>
      <c r="W461" s="255">
        <v>114638795</v>
      </c>
      <c r="X461" s="223" t="s">
        <v>64</v>
      </c>
      <c r="Y461" s="223" t="s">
        <v>2110</v>
      </c>
      <c r="Z461" s="223">
        <v>0</v>
      </c>
      <c r="AA461" s="223">
        <v>0</v>
      </c>
      <c r="AB461" s="223">
        <v>0</v>
      </c>
      <c r="AC461" s="223">
        <v>0</v>
      </c>
      <c r="AD461" s="223">
        <v>0</v>
      </c>
      <c r="AE461" s="223">
        <v>0</v>
      </c>
      <c r="AF461" s="246">
        <v>5548929</v>
      </c>
      <c r="AG461" s="235" t="s">
        <v>1672</v>
      </c>
      <c r="AH461" s="235" t="s">
        <v>2111</v>
      </c>
      <c r="AI461" s="235" t="s">
        <v>68</v>
      </c>
      <c r="AJ461" s="235" t="s">
        <v>69</v>
      </c>
      <c r="AK461" s="223" t="s">
        <v>2112</v>
      </c>
      <c r="AL461" s="223" t="s">
        <v>3</v>
      </c>
      <c r="AM461" s="234"/>
      <c r="AN461" s="234"/>
      <c r="AO461" s="234"/>
      <c r="AP461" s="222" t="s">
        <v>66</v>
      </c>
      <c r="AQ461" s="222" t="s">
        <v>66</v>
      </c>
    </row>
    <row r="462" spans="1:43" ht="23.25">
      <c r="A462" s="222" t="s">
        <v>71</v>
      </c>
      <c r="B462" s="235" t="s">
        <v>72</v>
      </c>
      <c r="C462" s="223">
        <v>69</v>
      </c>
      <c r="D462" s="223">
        <v>60</v>
      </c>
      <c r="E462" s="223" t="s">
        <v>199</v>
      </c>
      <c r="F462" s="223">
        <v>60389</v>
      </c>
      <c r="G462" s="223" t="s">
        <v>200</v>
      </c>
      <c r="H462" s="223">
        <v>2018</v>
      </c>
      <c r="I462" s="241">
        <v>43249</v>
      </c>
      <c r="J462" s="228">
        <v>0.16180555555555556</v>
      </c>
      <c r="K462" s="223" t="s">
        <v>2</v>
      </c>
      <c r="L462" s="227" t="s">
        <v>6</v>
      </c>
      <c r="M462" s="223" t="s">
        <v>2</v>
      </c>
      <c r="N462" s="228">
        <v>0.55902777777777779</v>
      </c>
      <c r="O462" s="223">
        <v>805</v>
      </c>
      <c r="P462" s="241">
        <v>43249</v>
      </c>
      <c r="Q462" s="228">
        <v>0.72083333333333333</v>
      </c>
      <c r="R462" s="223" t="s">
        <v>59</v>
      </c>
      <c r="S462" s="223" t="s">
        <v>84</v>
      </c>
      <c r="T462" s="223" t="s">
        <v>2035</v>
      </c>
      <c r="U462" s="235" t="s">
        <v>62</v>
      </c>
      <c r="V462" s="223" t="s">
        <v>2113</v>
      </c>
      <c r="W462" s="232">
        <v>114695423</v>
      </c>
      <c r="X462" s="223" t="s">
        <v>78</v>
      </c>
      <c r="Y462" s="223" t="s">
        <v>2114</v>
      </c>
      <c r="Z462" s="244">
        <v>2581</v>
      </c>
      <c r="AA462" s="244">
        <v>2581</v>
      </c>
      <c r="AB462" s="244">
        <v>20648</v>
      </c>
      <c r="AC462" s="223">
        <v>5.0000000000000001E-4</v>
      </c>
      <c r="AD462" s="223">
        <v>4.0000000000000001E-3</v>
      </c>
      <c r="AE462" s="223">
        <v>8</v>
      </c>
      <c r="AF462" s="246">
        <v>5548929</v>
      </c>
      <c r="AG462" s="235" t="s">
        <v>1665</v>
      </c>
      <c r="AH462" s="235" t="s">
        <v>2033</v>
      </c>
      <c r="AI462" s="235" t="s">
        <v>68</v>
      </c>
      <c r="AJ462" s="235" t="s">
        <v>69</v>
      </c>
      <c r="AK462" s="223" t="s">
        <v>2033</v>
      </c>
      <c r="AL462" s="223" t="s">
        <v>4</v>
      </c>
      <c r="AM462" s="234" t="s">
        <v>835</v>
      </c>
      <c r="AN462" s="234">
        <v>39.184460000000001</v>
      </c>
      <c r="AO462" s="234">
        <v>-123.74659</v>
      </c>
      <c r="AP462" s="222" t="s">
        <v>779</v>
      </c>
      <c r="AQ462" s="222" t="s">
        <v>780</v>
      </c>
    </row>
    <row r="463" spans="1:43" ht="34.5">
      <c r="A463" s="222" t="s">
        <v>81</v>
      </c>
      <c r="B463" s="235" t="s">
        <v>72</v>
      </c>
      <c r="C463" s="223">
        <v>69</v>
      </c>
      <c r="D463" s="223">
        <v>60</v>
      </c>
      <c r="E463" s="223" t="s">
        <v>1463</v>
      </c>
      <c r="F463" s="223">
        <v>60168</v>
      </c>
      <c r="G463" s="223" t="s">
        <v>1464</v>
      </c>
      <c r="H463" s="223">
        <v>2018</v>
      </c>
      <c r="I463" s="241">
        <v>43255</v>
      </c>
      <c r="J463" s="228">
        <v>0.43333333333333335</v>
      </c>
      <c r="K463" s="223" t="s">
        <v>2</v>
      </c>
      <c r="L463" s="227" t="s">
        <v>6</v>
      </c>
      <c r="M463" s="223" t="s">
        <v>2</v>
      </c>
      <c r="N463" s="228">
        <v>0.74791666666666667</v>
      </c>
      <c r="O463" s="246">
        <v>1077</v>
      </c>
      <c r="P463" s="241">
        <v>43256</v>
      </c>
      <c r="Q463" s="228">
        <v>0.18124999999999999</v>
      </c>
      <c r="R463" s="223" t="s">
        <v>59</v>
      </c>
      <c r="S463" s="223" t="s">
        <v>2050</v>
      </c>
      <c r="T463" s="223" t="s">
        <v>142</v>
      </c>
      <c r="U463" s="235" t="s">
        <v>62</v>
      </c>
      <c r="V463" s="223" t="s">
        <v>2115</v>
      </c>
      <c r="W463" s="255">
        <v>114638795</v>
      </c>
      <c r="X463" s="223" t="s">
        <v>88</v>
      </c>
      <c r="Y463" s="223" t="s">
        <v>2116</v>
      </c>
      <c r="Z463" s="223">
        <v>2</v>
      </c>
      <c r="AA463" s="223">
        <v>0</v>
      </c>
      <c r="AB463" s="223">
        <v>0</v>
      </c>
      <c r="AC463" s="223">
        <v>0</v>
      </c>
      <c r="AD463" s="223">
        <v>0</v>
      </c>
      <c r="AE463" s="223">
        <v>0</v>
      </c>
      <c r="AF463" s="246">
        <v>5548929</v>
      </c>
      <c r="AG463" s="235" t="s">
        <v>1603</v>
      </c>
      <c r="AH463" s="235" t="s">
        <v>2117</v>
      </c>
      <c r="AI463" s="235" t="s">
        <v>68</v>
      </c>
      <c r="AJ463" s="235" t="s">
        <v>69</v>
      </c>
      <c r="AK463" s="223" t="s">
        <v>2118</v>
      </c>
      <c r="AL463" s="223" t="s">
        <v>3</v>
      </c>
      <c r="AM463" s="234"/>
      <c r="AN463" s="234"/>
      <c r="AO463" s="234"/>
      <c r="AP463" s="222" t="s">
        <v>66</v>
      </c>
      <c r="AQ463" s="222" t="s">
        <v>66</v>
      </c>
    </row>
    <row r="464" spans="1:43" ht="23.25">
      <c r="A464" s="222" t="s">
        <v>71</v>
      </c>
      <c r="B464" s="235" t="s">
        <v>104</v>
      </c>
      <c r="C464" s="223">
        <v>230</v>
      </c>
      <c r="D464" s="223">
        <v>230</v>
      </c>
      <c r="E464" s="223" t="s">
        <v>870</v>
      </c>
      <c r="F464" s="223">
        <v>20068</v>
      </c>
      <c r="G464" s="223" t="s">
        <v>871</v>
      </c>
      <c r="H464" s="223">
        <v>2018</v>
      </c>
      <c r="I464" s="241">
        <v>43256</v>
      </c>
      <c r="J464" s="228">
        <v>0.53055555555555556</v>
      </c>
      <c r="K464" s="223" t="s">
        <v>2</v>
      </c>
      <c r="L464" s="227" t="s">
        <v>6</v>
      </c>
      <c r="M464" s="223" t="s">
        <v>2</v>
      </c>
      <c r="N464" s="238">
        <v>1.2305555555555556</v>
      </c>
      <c r="O464" s="246">
        <v>1772</v>
      </c>
      <c r="P464" s="241">
        <v>43257</v>
      </c>
      <c r="Q464" s="228">
        <v>0.76111111111111107</v>
      </c>
      <c r="R464" s="223" t="s">
        <v>59</v>
      </c>
      <c r="S464" s="223" t="s">
        <v>193</v>
      </c>
      <c r="T464" s="223" t="s">
        <v>2119</v>
      </c>
      <c r="U464" s="235" t="s">
        <v>62</v>
      </c>
      <c r="V464" s="223" t="s">
        <v>2120</v>
      </c>
      <c r="W464" s="255">
        <v>114667730</v>
      </c>
      <c r="X464" s="223" t="s">
        <v>78</v>
      </c>
      <c r="Y464" s="223" t="s">
        <v>2121</v>
      </c>
      <c r="Z464" s="223">
        <v>0</v>
      </c>
      <c r="AA464" s="223">
        <v>0</v>
      </c>
      <c r="AB464" s="223">
        <v>0</v>
      </c>
      <c r="AC464" s="223">
        <v>0</v>
      </c>
      <c r="AD464" s="223">
        <v>0</v>
      </c>
      <c r="AE464" s="223">
        <v>0</v>
      </c>
      <c r="AF464" s="246">
        <v>5548929</v>
      </c>
      <c r="AG464" s="235" t="s">
        <v>1665</v>
      </c>
      <c r="AH464" s="235" t="s">
        <v>2122</v>
      </c>
      <c r="AI464" s="235" t="s">
        <v>68</v>
      </c>
      <c r="AJ464" s="235" t="s">
        <v>69</v>
      </c>
      <c r="AK464" s="223" t="s">
        <v>2123</v>
      </c>
      <c r="AL464" s="223" t="s">
        <v>3</v>
      </c>
      <c r="AM464" s="234"/>
      <c r="AN464" s="234"/>
      <c r="AO464" s="234"/>
      <c r="AP464" s="222" t="s">
        <v>66</v>
      </c>
      <c r="AQ464" s="222" t="s">
        <v>66</v>
      </c>
    </row>
    <row r="465" spans="1:43" ht="23.25">
      <c r="A465" s="222" t="s">
        <v>55</v>
      </c>
      <c r="B465" s="235" t="s">
        <v>56</v>
      </c>
      <c r="C465" s="223">
        <v>115</v>
      </c>
      <c r="D465" s="223">
        <v>115</v>
      </c>
      <c r="E465" s="223" t="s">
        <v>2124</v>
      </c>
      <c r="F465" s="223">
        <v>10118</v>
      </c>
      <c r="G465" s="223" t="s">
        <v>2125</v>
      </c>
      <c r="H465" s="223">
        <v>2018</v>
      </c>
      <c r="I465" s="241">
        <v>43281</v>
      </c>
      <c r="J465" s="228">
        <v>0.33611111111111114</v>
      </c>
      <c r="K465" s="223" t="s">
        <v>2</v>
      </c>
      <c r="L465" s="227" t="s">
        <v>6</v>
      </c>
      <c r="M465" s="223" t="s">
        <v>2</v>
      </c>
      <c r="N465" s="228">
        <v>0.77083333333333337</v>
      </c>
      <c r="O465" s="246">
        <v>1110</v>
      </c>
      <c r="P465" s="241">
        <v>43282</v>
      </c>
      <c r="Q465" s="228">
        <v>0.10694444444444444</v>
      </c>
      <c r="R465" s="223" t="s">
        <v>59</v>
      </c>
      <c r="S465" s="223" t="s">
        <v>2050</v>
      </c>
      <c r="T465" s="223" t="s">
        <v>142</v>
      </c>
      <c r="U465" s="235" t="s">
        <v>86</v>
      </c>
      <c r="V465" s="223" t="s">
        <v>2126</v>
      </c>
      <c r="W465" s="232">
        <v>114743658</v>
      </c>
      <c r="X465" s="223" t="s">
        <v>64</v>
      </c>
      <c r="Y465" s="223" t="s">
        <v>2127</v>
      </c>
      <c r="Z465" s="223">
        <v>3</v>
      </c>
      <c r="AA465" s="223">
        <v>0</v>
      </c>
      <c r="AB465" s="223">
        <v>0</v>
      </c>
      <c r="AC465" s="223">
        <v>0</v>
      </c>
      <c r="AD465" s="223">
        <v>0</v>
      </c>
      <c r="AE465" s="223">
        <v>0</v>
      </c>
      <c r="AF465" s="246">
        <v>5548929</v>
      </c>
      <c r="AG465" s="235" t="s">
        <v>1603</v>
      </c>
      <c r="AH465" s="235" t="s">
        <v>954</v>
      </c>
      <c r="AI465" s="235" t="s">
        <v>68</v>
      </c>
      <c r="AJ465" s="235" t="s">
        <v>69</v>
      </c>
      <c r="AK465" s="223" t="s">
        <v>2128</v>
      </c>
      <c r="AL465" s="223" t="s">
        <v>3</v>
      </c>
      <c r="AM465" s="234"/>
      <c r="AN465" s="234"/>
      <c r="AO465" s="234"/>
      <c r="AP465" s="222" t="s">
        <v>66</v>
      </c>
      <c r="AQ465" s="222" t="s">
        <v>66</v>
      </c>
    </row>
    <row r="466" spans="1:43" ht="46.5">
      <c r="A466" s="222" t="s">
        <v>151</v>
      </c>
      <c r="B466" s="235" t="s">
        <v>56</v>
      </c>
      <c r="C466" s="223">
        <v>69</v>
      </c>
      <c r="D466" s="223">
        <v>60</v>
      </c>
      <c r="E466" s="223" t="s">
        <v>927</v>
      </c>
      <c r="F466" s="223">
        <v>60189</v>
      </c>
      <c r="G466" s="223" t="s">
        <v>928</v>
      </c>
      <c r="H466" s="223">
        <v>2018</v>
      </c>
      <c r="I466" s="241">
        <v>43284</v>
      </c>
      <c r="J466" s="228">
        <v>0.22083333333333333</v>
      </c>
      <c r="K466" s="223" t="s">
        <v>2</v>
      </c>
      <c r="L466" s="227" t="s">
        <v>6</v>
      </c>
      <c r="M466" s="223" t="s">
        <v>2</v>
      </c>
      <c r="N466" s="228">
        <v>0.44305555555555554</v>
      </c>
      <c r="O466" s="223">
        <v>638</v>
      </c>
      <c r="P466" s="241">
        <v>43284</v>
      </c>
      <c r="Q466" s="228">
        <v>0.66388888888888886</v>
      </c>
      <c r="R466" s="223" t="s">
        <v>59</v>
      </c>
      <c r="S466" s="223" t="s">
        <v>2050</v>
      </c>
      <c r="T466" s="223" t="s">
        <v>142</v>
      </c>
      <c r="U466" s="235" t="s">
        <v>86</v>
      </c>
      <c r="V466" s="223" t="s">
        <v>2129</v>
      </c>
      <c r="W466" s="232">
        <v>114752239</v>
      </c>
      <c r="X466" s="223" t="s">
        <v>64</v>
      </c>
      <c r="Y466" s="223" t="s">
        <v>2130</v>
      </c>
      <c r="Z466" s="246">
        <v>1497</v>
      </c>
      <c r="AA466" s="223">
        <v>0</v>
      </c>
      <c r="AB466" s="223">
        <v>0</v>
      </c>
      <c r="AC466" s="223">
        <v>0</v>
      </c>
      <c r="AD466" s="223">
        <v>0</v>
      </c>
      <c r="AE466" s="223">
        <v>0</v>
      </c>
      <c r="AF466" s="246">
        <v>5548929</v>
      </c>
      <c r="AG466" s="235" t="s">
        <v>1677</v>
      </c>
      <c r="AH466" s="235" t="s">
        <v>2131</v>
      </c>
      <c r="AI466" s="235" t="s">
        <v>68</v>
      </c>
      <c r="AJ466" s="235" t="s">
        <v>69</v>
      </c>
      <c r="AK466" s="223" t="s">
        <v>2131</v>
      </c>
      <c r="AL466" s="223" t="s">
        <v>3</v>
      </c>
      <c r="AM466" s="234"/>
      <c r="AN466" s="234"/>
      <c r="AO466" s="234"/>
      <c r="AP466" s="222" t="s">
        <v>66</v>
      </c>
      <c r="AQ466" s="222" t="s">
        <v>66</v>
      </c>
    </row>
    <row r="467" spans="1:43" ht="23.25">
      <c r="A467" s="222" t="s">
        <v>55</v>
      </c>
      <c r="B467" s="235" t="s">
        <v>104</v>
      </c>
      <c r="C467" s="223">
        <v>115</v>
      </c>
      <c r="D467" s="223">
        <v>115</v>
      </c>
      <c r="E467" s="223" t="s">
        <v>288</v>
      </c>
      <c r="F467" s="223">
        <v>10337</v>
      </c>
      <c r="G467" s="223" t="s">
        <v>289</v>
      </c>
      <c r="H467" s="223">
        <v>2018</v>
      </c>
      <c r="I467" s="241">
        <v>43292</v>
      </c>
      <c r="J467" s="228">
        <v>9.0972222222222218E-2</v>
      </c>
      <c r="K467" s="223" t="s">
        <v>2</v>
      </c>
      <c r="L467" s="227" t="s">
        <v>6</v>
      </c>
      <c r="M467" s="223" t="s">
        <v>2</v>
      </c>
      <c r="N467" s="238">
        <v>1.0576388888888888</v>
      </c>
      <c r="O467" s="246">
        <v>1523</v>
      </c>
      <c r="P467" s="241">
        <v>43293</v>
      </c>
      <c r="Q467" s="228">
        <v>0.14861111111111111</v>
      </c>
      <c r="R467" s="223" t="s">
        <v>59</v>
      </c>
      <c r="S467" s="223" t="s">
        <v>2050</v>
      </c>
      <c r="T467" s="223" t="s">
        <v>142</v>
      </c>
      <c r="U467" s="235" t="s">
        <v>86</v>
      </c>
      <c r="V467" s="223" t="s">
        <v>2132</v>
      </c>
      <c r="W467" s="232">
        <v>114788937</v>
      </c>
      <c r="X467" s="223" t="s">
        <v>108</v>
      </c>
      <c r="Y467" s="223" t="s">
        <v>2133</v>
      </c>
      <c r="Z467" s="223">
        <v>1</v>
      </c>
      <c r="AA467" s="223">
        <v>0</v>
      </c>
      <c r="AB467" s="223">
        <v>0</v>
      </c>
      <c r="AC467" s="223">
        <v>0</v>
      </c>
      <c r="AD467" s="223">
        <v>0</v>
      </c>
      <c r="AE467" s="223">
        <v>0</v>
      </c>
      <c r="AF467" s="246">
        <v>5548929</v>
      </c>
      <c r="AG467" s="235" t="s">
        <v>1794</v>
      </c>
      <c r="AH467" s="235" t="s">
        <v>2134</v>
      </c>
      <c r="AI467" s="235" t="s">
        <v>68</v>
      </c>
      <c r="AJ467" s="235" t="s">
        <v>69</v>
      </c>
      <c r="AK467" s="223" t="s">
        <v>2135</v>
      </c>
      <c r="AL467" s="223" t="s">
        <v>3</v>
      </c>
      <c r="AM467" s="234"/>
      <c r="AN467" s="234"/>
      <c r="AO467" s="234"/>
      <c r="AP467" s="222" t="s">
        <v>66</v>
      </c>
      <c r="AQ467" s="222" t="s">
        <v>66</v>
      </c>
    </row>
    <row r="468" spans="1:43" ht="23.25">
      <c r="A468" s="222" t="s">
        <v>55</v>
      </c>
      <c r="B468" s="235" t="s">
        <v>56</v>
      </c>
      <c r="C468" s="223">
        <v>69</v>
      </c>
      <c r="D468" s="223">
        <v>70</v>
      </c>
      <c r="E468" s="223" t="s">
        <v>858</v>
      </c>
      <c r="F468" s="223">
        <v>70115</v>
      </c>
      <c r="G468" s="223" t="s">
        <v>859</v>
      </c>
      <c r="H468" s="223">
        <v>2018</v>
      </c>
      <c r="I468" s="241">
        <v>43301</v>
      </c>
      <c r="J468" s="228">
        <v>0.6069444444444444</v>
      </c>
      <c r="K468" s="223" t="s">
        <v>2</v>
      </c>
      <c r="L468" s="227" t="s">
        <v>6</v>
      </c>
      <c r="M468" s="223" t="s">
        <v>2</v>
      </c>
      <c r="N468" s="228">
        <v>0.21875</v>
      </c>
      <c r="O468" s="223">
        <v>315</v>
      </c>
      <c r="P468" s="241">
        <v>43301</v>
      </c>
      <c r="Q468" s="228">
        <v>0.8256944444444444</v>
      </c>
      <c r="R468" s="223" t="s">
        <v>59</v>
      </c>
      <c r="S468" s="223" t="s">
        <v>2022</v>
      </c>
      <c r="T468" s="223" t="s">
        <v>100</v>
      </c>
      <c r="U468" s="235" t="s">
        <v>62</v>
      </c>
      <c r="V468" s="223" t="s">
        <v>2136</v>
      </c>
      <c r="W468" s="232">
        <v>114811190</v>
      </c>
      <c r="X468" s="223" t="s">
        <v>64</v>
      </c>
      <c r="Y468" s="223" t="s">
        <v>2137</v>
      </c>
      <c r="Z468" s="223">
        <v>1</v>
      </c>
      <c r="AA468" s="223">
        <v>0</v>
      </c>
      <c r="AB468" s="223">
        <v>0</v>
      </c>
      <c r="AC468" s="223">
        <v>0</v>
      </c>
      <c r="AD468" s="223">
        <v>0</v>
      </c>
      <c r="AE468" s="223">
        <v>0</v>
      </c>
      <c r="AF468" s="246">
        <v>5548929</v>
      </c>
      <c r="AG468" s="235" t="s">
        <v>1633</v>
      </c>
      <c r="AH468" s="235" t="s">
        <v>2138</v>
      </c>
      <c r="AI468" s="235" t="s">
        <v>68</v>
      </c>
      <c r="AJ468" s="235" t="s">
        <v>69</v>
      </c>
      <c r="AK468" s="223" t="s">
        <v>2139</v>
      </c>
      <c r="AL468" s="223" t="s">
        <v>3</v>
      </c>
      <c r="AM468" s="234"/>
      <c r="AN468" s="234"/>
      <c r="AO468" s="234"/>
      <c r="AP468" s="222" t="s">
        <v>66</v>
      </c>
      <c r="AQ468" s="222" t="s">
        <v>66</v>
      </c>
    </row>
    <row r="469" spans="1:43" ht="34.5">
      <c r="A469" s="222" t="s">
        <v>81</v>
      </c>
      <c r="B469" s="235" t="s">
        <v>72</v>
      </c>
      <c r="C469" s="223">
        <v>69</v>
      </c>
      <c r="D469" s="223">
        <v>60</v>
      </c>
      <c r="E469" s="223" t="s">
        <v>180</v>
      </c>
      <c r="F469" s="223">
        <v>60122</v>
      </c>
      <c r="G469" s="223" t="s">
        <v>181</v>
      </c>
      <c r="H469" s="223">
        <v>2018</v>
      </c>
      <c r="I469" s="241">
        <v>43304</v>
      </c>
      <c r="J469" s="228">
        <v>0.57291666666666663</v>
      </c>
      <c r="K469" s="223" t="s">
        <v>2</v>
      </c>
      <c r="L469" s="227" t="s">
        <v>6</v>
      </c>
      <c r="M469" s="227" t="s">
        <v>6</v>
      </c>
      <c r="N469" s="238">
        <v>21.227083333333333</v>
      </c>
      <c r="O469" s="246">
        <v>30567</v>
      </c>
      <c r="P469" s="241">
        <v>43325</v>
      </c>
      <c r="Q469" s="228">
        <v>0.8</v>
      </c>
      <c r="R469" s="256" t="s">
        <v>118</v>
      </c>
      <c r="S469" s="223" t="s">
        <v>193</v>
      </c>
      <c r="T469" s="223" t="s">
        <v>2119</v>
      </c>
      <c r="U469" s="223" t="s">
        <v>86</v>
      </c>
      <c r="V469" s="223" t="s">
        <v>2140</v>
      </c>
      <c r="W469" s="232">
        <v>114869054</v>
      </c>
      <c r="X469" s="223" t="s">
        <v>88</v>
      </c>
      <c r="Y469" s="245" t="s">
        <v>2141</v>
      </c>
      <c r="Z469" s="223">
        <v>333</v>
      </c>
      <c r="AA469" s="223">
        <v>333</v>
      </c>
      <c r="AB469" s="223"/>
      <c r="AC469" s="223">
        <v>1E-4</v>
      </c>
      <c r="AD469" s="223">
        <v>0</v>
      </c>
      <c r="AE469" s="223">
        <v>0</v>
      </c>
      <c r="AF469" s="246">
        <v>5548929</v>
      </c>
      <c r="AG469" s="223" t="s">
        <v>1614</v>
      </c>
      <c r="AH469" s="223" t="s">
        <v>2142</v>
      </c>
      <c r="AI469" s="223" t="s">
        <v>68</v>
      </c>
      <c r="AJ469" s="223" t="s">
        <v>69</v>
      </c>
      <c r="AK469" s="223" t="s">
        <v>2143</v>
      </c>
      <c r="AL469" s="223" t="s">
        <v>4</v>
      </c>
      <c r="AM469" s="234" t="s">
        <v>185</v>
      </c>
      <c r="AN469" s="234">
        <v>40.664659999999998</v>
      </c>
      <c r="AO469" s="234">
        <v>-122.62851999999999</v>
      </c>
      <c r="AP469" s="222" t="s">
        <v>470</v>
      </c>
      <c r="AQ469" s="222" t="s">
        <v>471</v>
      </c>
    </row>
    <row r="470" spans="1:43" ht="34.5">
      <c r="A470" s="222" t="s">
        <v>81</v>
      </c>
      <c r="B470" s="235" t="s">
        <v>72</v>
      </c>
      <c r="C470" s="223">
        <v>115</v>
      </c>
      <c r="D470" s="223">
        <v>115</v>
      </c>
      <c r="E470" s="223" t="s">
        <v>638</v>
      </c>
      <c r="F470" s="223">
        <v>10340</v>
      </c>
      <c r="G470" s="223" t="s">
        <v>639</v>
      </c>
      <c r="H470" s="223">
        <v>2018</v>
      </c>
      <c r="I470" s="241">
        <v>43304</v>
      </c>
      <c r="J470" s="228">
        <v>0.57777777777777772</v>
      </c>
      <c r="K470" s="223" t="s">
        <v>2</v>
      </c>
      <c r="L470" s="227" t="s">
        <v>6</v>
      </c>
      <c r="M470" s="227" t="s">
        <v>6</v>
      </c>
      <c r="N470" s="238">
        <v>24.059027777777779</v>
      </c>
      <c r="O470" s="246">
        <v>34645</v>
      </c>
      <c r="P470" s="241">
        <v>43328</v>
      </c>
      <c r="Q470" s="228">
        <v>0.63680555555555551</v>
      </c>
      <c r="R470" s="256" t="s">
        <v>118</v>
      </c>
      <c r="S470" s="223" t="s">
        <v>193</v>
      </c>
      <c r="T470" s="223" t="s">
        <v>2119</v>
      </c>
      <c r="U470" s="223" t="s">
        <v>86</v>
      </c>
      <c r="V470" s="223" t="s">
        <v>2144</v>
      </c>
      <c r="W470" s="223" t="s">
        <v>95</v>
      </c>
      <c r="X470" s="223" t="s">
        <v>88</v>
      </c>
      <c r="Y470" s="245" t="s">
        <v>2145</v>
      </c>
      <c r="Z470" s="223">
        <v>0</v>
      </c>
      <c r="AA470" s="223">
        <v>0</v>
      </c>
      <c r="AB470" s="223">
        <v>0</v>
      </c>
      <c r="AC470" s="223">
        <v>0</v>
      </c>
      <c r="AD470" s="223">
        <v>0</v>
      </c>
      <c r="AE470" s="223">
        <v>0</v>
      </c>
      <c r="AF470" s="246">
        <v>5548929</v>
      </c>
      <c r="AG470" s="223" t="s">
        <v>1614</v>
      </c>
      <c r="AH470" s="223" t="s">
        <v>2146</v>
      </c>
      <c r="AI470" s="223" t="s">
        <v>68</v>
      </c>
      <c r="AJ470" s="223" t="s">
        <v>69</v>
      </c>
      <c r="AK470" s="223" t="s">
        <v>2147</v>
      </c>
      <c r="AL470" s="223" t="s">
        <v>4</v>
      </c>
      <c r="AM470" s="234" t="s">
        <v>1869</v>
      </c>
      <c r="AN470" s="234">
        <v>40.66563</v>
      </c>
      <c r="AO470" s="234">
        <v>-122.63137</v>
      </c>
      <c r="AP470" s="222" t="s">
        <v>470</v>
      </c>
      <c r="AQ470" s="222" t="s">
        <v>471</v>
      </c>
    </row>
    <row r="471" spans="1:43" ht="34.5">
      <c r="A471" s="222" t="s">
        <v>81</v>
      </c>
      <c r="B471" s="235" t="s">
        <v>72</v>
      </c>
      <c r="C471" s="223">
        <v>69</v>
      </c>
      <c r="D471" s="223">
        <v>60</v>
      </c>
      <c r="E471" s="223" t="s">
        <v>678</v>
      </c>
      <c r="F471" s="223">
        <v>60121</v>
      </c>
      <c r="G471" s="223" t="s">
        <v>679</v>
      </c>
      <c r="H471" s="223">
        <v>2018</v>
      </c>
      <c r="I471" s="241">
        <v>43307</v>
      </c>
      <c r="J471" s="228">
        <v>0.80763888888888891</v>
      </c>
      <c r="K471" s="223" t="s">
        <v>2</v>
      </c>
      <c r="L471" s="227" t="s">
        <v>6</v>
      </c>
      <c r="M471" s="227" t="s">
        <v>6</v>
      </c>
      <c r="N471" s="238">
        <v>5.9701388888888891</v>
      </c>
      <c r="O471" s="246">
        <v>8597</v>
      </c>
      <c r="P471" s="241">
        <v>43313</v>
      </c>
      <c r="Q471" s="228">
        <v>0.77777777777777779</v>
      </c>
      <c r="R471" s="256" t="s">
        <v>118</v>
      </c>
      <c r="S471" s="223" t="s">
        <v>193</v>
      </c>
      <c r="T471" s="223" t="s">
        <v>2119</v>
      </c>
      <c r="U471" s="223" t="s">
        <v>86</v>
      </c>
      <c r="V471" s="223" t="s">
        <v>2148</v>
      </c>
      <c r="W471" s="232">
        <v>114868952</v>
      </c>
      <c r="X471" s="223" t="s">
        <v>88</v>
      </c>
      <c r="Y471" s="223" t="s">
        <v>2149</v>
      </c>
      <c r="Z471" s="246">
        <v>2102</v>
      </c>
      <c r="AA471" s="246">
        <v>2102</v>
      </c>
      <c r="AB471" s="246">
        <v>136630</v>
      </c>
      <c r="AC471" s="223">
        <v>4.0000000000000002E-4</v>
      </c>
      <c r="AD471" s="223">
        <v>2.5000000000000001E-2</v>
      </c>
      <c r="AE471" s="223">
        <v>65</v>
      </c>
      <c r="AF471" s="246">
        <v>5548929</v>
      </c>
      <c r="AG471" s="223" t="s">
        <v>1794</v>
      </c>
      <c r="AH471" s="223" t="s">
        <v>2150</v>
      </c>
      <c r="AI471" s="223" t="s">
        <v>68</v>
      </c>
      <c r="AJ471" s="223" t="s">
        <v>69</v>
      </c>
      <c r="AK471" s="223" t="s">
        <v>2151</v>
      </c>
      <c r="AL471" s="223" t="s">
        <v>5</v>
      </c>
      <c r="AM471" s="234" t="s">
        <v>361</v>
      </c>
      <c r="AN471" s="234">
        <v>40.627090000000003</v>
      </c>
      <c r="AO471" s="234">
        <v>-122.44938</v>
      </c>
      <c r="AP471" s="222" t="s">
        <v>470</v>
      </c>
      <c r="AQ471" s="222" t="s">
        <v>471</v>
      </c>
    </row>
    <row r="472" spans="1:43" ht="23.25">
      <c r="A472" s="222" t="s">
        <v>71</v>
      </c>
      <c r="B472" s="235" t="s">
        <v>104</v>
      </c>
      <c r="C472" s="223">
        <v>69</v>
      </c>
      <c r="D472" s="223">
        <v>60</v>
      </c>
      <c r="E472" s="223" t="s">
        <v>312</v>
      </c>
      <c r="F472" s="223">
        <v>60148</v>
      </c>
      <c r="G472" s="223" t="s">
        <v>313</v>
      </c>
      <c r="H472" s="223">
        <v>2018</v>
      </c>
      <c r="I472" s="241">
        <v>43308</v>
      </c>
      <c r="J472" s="228">
        <v>0.73402777777777772</v>
      </c>
      <c r="K472" s="223" t="s">
        <v>2</v>
      </c>
      <c r="L472" s="227" t="s">
        <v>6</v>
      </c>
      <c r="M472" s="223" t="s">
        <v>2</v>
      </c>
      <c r="N472" s="238">
        <v>2.0701388888888888</v>
      </c>
      <c r="O472" s="246">
        <v>2981</v>
      </c>
      <c r="P472" s="241">
        <v>43310</v>
      </c>
      <c r="Q472" s="228">
        <v>0.8041666666666667</v>
      </c>
      <c r="R472" s="223" t="s">
        <v>59</v>
      </c>
      <c r="S472" s="223" t="s">
        <v>193</v>
      </c>
      <c r="T472" s="223" t="s">
        <v>2119</v>
      </c>
      <c r="U472" s="223" t="s">
        <v>62</v>
      </c>
      <c r="V472" s="223" t="s">
        <v>2152</v>
      </c>
      <c r="W472" s="223" t="s">
        <v>95</v>
      </c>
      <c r="X472" s="223" t="s">
        <v>78</v>
      </c>
      <c r="Y472" s="223" t="s">
        <v>2153</v>
      </c>
      <c r="Z472" s="223">
        <v>0</v>
      </c>
      <c r="AA472" s="223">
        <v>0</v>
      </c>
      <c r="AB472" s="223">
        <v>0</v>
      </c>
      <c r="AC472" s="223">
        <v>0</v>
      </c>
      <c r="AD472" s="223">
        <v>0</v>
      </c>
      <c r="AE472" s="223">
        <v>0</v>
      </c>
      <c r="AF472" s="246">
        <v>5548929</v>
      </c>
      <c r="AG472" s="223" t="s">
        <v>67</v>
      </c>
      <c r="AH472" s="223" t="s">
        <v>67</v>
      </c>
      <c r="AI472" s="223" t="s">
        <v>197</v>
      </c>
      <c r="AJ472" s="223" t="s">
        <v>2154</v>
      </c>
      <c r="AK472" s="223" t="s">
        <v>2155</v>
      </c>
      <c r="AL472" s="223" t="s">
        <v>4</v>
      </c>
      <c r="AM472" s="234" t="s">
        <v>806</v>
      </c>
      <c r="AN472" s="234">
        <v>39.047150000000002</v>
      </c>
      <c r="AO472" s="234">
        <v>-123.12694</v>
      </c>
      <c r="AP472" s="222" t="s">
        <v>779</v>
      </c>
      <c r="AQ472" s="222" t="s">
        <v>780</v>
      </c>
    </row>
    <row r="473" spans="1:43" ht="23.25">
      <c r="A473" s="222" t="s">
        <v>71</v>
      </c>
      <c r="B473" s="235" t="s">
        <v>104</v>
      </c>
      <c r="C473" s="223">
        <v>69</v>
      </c>
      <c r="D473" s="223">
        <v>60</v>
      </c>
      <c r="E473" s="223" t="s">
        <v>2156</v>
      </c>
      <c r="F473" s="223">
        <v>60406</v>
      </c>
      <c r="G473" s="223" t="s">
        <v>2157</v>
      </c>
      <c r="H473" s="223">
        <v>2018</v>
      </c>
      <c r="I473" s="241">
        <v>43310</v>
      </c>
      <c r="J473" s="228">
        <v>0.60624999999999996</v>
      </c>
      <c r="K473" s="227" t="s">
        <v>6</v>
      </c>
      <c r="L473" s="227" t="s">
        <v>6</v>
      </c>
      <c r="M473" s="227" t="s">
        <v>6</v>
      </c>
      <c r="N473" s="238">
        <v>3.1951388888888888</v>
      </c>
      <c r="O473" s="246">
        <v>4601</v>
      </c>
      <c r="P473" s="241">
        <v>43313</v>
      </c>
      <c r="Q473" s="228">
        <v>0.80138888888888893</v>
      </c>
      <c r="R473" s="256" t="s">
        <v>118</v>
      </c>
      <c r="S473" s="223" t="s">
        <v>193</v>
      </c>
      <c r="T473" s="223" t="s">
        <v>2119</v>
      </c>
      <c r="U473" s="223" t="s">
        <v>86</v>
      </c>
      <c r="V473" s="223" t="s">
        <v>2158</v>
      </c>
      <c r="W473" s="223" t="s">
        <v>95</v>
      </c>
      <c r="X473" s="223" t="s">
        <v>78</v>
      </c>
      <c r="Y473" s="223" t="s">
        <v>2159</v>
      </c>
      <c r="Z473" s="223">
        <v>0</v>
      </c>
      <c r="AA473" s="223">
        <v>0</v>
      </c>
      <c r="AB473" s="223">
        <v>0</v>
      </c>
      <c r="AC473" s="223">
        <v>0</v>
      </c>
      <c r="AD473" s="223">
        <v>0</v>
      </c>
      <c r="AE473" s="223">
        <v>0</v>
      </c>
      <c r="AF473" s="246">
        <v>5548929</v>
      </c>
      <c r="AG473" s="223" t="s">
        <v>67</v>
      </c>
      <c r="AH473" s="223" t="s">
        <v>67</v>
      </c>
      <c r="AI473" s="223" t="s">
        <v>68</v>
      </c>
      <c r="AJ473" s="223" t="s">
        <v>2160</v>
      </c>
      <c r="AK473" s="223" t="s">
        <v>2161</v>
      </c>
      <c r="AL473" s="223" t="s">
        <v>4</v>
      </c>
      <c r="AM473" s="234" t="s">
        <v>361</v>
      </c>
      <c r="AN473" s="234">
        <v>39.174860000000002</v>
      </c>
      <c r="AO473" s="234">
        <v>-122.93966</v>
      </c>
      <c r="AP473" s="222" t="s">
        <v>779</v>
      </c>
      <c r="AQ473" s="222" t="s">
        <v>1279</v>
      </c>
    </row>
    <row r="474" spans="1:43" ht="34.5">
      <c r="A474" s="222" t="s">
        <v>81</v>
      </c>
      <c r="B474" s="235" t="s">
        <v>104</v>
      </c>
      <c r="C474" s="223">
        <v>115</v>
      </c>
      <c r="D474" s="223">
        <v>115</v>
      </c>
      <c r="E474" s="223" t="s">
        <v>438</v>
      </c>
      <c r="F474" s="223">
        <v>10085</v>
      </c>
      <c r="G474" s="223" t="s">
        <v>439</v>
      </c>
      <c r="H474" s="223">
        <v>2018</v>
      </c>
      <c r="I474" s="241">
        <v>43350</v>
      </c>
      <c r="J474" s="228">
        <v>0.39791666666666664</v>
      </c>
      <c r="K474" s="223" t="s">
        <v>2</v>
      </c>
      <c r="L474" s="227" t="s">
        <v>6</v>
      </c>
      <c r="M474" s="223" t="s">
        <v>2</v>
      </c>
      <c r="N474" s="228">
        <v>0.41805555555555557</v>
      </c>
      <c r="O474" s="223">
        <v>602</v>
      </c>
      <c r="P474" s="241">
        <v>43350</v>
      </c>
      <c r="Q474" s="228">
        <v>0.81597222222222221</v>
      </c>
      <c r="R474" s="223" t="s">
        <v>59</v>
      </c>
      <c r="S474" s="223" t="s">
        <v>2050</v>
      </c>
      <c r="T474" s="223" t="s">
        <v>76</v>
      </c>
      <c r="U474" s="223" t="s">
        <v>62</v>
      </c>
      <c r="V474" s="223" t="s">
        <v>2162</v>
      </c>
      <c r="W474" s="223" t="s">
        <v>95</v>
      </c>
      <c r="X474" s="223" t="s">
        <v>108</v>
      </c>
      <c r="Y474" s="223" t="s">
        <v>2163</v>
      </c>
      <c r="Z474" s="223">
        <v>1</v>
      </c>
      <c r="AA474" s="223">
        <v>0</v>
      </c>
      <c r="AB474" s="223">
        <v>0</v>
      </c>
      <c r="AC474" s="223">
        <v>0</v>
      </c>
      <c r="AD474" s="223">
        <v>0</v>
      </c>
      <c r="AE474" s="223">
        <v>0</v>
      </c>
      <c r="AF474" s="246">
        <v>5548929</v>
      </c>
      <c r="AG474" s="223" t="s">
        <v>1665</v>
      </c>
      <c r="AH474" s="223" t="s">
        <v>2164</v>
      </c>
      <c r="AI474" s="223" t="s">
        <v>68</v>
      </c>
      <c r="AJ474" s="223" t="s">
        <v>69</v>
      </c>
      <c r="AK474" s="223" t="s">
        <v>2165</v>
      </c>
      <c r="AL474" s="223" t="s">
        <v>3</v>
      </c>
      <c r="AM474" s="234"/>
      <c r="AN474" s="234"/>
      <c r="AO474" s="234"/>
      <c r="AP474" s="222" t="s">
        <v>66</v>
      </c>
      <c r="AQ474" s="222" t="s">
        <v>66</v>
      </c>
    </row>
    <row r="475" spans="1:43" ht="23.25">
      <c r="A475" s="222" t="s">
        <v>55</v>
      </c>
      <c r="B475" s="235" t="s">
        <v>56</v>
      </c>
      <c r="C475" s="223">
        <v>230</v>
      </c>
      <c r="D475" s="223">
        <v>230</v>
      </c>
      <c r="E475" s="223" t="s">
        <v>2166</v>
      </c>
      <c r="F475" s="223">
        <v>20058</v>
      </c>
      <c r="G475" s="223" t="s">
        <v>2167</v>
      </c>
      <c r="H475" s="223">
        <v>2018</v>
      </c>
      <c r="I475" s="241">
        <v>43357</v>
      </c>
      <c r="J475" s="228">
        <v>0.48472222222222222</v>
      </c>
      <c r="K475" s="223" t="s">
        <v>2</v>
      </c>
      <c r="L475" s="227" t="s">
        <v>6</v>
      </c>
      <c r="M475" s="223" t="s">
        <v>2</v>
      </c>
      <c r="N475" s="228">
        <v>0.6958333333333333</v>
      </c>
      <c r="O475" s="246">
        <v>1002</v>
      </c>
      <c r="P475" s="241">
        <v>43358</v>
      </c>
      <c r="Q475" s="228">
        <v>0.18055555555555555</v>
      </c>
      <c r="R475" s="223" t="s">
        <v>59</v>
      </c>
      <c r="S475" s="223" t="s">
        <v>84</v>
      </c>
      <c r="T475" s="223" t="s">
        <v>1513</v>
      </c>
      <c r="U475" s="235" t="s">
        <v>62</v>
      </c>
      <c r="V475" s="223" t="s">
        <v>2168</v>
      </c>
      <c r="W475" s="232">
        <v>114976640</v>
      </c>
      <c r="X475" s="223" t="s">
        <v>64</v>
      </c>
      <c r="Y475" s="223" t="s">
        <v>2169</v>
      </c>
      <c r="Z475" s="223">
        <v>0</v>
      </c>
      <c r="AA475" s="223">
        <v>0</v>
      </c>
      <c r="AB475" s="223">
        <v>0</v>
      </c>
      <c r="AC475" s="223">
        <v>0</v>
      </c>
      <c r="AD475" s="223">
        <v>0</v>
      </c>
      <c r="AE475" s="223">
        <v>0</v>
      </c>
      <c r="AF475" s="246">
        <v>5548929</v>
      </c>
      <c r="AG475" s="235" t="s">
        <v>1672</v>
      </c>
      <c r="AH475" s="235" t="s">
        <v>2170</v>
      </c>
      <c r="AI475" s="235" t="s">
        <v>68</v>
      </c>
      <c r="AJ475" s="235" t="s">
        <v>69</v>
      </c>
      <c r="AK475" s="223" t="s">
        <v>2171</v>
      </c>
      <c r="AL475" s="223" t="s">
        <v>3</v>
      </c>
      <c r="AM475" s="234"/>
      <c r="AN475" s="234"/>
      <c r="AO475" s="234"/>
      <c r="AP475" s="222" t="s">
        <v>66</v>
      </c>
      <c r="AQ475" s="222" t="s">
        <v>66</v>
      </c>
    </row>
    <row r="476" spans="1:43" ht="46.5">
      <c r="A476" s="222" t="s">
        <v>151</v>
      </c>
      <c r="B476" s="235" t="s">
        <v>56</v>
      </c>
      <c r="C476" s="223">
        <v>69</v>
      </c>
      <c r="D476" s="223">
        <v>70</v>
      </c>
      <c r="E476" s="223" t="s">
        <v>2172</v>
      </c>
      <c r="F476" s="223">
        <v>70069</v>
      </c>
      <c r="G476" s="223" t="s">
        <v>2173</v>
      </c>
      <c r="H476" s="223">
        <v>2018</v>
      </c>
      <c r="I476" s="241">
        <v>43359</v>
      </c>
      <c r="J476" s="228">
        <v>0.35138888888888886</v>
      </c>
      <c r="K476" s="223" t="s">
        <v>2</v>
      </c>
      <c r="L476" s="227" t="s">
        <v>6</v>
      </c>
      <c r="M476" s="227" t="s">
        <v>6</v>
      </c>
      <c r="N476" s="228">
        <v>0.51527777777777772</v>
      </c>
      <c r="O476" s="223">
        <v>742</v>
      </c>
      <c r="P476" s="241">
        <v>43359</v>
      </c>
      <c r="Q476" s="228">
        <v>0.8666666666666667</v>
      </c>
      <c r="R476" s="223" t="s">
        <v>59</v>
      </c>
      <c r="S476" s="223" t="s">
        <v>2050</v>
      </c>
      <c r="T476" s="223" t="s">
        <v>233</v>
      </c>
      <c r="U476" s="235" t="s">
        <v>62</v>
      </c>
      <c r="V476" s="223" t="s">
        <v>2174</v>
      </c>
      <c r="W476" s="232">
        <v>114976811</v>
      </c>
      <c r="X476" s="223" t="s">
        <v>156</v>
      </c>
      <c r="Y476" s="234" t="s">
        <v>2175</v>
      </c>
      <c r="Z476" s="223">
        <v>286</v>
      </c>
      <c r="AA476" s="223">
        <v>285</v>
      </c>
      <c r="AB476" s="246">
        <v>29925</v>
      </c>
      <c r="AC476" s="223">
        <v>1E-4</v>
      </c>
      <c r="AD476" s="223">
        <v>5.0000000000000001E-3</v>
      </c>
      <c r="AE476" s="223">
        <v>105</v>
      </c>
      <c r="AF476" s="246">
        <v>5548929</v>
      </c>
      <c r="AG476" s="235" t="s">
        <v>1633</v>
      </c>
      <c r="AH476" s="235" t="s">
        <v>2176</v>
      </c>
      <c r="AI476" s="235" t="s">
        <v>68</v>
      </c>
      <c r="AJ476" s="235" t="s">
        <v>69</v>
      </c>
      <c r="AK476" s="223" t="s">
        <v>2177</v>
      </c>
      <c r="AL476" s="223" t="s">
        <v>4</v>
      </c>
      <c r="AM476" s="234" t="s">
        <v>869</v>
      </c>
      <c r="AN476" s="234">
        <v>35.3063</v>
      </c>
      <c r="AO476" s="234">
        <v>-120.64227</v>
      </c>
      <c r="AP476" s="222" t="s">
        <v>853</v>
      </c>
      <c r="AQ476" s="222" t="s">
        <v>854</v>
      </c>
    </row>
    <row r="477" spans="1:43" ht="23.25">
      <c r="A477" s="222" t="s">
        <v>71</v>
      </c>
      <c r="B477" s="235" t="s">
        <v>104</v>
      </c>
      <c r="C477" s="223">
        <v>69</v>
      </c>
      <c r="D477" s="223">
        <v>60</v>
      </c>
      <c r="E477" s="223" t="s">
        <v>1442</v>
      </c>
      <c r="F477" s="223">
        <v>60082</v>
      </c>
      <c r="G477" s="223" t="s">
        <v>1443</v>
      </c>
      <c r="H477" s="223">
        <v>2018</v>
      </c>
      <c r="I477" s="241">
        <v>43370</v>
      </c>
      <c r="J477" s="228">
        <v>0.52986111111111112</v>
      </c>
      <c r="K477" s="223" t="s">
        <v>2</v>
      </c>
      <c r="L477" s="227" t="s">
        <v>6</v>
      </c>
      <c r="M477" s="227" t="s">
        <v>6</v>
      </c>
      <c r="N477" s="228">
        <v>0.87152777777777779</v>
      </c>
      <c r="O477" s="246">
        <v>1255</v>
      </c>
      <c r="P477" s="241">
        <v>43371</v>
      </c>
      <c r="Q477" s="228">
        <v>0.40138888888888891</v>
      </c>
      <c r="R477" s="223" t="s">
        <v>59</v>
      </c>
      <c r="S477" s="223" t="s">
        <v>2050</v>
      </c>
      <c r="T477" s="223" t="s">
        <v>295</v>
      </c>
      <c r="U477" s="235" t="s">
        <v>62</v>
      </c>
      <c r="V477" s="223" t="s">
        <v>2178</v>
      </c>
      <c r="W477" s="232">
        <v>115007491</v>
      </c>
      <c r="X477" s="223" t="s">
        <v>78</v>
      </c>
      <c r="Y477" s="245" t="s">
        <v>2179</v>
      </c>
      <c r="Z477" s="246">
        <v>8331</v>
      </c>
      <c r="AA477" s="246">
        <v>8331</v>
      </c>
      <c r="AB477" s="246">
        <v>1488992</v>
      </c>
      <c r="AC477" s="223">
        <v>1.5E-3</v>
      </c>
      <c r="AD477" s="223">
        <v>0.26800000000000002</v>
      </c>
      <c r="AE477" s="223">
        <v>179</v>
      </c>
      <c r="AF477" s="246">
        <v>5548929</v>
      </c>
      <c r="AG477" s="235" t="s">
        <v>1603</v>
      </c>
      <c r="AH477" s="235" t="s">
        <v>954</v>
      </c>
      <c r="AI477" s="235" t="s">
        <v>68</v>
      </c>
      <c r="AJ477" s="235" t="s">
        <v>69</v>
      </c>
      <c r="AK477" s="223" t="s">
        <v>2180</v>
      </c>
      <c r="AL477" s="223" t="s">
        <v>5</v>
      </c>
      <c r="AM477" s="234" t="s">
        <v>361</v>
      </c>
      <c r="AN477" s="234">
        <v>38.60371</v>
      </c>
      <c r="AO477" s="234">
        <v>-122.58119000000001</v>
      </c>
      <c r="AP477" s="222" t="s">
        <v>1447</v>
      </c>
      <c r="AQ477" s="222" t="s">
        <v>1448</v>
      </c>
    </row>
    <row r="478" spans="1:43" ht="23.25">
      <c r="A478" s="222" t="s">
        <v>55</v>
      </c>
      <c r="B478" s="235" t="s">
        <v>56</v>
      </c>
      <c r="C478" s="223">
        <v>69</v>
      </c>
      <c r="D478" s="223">
        <v>70</v>
      </c>
      <c r="E478" s="223" t="s">
        <v>226</v>
      </c>
      <c r="F478" s="223">
        <v>70062</v>
      </c>
      <c r="G478" s="223" t="s">
        <v>227</v>
      </c>
      <c r="H478" s="223">
        <v>2018</v>
      </c>
      <c r="I478" s="241">
        <v>43371</v>
      </c>
      <c r="J478" s="228">
        <v>0.41319444444444442</v>
      </c>
      <c r="K478" s="223" t="s">
        <v>2</v>
      </c>
      <c r="L478" s="227" t="s">
        <v>6</v>
      </c>
      <c r="M478" s="223" t="s">
        <v>2</v>
      </c>
      <c r="N478" s="228">
        <v>0.32777777777777778</v>
      </c>
      <c r="O478" s="223">
        <v>472</v>
      </c>
      <c r="P478" s="241">
        <v>43371</v>
      </c>
      <c r="Q478" s="228">
        <v>0.74097222222222225</v>
      </c>
      <c r="R478" s="223" t="s">
        <v>59</v>
      </c>
      <c r="S478" s="223" t="s">
        <v>2050</v>
      </c>
      <c r="T478" s="223" t="s">
        <v>142</v>
      </c>
      <c r="U478" s="235" t="s">
        <v>62</v>
      </c>
      <c r="V478" s="223" t="s">
        <v>2181</v>
      </c>
      <c r="W478" s="232">
        <v>115011600</v>
      </c>
      <c r="X478" s="223" t="s">
        <v>108</v>
      </c>
      <c r="Y478" s="223" t="s">
        <v>2182</v>
      </c>
      <c r="Z478" s="246">
        <v>3332</v>
      </c>
      <c r="AA478" s="223">
        <v>0</v>
      </c>
      <c r="AB478" s="223">
        <v>0</v>
      </c>
      <c r="AC478" s="223">
        <v>0</v>
      </c>
      <c r="AD478" s="223">
        <v>0</v>
      </c>
      <c r="AE478" s="223">
        <v>0</v>
      </c>
      <c r="AF478" s="246">
        <v>5548929</v>
      </c>
      <c r="AG478" s="235" t="s">
        <v>1778</v>
      </c>
      <c r="AH478" s="235" t="s">
        <v>2183</v>
      </c>
      <c r="AI478" s="235" t="s">
        <v>68</v>
      </c>
      <c r="AJ478" s="235" t="s">
        <v>69</v>
      </c>
      <c r="AK478" s="223" t="s">
        <v>2184</v>
      </c>
      <c r="AL478" s="223" t="s">
        <v>3</v>
      </c>
      <c r="AM478" s="234"/>
      <c r="AN478" s="234"/>
      <c r="AO478" s="234"/>
      <c r="AP478" s="222" t="s">
        <v>66</v>
      </c>
      <c r="AQ478" s="222" t="s">
        <v>66</v>
      </c>
    </row>
    <row r="479" spans="1:43" ht="34.5">
      <c r="A479" s="222" t="s">
        <v>81</v>
      </c>
      <c r="B479" s="235" t="s">
        <v>72</v>
      </c>
      <c r="C479" s="223">
        <v>500</v>
      </c>
      <c r="D479" s="223">
        <v>500</v>
      </c>
      <c r="E479" s="223" t="s">
        <v>1167</v>
      </c>
      <c r="F479" s="223">
        <v>50021</v>
      </c>
      <c r="G479" s="223" t="s">
        <v>1168</v>
      </c>
      <c r="H479" s="223">
        <v>2018</v>
      </c>
      <c r="I479" s="241">
        <v>43375</v>
      </c>
      <c r="J479" s="228">
        <v>0.21805555555555556</v>
      </c>
      <c r="K479" s="223" t="s">
        <v>2</v>
      </c>
      <c r="L479" s="227" t="s">
        <v>6</v>
      </c>
      <c r="M479" s="223" t="s">
        <v>2</v>
      </c>
      <c r="N479" s="228">
        <v>0.69027777777777777</v>
      </c>
      <c r="O479" s="223">
        <v>994</v>
      </c>
      <c r="P479" s="241">
        <v>43375</v>
      </c>
      <c r="Q479" s="228">
        <v>0.90833333333333333</v>
      </c>
      <c r="R479" s="223" t="s">
        <v>59</v>
      </c>
      <c r="S479" s="223" t="s">
        <v>2022</v>
      </c>
      <c r="T479" s="223" t="s">
        <v>125</v>
      </c>
      <c r="U479" s="235" t="s">
        <v>62</v>
      </c>
      <c r="V479" s="223" t="s">
        <v>2185</v>
      </c>
      <c r="W479" s="232">
        <v>115018206</v>
      </c>
      <c r="X479" s="223" t="s">
        <v>88</v>
      </c>
      <c r="Y479" s="223" t="s">
        <v>2186</v>
      </c>
      <c r="Z479" s="223">
        <v>0</v>
      </c>
      <c r="AA479" s="223">
        <v>0</v>
      </c>
      <c r="AB479" s="223">
        <v>0</v>
      </c>
      <c r="AC479" s="223">
        <v>0</v>
      </c>
      <c r="AD479" s="223">
        <v>0</v>
      </c>
      <c r="AE479" s="223">
        <v>0</v>
      </c>
      <c r="AF479" s="246">
        <v>5548929</v>
      </c>
      <c r="AG479" s="235" t="s">
        <v>1625</v>
      </c>
      <c r="AH479" s="235" t="s">
        <v>350</v>
      </c>
      <c r="AI479" s="235" t="s">
        <v>68</v>
      </c>
      <c r="AJ479" s="235" t="s">
        <v>69</v>
      </c>
      <c r="AK479" s="223" t="s">
        <v>2187</v>
      </c>
      <c r="AL479" s="223" t="s">
        <v>3</v>
      </c>
      <c r="AM479" s="234"/>
      <c r="AN479" s="234"/>
      <c r="AO479" s="234"/>
      <c r="AP479" s="222" t="s">
        <v>66</v>
      </c>
      <c r="AQ479" s="222" t="s">
        <v>66</v>
      </c>
    </row>
    <row r="480" spans="1:43" ht="34.5">
      <c r="A480" s="222" t="s">
        <v>81</v>
      </c>
      <c r="B480" s="235" t="s">
        <v>72</v>
      </c>
      <c r="C480" s="223">
        <v>69</v>
      </c>
      <c r="D480" s="223">
        <v>60</v>
      </c>
      <c r="E480" s="223" t="s">
        <v>337</v>
      </c>
      <c r="F480" s="223">
        <v>60035</v>
      </c>
      <c r="G480" s="223" t="s">
        <v>338</v>
      </c>
      <c r="H480" s="223">
        <v>2018</v>
      </c>
      <c r="I480" s="241">
        <v>43375</v>
      </c>
      <c r="J480" s="228">
        <v>0.22708333333333333</v>
      </c>
      <c r="K480" s="223" t="s">
        <v>2</v>
      </c>
      <c r="L480" s="227" t="s">
        <v>6</v>
      </c>
      <c r="M480" s="223" t="s">
        <v>2</v>
      </c>
      <c r="N480" s="228">
        <v>0.64513888888888893</v>
      </c>
      <c r="O480" s="223">
        <v>929</v>
      </c>
      <c r="P480" s="241">
        <v>43375</v>
      </c>
      <c r="Q480" s="228">
        <v>0.87222222222222223</v>
      </c>
      <c r="R480" s="223" t="s">
        <v>59</v>
      </c>
      <c r="S480" s="223" t="s">
        <v>2022</v>
      </c>
      <c r="T480" s="223" t="s">
        <v>93</v>
      </c>
      <c r="U480" s="235" t="s">
        <v>62</v>
      </c>
      <c r="V480" s="223" t="s">
        <v>2188</v>
      </c>
      <c r="W480" s="232">
        <v>115017817</v>
      </c>
      <c r="X480" s="223" t="s">
        <v>88</v>
      </c>
      <c r="Y480" s="223" t="s">
        <v>2189</v>
      </c>
      <c r="Z480" s="246">
        <v>3043</v>
      </c>
      <c r="AA480" s="246">
        <v>3043</v>
      </c>
      <c r="AB480" s="246">
        <v>139928</v>
      </c>
      <c r="AC480" s="223">
        <v>5.0000000000000001E-4</v>
      </c>
      <c r="AD480" s="223">
        <v>2.5000000000000001E-2</v>
      </c>
      <c r="AE480" s="223">
        <v>46</v>
      </c>
      <c r="AF480" s="246">
        <v>5548929</v>
      </c>
      <c r="AG480" s="235" t="s">
        <v>2190</v>
      </c>
      <c r="AH480" s="235" t="s">
        <v>2191</v>
      </c>
      <c r="AI480" s="235" t="s">
        <v>68</v>
      </c>
      <c r="AJ480" s="235" t="s">
        <v>69</v>
      </c>
      <c r="AK480" s="223" t="s">
        <v>2192</v>
      </c>
      <c r="AL480" s="223" t="s">
        <v>3</v>
      </c>
      <c r="AM480" s="234"/>
      <c r="AN480" s="234"/>
      <c r="AO480" s="234"/>
      <c r="AP480" s="222" t="s">
        <v>66</v>
      </c>
      <c r="AQ480" s="222" t="s">
        <v>66</v>
      </c>
    </row>
    <row r="481" spans="1:43" ht="46.5">
      <c r="A481" s="222" t="s">
        <v>151</v>
      </c>
      <c r="B481" s="235" t="s">
        <v>56</v>
      </c>
      <c r="C481" s="223">
        <v>69</v>
      </c>
      <c r="D481" s="223">
        <v>60</v>
      </c>
      <c r="E481" s="223" t="s">
        <v>1040</v>
      </c>
      <c r="F481" s="223">
        <v>60201</v>
      </c>
      <c r="G481" s="223" t="s">
        <v>1041</v>
      </c>
      <c r="H481" s="223">
        <v>2018</v>
      </c>
      <c r="I481" s="241">
        <v>43376</v>
      </c>
      <c r="J481" s="228">
        <v>0.72152777777777777</v>
      </c>
      <c r="K481" s="223" t="s">
        <v>2</v>
      </c>
      <c r="L481" s="227" t="s">
        <v>6</v>
      </c>
      <c r="M481" s="223" t="s">
        <v>2</v>
      </c>
      <c r="N481" s="238">
        <v>1.2875000000000001</v>
      </c>
      <c r="O481" s="246">
        <v>1854</v>
      </c>
      <c r="P481" s="241">
        <v>43378</v>
      </c>
      <c r="Q481" s="228">
        <v>9.0277777777777769E-3</v>
      </c>
      <c r="R481" s="223" t="s">
        <v>59</v>
      </c>
      <c r="S481" s="223" t="s">
        <v>2022</v>
      </c>
      <c r="T481" s="223" t="s">
        <v>2193</v>
      </c>
      <c r="U481" s="235" t="s">
        <v>126</v>
      </c>
      <c r="V481" s="223" t="s">
        <v>2194</v>
      </c>
      <c r="W481" s="232">
        <v>115024347</v>
      </c>
      <c r="X481" s="223" t="s">
        <v>156</v>
      </c>
      <c r="Y481" s="223" t="s">
        <v>2195</v>
      </c>
      <c r="Z481" s="246">
        <v>3202</v>
      </c>
      <c r="AA481" s="246">
        <v>3202</v>
      </c>
      <c r="AB481" s="246">
        <v>549032</v>
      </c>
      <c r="AC481" s="223">
        <v>5.9999999999999995E-4</v>
      </c>
      <c r="AD481" s="223">
        <v>9.9000000000000005E-2</v>
      </c>
      <c r="AE481" s="223">
        <v>171</v>
      </c>
      <c r="AF481" s="246">
        <v>5548929</v>
      </c>
      <c r="AG481" s="235" t="s">
        <v>1625</v>
      </c>
      <c r="AH481" s="235" t="s">
        <v>2196</v>
      </c>
      <c r="AI481" s="235" t="s">
        <v>68</v>
      </c>
      <c r="AJ481" s="235" t="s">
        <v>69</v>
      </c>
      <c r="AK481" s="223" t="s">
        <v>2197</v>
      </c>
      <c r="AL481" s="223" t="s">
        <v>3</v>
      </c>
      <c r="AM481" s="234"/>
      <c r="AN481" s="234"/>
      <c r="AO481" s="234"/>
      <c r="AP481" s="222" t="s">
        <v>66</v>
      </c>
      <c r="AQ481" s="222" t="s">
        <v>66</v>
      </c>
    </row>
    <row r="482" spans="1:43" ht="46.5">
      <c r="A482" s="222" t="s">
        <v>151</v>
      </c>
      <c r="B482" s="235" t="s">
        <v>56</v>
      </c>
      <c r="C482" s="223">
        <v>115</v>
      </c>
      <c r="D482" s="223">
        <v>115</v>
      </c>
      <c r="E482" s="223" t="s">
        <v>492</v>
      </c>
      <c r="F482" s="223">
        <v>10332</v>
      </c>
      <c r="G482" s="223" t="s">
        <v>493</v>
      </c>
      <c r="H482" s="223">
        <v>2018</v>
      </c>
      <c r="I482" s="241">
        <v>43384</v>
      </c>
      <c r="J482" s="228">
        <v>0.9291666666666667</v>
      </c>
      <c r="K482" s="223" t="s">
        <v>2</v>
      </c>
      <c r="L482" s="227" t="s">
        <v>6</v>
      </c>
      <c r="M482" s="223" t="s">
        <v>2</v>
      </c>
      <c r="N482" s="228">
        <v>0.65625</v>
      </c>
      <c r="O482" s="223">
        <v>945</v>
      </c>
      <c r="P482" s="241">
        <v>43385</v>
      </c>
      <c r="Q482" s="228">
        <v>0.5854166666666667</v>
      </c>
      <c r="R482" s="223" t="s">
        <v>59</v>
      </c>
      <c r="S482" s="223" t="s">
        <v>2022</v>
      </c>
      <c r="T482" s="223" t="s">
        <v>100</v>
      </c>
      <c r="U482" s="223" t="s">
        <v>62</v>
      </c>
      <c r="V482" s="223" t="s">
        <v>2198</v>
      </c>
      <c r="W482" s="232">
        <v>115058337</v>
      </c>
      <c r="X482" s="223" t="s">
        <v>156</v>
      </c>
      <c r="Y482" s="223" t="s">
        <v>2199</v>
      </c>
      <c r="Z482" s="223">
        <v>336</v>
      </c>
      <c r="AA482" s="223">
        <v>336</v>
      </c>
      <c r="AB482" s="246">
        <v>71904</v>
      </c>
      <c r="AC482" s="223">
        <v>1E-4</v>
      </c>
      <c r="AD482" s="223">
        <v>1.2999999999999999E-2</v>
      </c>
      <c r="AE482" s="223">
        <v>214</v>
      </c>
      <c r="AF482" s="246">
        <v>5548929</v>
      </c>
      <c r="AG482" s="223" t="s">
        <v>1808</v>
      </c>
      <c r="AH482" s="223" t="s">
        <v>2200</v>
      </c>
      <c r="AI482" s="223" t="s">
        <v>68</v>
      </c>
      <c r="AJ482" s="223" t="s">
        <v>69</v>
      </c>
      <c r="AK482" s="223" t="s">
        <v>2201</v>
      </c>
      <c r="AL482" s="223" t="s">
        <v>3</v>
      </c>
      <c r="AM482" s="234"/>
      <c r="AN482" s="234"/>
      <c r="AO482" s="234"/>
      <c r="AP482" s="222" t="s">
        <v>66</v>
      </c>
      <c r="AQ482" s="222" t="s">
        <v>66</v>
      </c>
    </row>
    <row r="483" spans="1:43" ht="23.25">
      <c r="A483" s="222" t="s">
        <v>71</v>
      </c>
      <c r="B483" s="235" t="s">
        <v>72</v>
      </c>
      <c r="C483" s="223">
        <v>69</v>
      </c>
      <c r="D483" s="223">
        <v>60</v>
      </c>
      <c r="E483" s="223" t="s">
        <v>506</v>
      </c>
      <c r="F483" s="223">
        <v>60184</v>
      </c>
      <c r="G483" s="223" t="s">
        <v>507</v>
      </c>
      <c r="H483" s="223">
        <v>2018</v>
      </c>
      <c r="I483" s="241">
        <v>43414</v>
      </c>
      <c r="J483" s="228">
        <v>0.44374999999999998</v>
      </c>
      <c r="K483" s="223" t="s">
        <v>2</v>
      </c>
      <c r="L483" s="227" t="s">
        <v>6</v>
      </c>
      <c r="M483" s="227" t="s">
        <v>6</v>
      </c>
      <c r="N483" s="228">
        <v>0.6430555555555556</v>
      </c>
      <c r="O483" s="223">
        <v>926</v>
      </c>
      <c r="P483" s="241">
        <v>43415</v>
      </c>
      <c r="Q483" s="228">
        <v>8.6805555555555552E-2</v>
      </c>
      <c r="R483" s="223" t="s">
        <v>59</v>
      </c>
      <c r="S483" s="223" t="s">
        <v>84</v>
      </c>
      <c r="T483" s="223" t="s">
        <v>1513</v>
      </c>
      <c r="U483" s="235" t="s">
        <v>62</v>
      </c>
      <c r="V483" s="223" t="s">
        <v>2202</v>
      </c>
      <c r="W483" s="232">
        <v>115339804</v>
      </c>
      <c r="X483" s="223" t="s">
        <v>78</v>
      </c>
      <c r="Y483" s="223" t="s">
        <v>2203</v>
      </c>
      <c r="Z483" s="246">
        <v>1110</v>
      </c>
      <c r="AA483" s="246">
        <v>1110</v>
      </c>
      <c r="AB483" s="246">
        <v>71040</v>
      </c>
      <c r="AC483" s="223">
        <v>2.0000000000000001E-4</v>
      </c>
      <c r="AD483" s="223">
        <v>1.2999999999999999E-2</v>
      </c>
      <c r="AE483" s="223">
        <v>64</v>
      </c>
      <c r="AF483" s="246">
        <v>5548929</v>
      </c>
      <c r="AG483" s="235" t="s">
        <v>1672</v>
      </c>
      <c r="AH483" s="235" t="s">
        <v>2204</v>
      </c>
      <c r="AI483" s="235" t="s">
        <v>68</v>
      </c>
      <c r="AJ483" s="235" t="s">
        <v>69</v>
      </c>
      <c r="AK483" s="223" t="s">
        <v>2205</v>
      </c>
      <c r="AL483" s="223" t="s">
        <v>4</v>
      </c>
      <c r="AM483" s="234" t="s">
        <v>361</v>
      </c>
      <c r="AN483" s="234">
        <v>40.4771</v>
      </c>
      <c r="AO483" s="234">
        <v>-123.8884</v>
      </c>
      <c r="AP483" s="222" t="s">
        <v>779</v>
      </c>
      <c r="AQ483" s="222" t="s">
        <v>779</v>
      </c>
    </row>
    <row r="484" spans="1:43" ht="23.25">
      <c r="A484" s="222" t="s">
        <v>71</v>
      </c>
      <c r="B484" s="235" t="s">
        <v>72</v>
      </c>
      <c r="C484" s="223">
        <v>69</v>
      </c>
      <c r="D484" s="223">
        <v>60</v>
      </c>
      <c r="E484" s="223" t="s">
        <v>146</v>
      </c>
      <c r="F484" s="223">
        <v>60075</v>
      </c>
      <c r="G484" s="223" t="s">
        <v>147</v>
      </c>
      <c r="H484" s="223">
        <v>2018</v>
      </c>
      <c r="I484" s="241">
        <v>43415</v>
      </c>
      <c r="J484" s="228">
        <v>0.27013888888888887</v>
      </c>
      <c r="K484" s="223" t="s">
        <v>2</v>
      </c>
      <c r="L484" s="227" t="s">
        <v>6</v>
      </c>
      <c r="M484" s="223" t="s">
        <v>2</v>
      </c>
      <c r="N484" s="238">
        <v>1.4090277777777778</v>
      </c>
      <c r="O484" s="246">
        <v>2029</v>
      </c>
      <c r="P484" s="241">
        <v>43416</v>
      </c>
      <c r="Q484" s="228">
        <v>0.6791666666666667</v>
      </c>
      <c r="R484" s="223" t="s">
        <v>59</v>
      </c>
      <c r="S484" s="223" t="s">
        <v>84</v>
      </c>
      <c r="T484" s="223" t="s">
        <v>2035</v>
      </c>
      <c r="U484" s="235" t="s">
        <v>62</v>
      </c>
      <c r="V484" s="223" t="s">
        <v>2206</v>
      </c>
      <c r="W484" s="232">
        <v>115341102</v>
      </c>
      <c r="X484" s="223" t="s">
        <v>78</v>
      </c>
      <c r="Y484" s="223" t="s">
        <v>2207</v>
      </c>
      <c r="Z484" s="246">
        <v>1996</v>
      </c>
      <c r="AA484" s="246">
        <v>1996</v>
      </c>
      <c r="AB484" s="246">
        <v>749021</v>
      </c>
      <c r="AC484" s="223">
        <v>4.0000000000000002E-4</v>
      </c>
      <c r="AD484" s="223">
        <v>0.13500000000000001</v>
      </c>
      <c r="AE484" s="223">
        <v>375</v>
      </c>
      <c r="AF484" s="246">
        <v>5548929</v>
      </c>
      <c r="AG484" s="235" t="s">
        <v>1794</v>
      </c>
      <c r="AH484" s="235" t="s">
        <v>2208</v>
      </c>
      <c r="AI484" s="235" t="s">
        <v>68</v>
      </c>
      <c r="AJ484" s="235" t="s">
        <v>69</v>
      </c>
      <c r="AK484" s="223" t="s">
        <v>2209</v>
      </c>
      <c r="AL484" s="223" t="s">
        <v>3</v>
      </c>
      <c r="AM484" s="234"/>
      <c r="AN484" s="234"/>
      <c r="AO484" s="234"/>
      <c r="AP484" s="222" t="s">
        <v>66</v>
      </c>
      <c r="AQ484" s="222" t="s">
        <v>66</v>
      </c>
    </row>
    <row r="485" spans="1:43" ht="46.5">
      <c r="A485" s="222" t="s">
        <v>151</v>
      </c>
      <c r="B485" s="235" t="s">
        <v>56</v>
      </c>
      <c r="C485" s="223">
        <v>115</v>
      </c>
      <c r="D485" s="223">
        <v>115</v>
      </c>
      <c r="E485" s="223" t="s">
        <v>1668</v>
      </c>
      <c r="F485" s="223">
        <v>10050</v>
      </c>
      <c r="G485" s="223" t="s">
        <v>1669</v>
      </c>
      <c r="H485" s="223">
        <v>2018</v>
      </c>
      <c r="I485" s="241">
        <v>43440</v>
      </c>
      <c r="J485" s="228">
        <v>0.7270833333333333</v>
      </c>
      <c r="K485" s="223" t="s">
        <v>2</v>
      </c>
      <c r="L485" s="227" t="s">
        <v>6</v>
      </c>
      <c r="M485" s="223" t="s">
        <v>2</v>
      </c>
      <c r="N485" s="228">
        <v>0.30902777777777779</v>
      </c>
      <c r="O485" s="223">
        <v>445</v>
      </c>
      <c r="P485" s="241">
        <v>43441</v>
      </c>
      <c r="Q485" s="228">
        <v>3.6111111111111108E-2</v>
      </c>
      <c r="R485" s="223" t="s">
        <v>59</v>
      </c>
      <c r="S485" s="223" t="s">
        <v>84</v>
      </c>
      <c r="T485" s="223" t="s">
        <v>2035</v>
      </c>
      <c r="U485" s="223" t="s">
        <v>62</v>
      </c>
      <c r="V485" s="223" t="s">
        <v>2210</v>
      </c>
      <c r="W485" s="232">
        <v>115468006</v>
      </c>
      <c r="X485" s="223" t="s">
        <v>156</v>
      </c>
      <c r="Y485" s="223" t="s">
        <v>2211</v>
      </c>
      <c r="Z485" s="246">
        <v>2367</v>
      </c>
      <c r="AA485" s="246">
        <v>2367</v>
      </c>
      <c r="AB485" s="246">
        <v>42913</v>
      </c>
      <c r="AC485" s="223">
        <v>4.0000000000000002E-4</v>
      </c>
      <c r="AD485" s="223">
        <v>8.0000000000000002E-3</v>
      </c>
      <c r="AE485" s="223">
        <v>18</v>
      </c>
      <c r="AF485" s="246">
        <v>5548929</v>
      </c>
      <c r="AG485" s="235" t="s">
        <v>1633</v>
      </c>
      <c r="AH485" s="235" t="s">
        <v>2212</v>
      </c>
      <c r="AI485" s="235" t="s">
        <v>68</v>
      </c>
      <c r="AJ485" s="235" t="s">
        <v>69</v>
      </c>
      <c r="AK485" s="223" t="s">
        <v>2213</v>
      </c>
      <c r="AL485" s="223" t="s">
        <v>3</v>
      </c>
      <c r="AM485" s="234"/>
      <c r="AN485" s="234"/>
      <c r="AO485" s="234"/>
      <c r="AP485" s="222" t="s">
        <v>66</v>
      </c>
      <c r="AQ485" s="222" t="s">
        <v>66</v>
      </c>
    </row>
    <row r="486" spans="1:43" ht="23.25">
      <c r="A486" s="222" t="s">
        <v>55</v>
      </c>
      <c r="B486" s="235" t="s">
        <v>56</v>
      </c>
      <c r="C486" s="223">
        <v>69</v>
      </c>
      <c r="D486" s="223">
        <v>70</v>
      </c>
      <c r="E486" s="223" t="s">
        <v>765</v>
      </c>
      <c r="F486" s="223">
        <v>70004</v>
      </c>
      <c r="G486" s="223" t="s">
        <v>766</v>
      </c>
      <c r="H486" s="223">
        <v>2018</v>
      </c>
      <c r="I486" s="241">
        <v>43441</v>
      </c>
      <c r="J486" s="228">
        <v>0.32291666666666669</v>
      </c>
      <c r="K486" s="223" t="s">
        <v>2</v>
      </c>
      <c r="L486" s="227" t="s">
        <v>6</v>
      </c>
      <c r="M486" s="223" t="s">
        <v>2</v>
      </c>
      <c r="N486" s="228">
        <v>0.35694444444444445</v>
      </c>
      <c r="O486" s="223">
        <v>514</v>
      </c>
      <c r="P486" s="241">
        <v>43441</v>
      </c>
      <c r="Q486" s="228">
        <v>0.67986111111111114</v>
      </c>
      <c r="R486" s="223" t="s">
        <v>59</v>
      </c>
      <c r="S486" s="223" t="s">
        <v>2022</v>
      </c>
      <c r="T486" s="223" t="s">
        <v>100</v>
      </c>
      <c r="U486" s="223" t="s">
        <v>62</v>
      </c>
      <c r="V486" s="223" t="s">
        <v>2214</v>
      </c>
      <c r="W486" s="232">
        <v>115476935</v>
      </c>
      <c r="X486" s="223" t="s">
        <v>64</v>
      </c>
      <c r="Y486" s="223" t="s">
        <v>2215</v>
      </c>
      <c r="Z486" s="223">
        <v>3</v>
      </c>
      <c r="AA486" s="223">
        <v>0</v>
      </c>
      <c r="AB486" s="223">
        <v>0</v>
      </c>
      <c r="AC486" s="223">
        <v>0</v>
      </c>
      <c r="AD486" s="223">
        <v>0</v>
      </c>
      <c r="AE486" s="223">
        <v>0</v>
      </c>
      <c r="AF486" s="246">
        <v>5548929</v>
      </c>
      <c r="AG486" s="235" t="s">
        <v>1672</v>
      </c>
      <c r="AH486" s="235" t="s">
        <v>2216</v>
      </c>
      <c r="AI486" s="235" t="s">
        <v>68</v>
      </c>
      <c r="AJ486" s="235" t="s">
        <v>69</v>
      </c>
      <c r="AK486" s="223" t="s">
        <v>2217</v>
      </c>
      <c r="AL486" s="223" t="s">
        <v>3</v>
      </c>
      <c r="AM486" s="234"/>
      <c r="AN486" s="234"/>
      <c r="AO486" s="234"/>
      <c r="AP486" s="222" t="s">
        <v>66</v>
      </c>
      <c r="AQ486" s="222" t="s">
        <v>66</v>
      </c>
    </row>
    <row r="487" spans="1:43" ht="23.25">
      <c r="A487" s="222" t="s">
        <v>71</v>
      </c>
      <c r="B487" s="235" t="s">
        <v>72</v>
      </c>
      <c r="C487" s="223">
        <v>69</v>
      </c>
      <c r="D487" s="223">
        <v>60</v>
      </c>
      <c r="E487" s="223" t="s">
        <v>273</v>
      </c>
      <c r="F487" s="223">
        <v>60217</v>
      </c>
      <c r="G487" s="223" t="s">
        <v>274</v>
      </c>
      <c r="H487" s="223">
        <v>2018</v>
      </c>
      <c r="I487" s="241">
        <v>43459</v>
      </c>
      <c r="J487" s="228">
        <v>0.41319444444444442</v>
      </c>
      <c r="K487" s="223" t="s">
        <v>2</v>
      </c>
      <c r="L487" s="227" t="s">
        <v>6</v>
      </c>
      <c r="M487" s="223" t="s">
        <v>2</v>
      </c>
      <c r="N487" s="228">
        <v>0.56319444444444444</v>
      </c>
      <c r="O487" s="223">
        <v>811</v>
      </c>
      <c r="P487" s="241">
        <v>43459</v>
      </c>
      <c r="Q487" s="228">
        <v>0.97638888888888886</v>
      </c>
      <c r="R487" s="223" t="s">
        <v>59</v>
      </c>
      <c r="S487" s="223" t="s">
        <v>2022</v>
      </c>
      <c r="T487" s="223" t="s">
        <v>100</v>
      </c>
      <c r="U487" s="223" t="s">
        <v>62</v>
      </c>
      <c r="V487" s="223" t="s">
        <v>2218</v>
      </c>
      <c r="W487" s="232">
        <v>115596545</v>
      </c>
      <c r="X487" s="223" t="s">
        <v>78</v>
      </c>
      <c r="Y487" s="223" t="s">
        <v>2219</v>
      </c>
      <c r="Z487" s="223">
        <v>4</v>
      </c>
      <c r="AA487" s="223">
        <v>0</v>
      </c>
      <c r="AB487" s="223">
        <v>0</v>
      </c>
      <c r="AC487" s="223">
        <v>0</v>
      </c>
      <c r="AD487" s="223">
        <v>0</v>
      </c>
      <c r="AE487" s="223">
        <v>0</v>
      </c>
      <c r="AF487" s="246">
        <v>5548929</v>
      </c>
      <c r="AG487" s="235" t="s">
        <v>1619</v>
      </c>
      <c r="AH487" s="235" t="s">
        <v>1816</v>
      </c>
      <c r="AI487" s="235" t="s">
        <v>68</v>
      </c>
      <c r="AJ487" s="235" t="s">
        <v>69</v>
      </c>
      <c r="AK487" s="223" t="s">
        <v>1775</v>
      </c>
      <c r="AL487" s="223" t="s">
        <v>4</v>
      </c>
      <c r="AM487" s="234" t="s">
        <v>185</v>
      </c>
      <c r="AN487" s="234">
        <v>40.704740000000001</v>
      </c>
      <c r="AO487" s="234">
        <v>-123.31613</v>
      </c>
      <c r="AP487" s="222" t="s">
        <v>779</v>
      </c>
      <c r="AQ487" s="222" t="s">
        <v>1323</v>
      </c>
    </row>
    <row r="488" spans="1:43" ht="23.25">
      <c r="A488" s="222" t="s">
        <v>55</v>
      </c>
      <c r="B488" s="235" t="s">
        <v>56</v>
      </c>
      <c r="C488" s="223">
        <v>69</v>
      </c>
      <c r="D488" s="223">
        <v>70</v>
      </c>
      <c r="E488" s="223" t="s">
        <v>226</v>
      </c>
      <c r="F488" s="223">
        <v>70062</v>
      </c>
      <c r="G488" s="223" t="s">
        <v>227</v>
      </c>
      <c r="H488" s="223">
        <v>2019</v>
      </c>
      <c r="I488" s="241">
        <v>43471</v>
      </c>
      <c r="J488" s="228">
        <v>0.8520833333333333</v>
      </c>
      <c r="K488" s="227" t="s">
        <v>6</v>
      </c>
      <c r="L488" s="227" t="s">
        <v>6</v>
      </c>
      <c r="M488" s="223" t="s">
        <v>2</v>
      </c>
      <c r="N488" s="228">
        <v>0.33055555555555555</v>
      </c>
      <c r="O488" s="223">
        <v>476</v>
      </c>
      <c r="P488" s="241">
        <v>43472</v>
      </c>
      <c r="Q488" s="228">
        <v>0.18263888888888888</v>
      </c>
      <c r="R488" s="223" t="s">
        <v>59</v>
      </c>
      <c r="S488" s="223" t="s">
        <v>84</v>
      </c>
      <c r="T488" s="223" t="s">
        <v>2035</v>
      </c>
      <c r="U488" s="223" t="s">
        <v>62</v>
      </c>
      <c r="V488" s="223" t="s">
        <v>2220</v>
      </c>
      <c r="W488" s="232">
        <v>115647759</v>
      </c>
      <c r="X488" s="223" t="s">
        <v>108</v>
      </c>
      <c r="Y488" s="223" t="s">
        <v>2221</v>
      </c>
      <c r="Z488" s="246">
        <v>1190</v>
      </c>
      <c r="AA488" s="223">
        <v>288</v>
      </c>
      <c r="AB488" s="246">
        <v>51840</v>
      </c>
      <c r="AC488" s="223">
        <v>1E-4</v>
      </c>
      <c r="AD488" s="223">
        <v>8.9999999999999993E-3</v>
      </c>
      <c r="AE488" s="223">
        <v>180</v>
      </c>
      <c r="AF488" s="246">
        <v>5548929</v>
      </c>
      <c r="AG488" s="223" t="s">
        <v>1794</v>
      </c>
      <c r="AH488" s="223" t="s">
        <v>1868</v>
      </c>
      <c r="AI488" s="223" t="s">
        <v>68</v>
      </c>
      <c r="AJ488" s="223" t="s">
        <v>69</v>
      </c>
      <c r="AK488" s="223" t="s">
        <v>2089</v>
      </c>
      <c r="AL488" s="223" t="s">
        <v>3</v>
      </c>
      <c r="AM488" s="234"/>
      <c r="AN488" s="234"/>
      <c r="AO488" s="234"/>
      <c r="AP488" s="222" t="s">
        <v>66</v>
      </c>
      <c r="AQ488" s="222" t="s">
        <v>66</v>
      </c>
    </row>
    <row r="489" spans="1:43">
      <c r="A489" s="222" t="s">
        <v>209</v>
      </c>
      <c r="B489" s="235" t="s">
        <v>104</v>
      </c>
      <c r="C489" s="223">
        <v>115</v>
      </c>
      <c r="D489" s="223">
        <v>115</v>
      </c>
      <c r="E489" s="223" t="s">
        <v>2222</v>
      </c>
      <c r="F489" s="223">
        <v>10383</v>
      </c>
      <c r="G489" s="223" t="s">
        <v>2223</v>
      </c>
      <c r="H489" s="223">
        <v>2019</v>
      </c>
      <c r="I489" s="241">
        <v>43473</v>
      </c>
      <c r="J489" s="228">
        <v>3.0555555555555555E-2</v>
      </c>
      <c r="K489" s="223" t="s">
        <v>2</v>
      </c>
      <c r="L489" s="227" t="s">
        <v>6</v>
      </c>
      <c r="M489" s="223" t="s">
        <v>2</v>
      </c>
      <c r="N489" s="238">
        <v>2.6833333333333331</v>
      </c>
      <c r="O489" s="246">
        <v>3864</v>
      </c>
      <c r="P489" s="241">
        <v>43475</v>
      </c>
      <c r="Q489" s="228">
        <v>0.71388888888888891</v>
      </c>
      <c r="R489" s="223" t="s">
        <v>59</v>
      </c>
      <c r="S489" s="223" t="s">
        <v>2022</v>
      </c>
      <c r="T489" s="223" t="s">
        <v>61</v>
      </c>
      <c r="U489" s="223" t="s">
        <v>62</v>
      </c>
      <c r="V489" s="223" t="s">
        <v>2224</v>
      </c>
      <c r="W489" s="232">
        <v>115675959</v>
      </c>
      <c r="X489" s="223" t="s">
        <v>749</v>
      </c>
      <c r="Y489" s="223" t="s">
        <v>2225</v>
      </c>
      <c r="Z489" s="222">
        <v>0</v>
      </c>
      <c r="AA489" s="223">
        <v>0</v>
      </c>
      <c r="AB489" s="223">
        <v>0</v>
      </c>
      <c r="AC489" s="223">
        <v>0</v>
      </c>
      <c r="AD489" s="223">
        <v>0</v>
      </c>
      <c r="AE489" s="223">
        <v>0</v>
      </c>
      <c r="AF489" s="246">
        <v>5548929</v>
      </c>
      <c r="AG489" s="223" t="s">
        <v>1808</v>
      </c>
      <c r="AH489" s="223" t="s">
        <v>1565</v>
      </c>
      <c r="AI489" s="223" t="s">
        <v>68</v>
      </c>
      <c r="AJ489" s="223" t="s">
        <v>69</v>
      </c>
      <c r="AK489" s="223" t="s">
        <v>2226</v>
      </c>
      <c r="AL489" s="223" t="s">
        <v>3</v>
      </c>
      <c r="AM489" s="234"/>
      <c r="AN489" s="234"/>
      <c r="AO489" s="234"/>
      <c r="AP489" s="222" t="s">
        <v>66</v>
      </c>
      <c r="AQ489" s="222" t="s">
        <v>66</v>
      </c>
    </row>
    <row r="490" spans="1:43" ht="23.25">
      <c r="A490" s="222" t="s">
        <v>71</v>
      </c>
      <c r="B490" s="235" t="s">
        <v>104</v>
      </c>
      <c r="C490" s="223">
        <v>69</v>
      </c>
      <c r="D490" s="223">
        <v>60</v>
      </c>
      <c r="E490" s="223" t="s">
        <v>1438</v>
      </c>
      <c r="F490" s="223">
        <v>60394</v>
      </c>
      <c r="G490" s="223" t="s">
        <v>1439</v>
      </c>
      <c r="H490" s="223">
        <v>2019</v>
      </c>
      <c r="I490" s="241">
        <v>43477</v>
      </c>
      <c r="J490" s="228">
        <v>0.59652777777777777</v>
      </c>
      <c r="K490" s="223" t="s">
        <v>2</v>
      </c>
      <c r="L490" s="227" t="s">
        <v>6</v>
      </c>
      <c r="M490" s="223" t="s">
        <v>2</v>
      </c>
      <c r="N490" s="228">
        <v>0.97847222222222219</v>
      </c>
      <c r="O490" s="246">
        <v>1409</v>
      </c>
      <c r="P490" s="241">
        <v>43478</v>
      </c>
      <c r="Q490" s="228">
        <v>0.57499999999999996</v>
      </c>
      <c r="R490" s="223" t="s">
        <v>59</v>
      </c>
      <c r="S490" s="223" t="s">
        <v>84</v>
      </c>
      <c r="T490" s="223" t="s">
        <v>2035</v>
      </c>
      <c r="U490" s="223" t="s">
        <v>62</v>
      </c>
      <c r="V490" s="223" t="s">
        <v>2227</v>
      </c>
      <c r="W490" s="232">
        <v>115685648</v>
      </c>
      <c r="X490" s="223" t="s">
        <v>78</v>
      </c>
      <c r="Y490" s="223" t="s">
        <v>2228</v>
      </c>
      <c r="Z490" s="235">
        <v>0</v>
      </c>
      <c r="AA490" s="223">
        <v>0</v>
      </c>
      <c r="AB490" s="223">
        <v>0</v>
      </c>
      <c r="AC490" s="223">
        <v>0</v>
      </c>
      <c r="AD490" s="223">
        <v>0</v>
      </c>
      <c r="AE490" s="223">
        <v>0</v>
      </c>
      <c r="AF490" s="246">
        <v>5548929</v>
      </c>
      <c r="AG490" s="223" t="s">
        <v>1778</v>
      </c>
      <c r="AH490" s="223" t="s">
        <v>2229</v>
      </c>
      <c r="AI490" s="223" t="s">
        <v>68</v>
      </c>
      <c r="AJ490" s="223" t="s">
        <v>69</v>
      </c>
      <c r="AK490" s="223" t="s">
        <v>2230</v>
      </c>
      <c r="AL490" s="223" t="s">
        <v>4</v>
      </c>
      <c r="AM490" s="234" t="s">
        <v>361</v>
      </c>
      <c r="AN490" s="234">
        <v>39.477319999999999</v>
      </c>
      <c r="AO490" s="234">
        <v>-123.35529</v>
      </c>
      <c r="AP490" s="222" t="s">
        <v>779</v>
      </c>
      <c r="AQ490" s="222" t="s">
        <v>780</v>
      </c>
    </row>
    <row r="491" spans="1:43" ht="23.25">
      <c r="A491" s="222" t="s">
        <v>71</v>
      </c>
      <c r="B491" s="235" t="s">
        <v>72</v>
      </c>
      <c r="C491" s="223">
        <v>69</v>
      </c>
      <c r="D491" s="223">
        <v>60</v>
      </c>
      <c r="E491" s="223" t="s">
        <v>356</v>
      </c>
      <c r="F491" s="223">
        <v>60430</v>
      </c>
      <c r="G491" s="223" t="s">
        <v>1324</v>
      </c>
      <c r="H491" s="223">
        <v>2019</v>
      </c>
      <c r="I491" s="241">
        <v>43481</v>
      </c>
      <c r="J491" s="228">
        <v>0.6381944444444444</v>
      </c>
      <c r="K491" s="227" t="s">
        <v>6</v>
      </c>
      <c r="L491" s="227" t="s">
        <v>6</v>
      </c>
      <c r="M491" s="223" t="s">
        <v>2</v>
      </c>
      <c r="N491" s="238">
        <v>2.0756944444444443</v>
      </c>
      <c r="O491" s="246">
        <v>2989</v>
      </c>
      <c r="P491" s="241">
        <v>43483</v>
      </c>
      <c r="Q491" s="228">
        <v>0.71388888888888891</v>
      </c>
      <c r="R491" s="223" t="s">
        <v>59</v>
      </c>
      <c r="S491" s="223" t="s">
        <v>84</v>
      </c>
      <c r="T491" s="223" t="s">
        <v>2035</v>
      </c>
      <c r="U491" s="223" t="s">
        <v>62</v>
      </c>
      <c r="V491" s="223" t="s">
        <v>2231</v>
      </c>
      <c r="W491" s="232">
        <v>115709555</v>
      </c>
      <c r="X491" s="223" t="s">
        <v>78</v>
      </c>
      <c r="Y491" s="223" t="s">
        <v>2232</v>
      </c>
      <c r="Z491" s="244">
        <v>3651</v>
      </c>
      <c r="AA491" s="235">
        <v>385</v>
      </c>
      <c r="AB491" s="246">
        <v>256835</v>
      </c>
      <c r="AC491" s="223">
        <v>1E-4</v>
      </c>
      <c r="AD491" s="223">
        <v>4.5999999999999999E-2</v>
      </c>
      <c r="AE491" s="223">
        <v>667</v>
      </c>
      <c r="AF491" s="246">
        <v>5548929</v>
      </c>
      <c r="AG491" s="223" t="s">
        <v>1603</v>
      </c>
      <c r="AH491" s="223" t="s">
        <v>2233</v>
      </c>
      <c r="AI491" s="223" t="s">
        <v>68</v>
      </c>
      <c r="AJ491" s="223" t="s">
        <v>69</v>
      </c>
      <c r="AK491" s="223" t="s">
        <v>2234</v>
      </c>
      <c r="AL491" s="223" t="s">
        <v>4</v>
      </c>
      <c r="AM491" s="234" t="s">
        <v>361</v>
      </c>
      <c r="AN491" s="234">
        <v>38.545310000000001</v>
      </c>
      <c r="AO491" s="234">
        <v>-123.23448</v>
      </c>
      <c r="AP491" s="222" t="s">
        <v>362</v>
      </c>
      <c r="AQ491" s="222" t="s">
        <v>362</v>
      </c>
    </row>
    <row r="492" spans="1:43" ht="34.5">
      <c r="A492" s="222" t="s">
        <v>81</v>
      </c>
      <c r="B492" s="235" t="s">
        <v>72</v>
      </c>
      <c r="C492" s="223">
        <v>69</v>
      </c>
      <c r="D492" s="223">
        <v>60</v>
      </c>
      <c r="E492" s="223" t="s">
        <v>221</v>
      </c>
      <c r="F492" s="223">
        <v>60038</v>
      </c>
      <c r="G492" s="223" t="s">
        <v>222</v>
      </c>
      <c r="H492" s="223">
        <v>2019</v>
      </c>
      <c r="I492" s="241">
        <v>43481</v>
      </c>
      <c r="J492" s="228">
        <v>0.92222222222222228</v>
      </c>
      <c r="K492" s="227" t="s">
        <v>6</v>
      </c>
      <c r="L492" s="227" t="s">
        <v>6</v>
      </c>
      <c r="M492" s="223" t="s">
        <v>2</v>
      </c>
      <c r="N492" s="238">
        <v>1.9368055555555554</v>
      </c>
      <c r="O492" s="246">
        <v>2789</v>
      </c>
      <c r="P492" s="241">
        <v>43483</v>
      </c>
      <c r="Q492" s="228">
        <v>0.85902777777777772</v>
      </c>
      <c r="R492" s="223" t="s">
        <v>59</v>
      </c>
      <c r="S492" s="223" t="s">
        <v>2022</v>
      </c>
      <c r="T492" s="223" t="s">
        <v>100</v>
      </c>
      <c r="U492" s="223" t="s">
        <v>62</v>
      </c>
      <c r="V492" s="223" t="s">
        <v>2235</v>
      </c>
      <c r="W492" s="232">
        <v>115700436</v>
      </c>
      <c r="X492" s="223" t="s">
        <v>88</v>
      </c>
      <c r="Y492" s="223" t="s">
        <v>2236</v>
      </c>
      <c r="Z492" s="244">
        <v>2821</v>
      </c>
      <c r="AA492" s="244">
        <v>1675</v>
      </c>
      <c r="AB492" s="222" t="s">
        <v>66</v>
      </c>
      <c r="AC492" s="222" t="s">
        <v>66</v>
      </c>
      <c r="AD492" s="222" t="s">
        <v>66</v>
      </c>
      <c r="AE492" s="222" t="s">
        <v>66</v>
      </c>
      <c r="AF492" s="246">
        <v>5548929</v>
      </c>
      <c r="AG492" s="223" t="s">
        <v>2237</v>
      </c>
      <c r="AH492" s="223" t="s">
        <v>2238</v>
      </c>
      <c r="AI492" s="223" t="s">
        <v>68</v>
      </c>
      <c r="AJ492" s="223" t="s">
        <v>69</v>
      </c>
      <c r="AK492" s="223" t="s">
        <v>2239</v>
      </c>
      <c r="AL492" s="223" t="s">
        <v>5</v>
      </c>
      <c r="AM492" s="234" t="s">
        <v>958</v>
      </c>
      <c r="AN492" s="234">
        <v>39.463030000000003</v>
      </c>
      <c r="AO492" s="234">
        <v>-120.89933000000001</v>
      </c>
      <c r="AP492" s="222" t="s">
        <v>807</v>
      </c>
      <c r="AQ492" s="222" t="s">
        <v>807</v>
      </c>
    </row>
    <row r="493" spans="1:43" ht="34.5">
      <c r="A493" s="222" t="s">
        <v>81</v>
      </c>
      <c r="B493" s="235" t="s">
        <v>72</v>
      </c>
      <c r="C493" s="223">
        <v>69</v>
      </c>
      <c r="D493" s="223">
        <v>60</v>
      </c>
      <c r="E493" s="223" t="s">
        <v>817</v>
      </c>
      <c r="F493" s="223">
        <v>60067</v>
      </c>
      <c r="G493" s="223" t="s">
        <v>818</v>
      </c>
      <c r="H493" s="223">
        <v>2019</v>
      </c>
      <c r="I493" s="241">
        <v>43485</v>
      </c>
      <c r="J493" s="228">
        <v>0.41805555555555557</v>
      </c>
      <c r="K493" s="223" t="s">
        <v>2</v>
      </c>
      <c r="L493" s="227" t="s">
        <v>6</v>
      </c>
      <c r="M493" s="223" t="s">
        <v>2</v>
      </c>
      <c r="N493" s="228">
        <v>0.69305555555555554</v>
      </c>
      <c r="O493" s="223">
        <v>998</v>
      </c>
      <c r="P493" s="241">
        <v>43486</v>
      </c>
      <c r="Q493" s="228">
        <v>0.1111111111111111</v>
      </c>
      <c r="R493" s="223" t="s">
        <v>59</v>
      </c>
      <c r="S493" s="223" t="s">
        <v>2022</v>
      </c>
      <c r="T493" s="223" t="s">
        <v>100</v>
      </c>
      <c r="U493" s="223" t="s">
        <v>62</v>
      </c>
      <c r="V493" s="223" t="s">
        <v>2240</v>
      </c>
      <c r="W493" s="232">
        <v>115709645</v>
      </c>
      <c r="X493" s="223" t="s">
        <v>88</v>
      </c>
      <c r="Y493" s="223" t="s">
        <v>2241</v>
      </c>
      <c r="Z493" s="235">
        <v>1</v>
      </c>
      <c r="AA493" s="223">
        <v>1</v>
      </c>
      <c r="AB493" s="223">
        <v>998</v>
      </c>
      <c r="AC493" s="223">
        <v>1E-4</v>
      </c>
      <c r="AD493" s="223">
        <v>4.5999999999999999E-2</v>
      </c>
      <c r="AE493" s="223">
        <v>667</v>
      </c>
      <c r="AF493" s="246">
        <v>5548929</v>
      </c>
      <c r="AG493" s="223" t="s">
        <v>1794</v>
      </c>
      <c r="AH493" s="223" t="s">
        <v>2242</v>
      </c>
      <c r="AI493" s="223" t="s">
        <v>68</v>
      </c>
      <c r="AJ493" s="223" t="s">
        <v>69</v>
      </c>
      <c r="AK493" s="223" t="s">
        <v>2243</v>
      </c>
      <c r="AL493" s="223" t="s">
        <v>3</v>
      </c>
      <c r="AM493" s="234"/>
      <c r="AN493" s="234"/>
      <c r="AO493" s="234"/>
      <c r="AP493" s="222" t="s">
        <v>66</v>
      </c>
      <c r="AQ493" s="222" t="s">
        <v>66</v>
      </c>
    </row>
    <row r="494" spans="1:43" ht="23.25">
      <c r="A494" s="222" t="s">
        <v>71</v>
      </c>
      <c r="B494" s="235" t="s">
        <v>72</v>
      </c>
      <c r="C494" s="223">
        <v>69</v>
      </c>
      <c r="D494" s="223">
        <v>60</v>
      </c>
      <c r="E494" s="223" t="s">
        <v>146</v>
      </c>
      <c r="F494" s="223">
        <v>60075</v>
      </c>
      <c r="G494" s="223" t="s">
        <v>147</v>
      </c>
      <c r="H494" s="223">
        <v>2019</v>
      </c>
      <c r="I494" s="241">
        <v>43494</v>
      </c>
      <c r="J494" s="228">
        <v>0.7</v>
      </c>
      <c r="K494" s="223" t="s">
        <v>2</v>
      </c>
      <c r="L494" s="227" t="s">
        <v>6</v>
      </c>
      <c r="M494" s="223" t="s">
        <v>2</v>
      </c>
      <c r="N494" s="228">
        <v>0.46805555555555556</v>
      </c>
      <c r="O494" s="223">
        <v>674</v>
      </c>
      <c r="P494" s="241">
        <v>43495</v>
      </c>
      <c r="Q494" s="228">
        <v>0.16805555555555557</v>
      </c>
      <c r="R494" s="223" t="s">
        <v>59</v>
      </c>
      <c r="S494" s="223" t="s">
        <v>84</v>
      </c>
      <c r="T494" s="223" t="s">
        <v>2035</v>
      </c>
      <c r="U494" s="223" t="s">
        <v>62</v>
      </c>
      <c r="V494" s="223" t="s">
        <v>2244</v>
      </c>
      <c r="W494" s="232">
        <v>115763622</v>
      </c>
      <c r="X494" s="223" t="s">
        <v>78</v>
      </c>
      <c r="Y494" s="223" t="s">
        <v>2245</v>
      </c>
      <c r="Z494" s="244">
        <v>1995</v>
      </c>
      <c r="AA494" s="235">
        <v>357</v>
      </c>
      <c r="AB494" s="246">
        <v>242886</v>
      </c>
      <c r="AC494" s="223">
        <v>1E-4</v>
      </c>
      <c r="AD494" s="223">
        <v>4.3999999999999997E-2</v>
      </c>
      <c r="AE494" s="223">
        <v>680</v>
      </c>
      <c r="AF494" s="246">
        <v>5548929</v>
      </c>
      <c r="AG494" s="223" t="s">
        <v>1625</v>
      </c>
      <c r="AH494" s="223" t="s">
        <v>2246</v>
      </c>
      <c r="AI494" s="223" t="s">
        <v>68</v>
      </c>
      <c r="AJ494" s="223" t="s">
        <v>69</v>
      </c>
      <c r="AK494" s="223" t="s">
        <v>2247</v>
      </c>
      <c r="AL494" s="223" t="s">
        <v>3</v>
      </c>
      <c r="AM494" s="234"/>
      <c r="AN494" s="234"/>
      <c r="AO494" s="234"/>
      <c r="AP494" s="222" t="s">
        <v>66</v>
      </c>
      <c r="AQ494" s="222" t="s">
        <v>66</v>
      </c>
    </row>
    <row r="495" spans="1:43" ht="34.5">
      <c r="A495" s="222" t="s">
        <v>81</v>
      </c>
      <c r="B495" s="235" t="s">
        <v>72</v>
      </c>
      <c r="C495" s="223">
        <v>115</v>
      </c>
      <c r="D495" s="223">
        <v>115</v>
      </c>
      <c r="E495" s="223" t="s">
        <v>571</v>
      </c>
      <c r="F495" s="223">
        <v>10045</v>
      </c>
      <c r="G495" s="223" t="s">
        <v>572</v>
      </c>
      <c r="H495" s="223">
        <v>2019</v>
      </c>
      <c r="I495" s="241">
        <v>43496</v>
      </c>
      <c r="J495" s="228">
        <v>0.8979166666666667</v>
      </c>
      <c r="K495" s="223" t="s">
        <v>2</v>
      </c>
      <c r="L495" s="227" t="s">
        <v>6</v>
      </c>
      <c r="M495" s="223" t="s">
        <v>2</v>
      </c>
      <c r="N495" s="228">
        <v>0.46111111111111114</v>
      </c>
      <c r="O495" s="223">
        <v>664</v>
      </c>
      <c r="P495" s="241">
        <v>43497</v>
      </c>
      <c r="Q495" s="228">
        <v>0.35902777777777778</v>
      </c>
      <c r="R495" s="223" t="s">
        <v>59</v>
      </c>
      <c r="S495" s="223" t="s">
        <v>2050</v>
      </c>
      <c r="T495" s="223" t="s">
        <v>233</v>
      </c>
      <c r="U495" s="223" t="s">
        <v>62</v>
      </c>
      <c r="V495" s="223" t="s">
        <v>2248</v>
      </c>
      <c r="W495" s="223" t="s">
        <v>95</v>
      </c>
      <c r="X495" s="223" t="s">
        <v>88</v>
      </c>
      <c r="Y495" s="223" t="s">
        <v>2249</v>
      </c>
      <c r="Z495" s="235">
        <v>0</v>
      </c>
      <c r="AA495" s="223">
        <v>0</v>
      </c>
      <c r="AB495" s="223">
        <v>0</v>
      </c>
      <c r="AC495" s="223">
        <v>0</v>
      </c>
      <c r="AD495" s="223">
        <v>0</v>
      </c>
      <c r="AE495" s="223">
        <v>0</v>
      </c>
      <c r="AF495" s="246">
        <v>5548929</v>
      </c>
      <c r="AG495" s="223" t="s">
        <v>67</v>
      </c>
      <c r="AH495" s="223" t="s">
        <v>67</v>
      </c>
      <c r="AI495" s="223" t="s">
        <v>197</v>
      </c>
      <c r="AJ495" s="223" t="s">
        <v>2154</v>
      </c>
      <c r="AK495" s="223" t="s">
        <v>602</v>
      </c>
      <c r="AL495" s="223" t="s">
        <v>3</v>
      </c>
      <c r="AM495" s="234"/>
      <c r="AN495" s="234"/>
      <c r="AO495" s="234"/>
      <c r="AP495" s="222" t="s">
        <v>66</v>
      </c>
      <c r="AQ495" s="222" t="s">
        <v>66</v>
      </c>
    </row>
    <row r="496" spans="1:43" ht="46.5">
      <c r="A496" s="222" t="s">
        <v>151</v>
      </c>
      <c r="B496" s="235" t="s">
        <v>56</v>
      </c>
      <c r="C496" s="223">
        <v>69</v>
      </c>
      <c r="D496" s="223">
        <v>60</v>
      </c>
      <c r="E496" s="223" t="s">
        <v>1395</v>
      </c>
      <c r="F496" s="223">
        <v>60064</v>
      </c>
      <c r="G496" s="223" t="s">
        <v>1396</v>
      </c>
      <c r="H496" s="223">
        <v>2019</v>
      </c>
      <c r="I496" s="241">
        <v>43498</v>
      </c>
      <c r="J496" s="228">
        <v>0.12986111111111112</v>
      </c>
      <c r="K496" s="227" t="s">
        <v>6</v>
      </c>
      <c r="L496" s="227" t="s">
        <v>6</v>
      </c>
      <c r="M496" s="223" t="s">
        <v>2</v>
      </c>
      <c r="N496" s="228">
        <v>0.9770833333333333</v>
      </c>
      <c r="O496" s="246">
        <v>1407</v>
      </c>
      <c r="P496" s="241">
        <v>43499</v>
      </c>
      <c r="Q496" s="228">
        <v>0.10694444444444444</v>
      </c>
      <c r="R496" s="223" t="s">
        <v>59</v>
      </c>
      <c r="S496" s="223" t="s">
        <v>84</v>
      </c>
      <c r="T496" s="223" t="s">
        <v>2035</v>
      </c>
      <c r="U496" s="223" t="s">
        <v>62</v>
      </c>
      <c r="V496" s="223" t="s">
        <v>2250</v>
      </c>
      <c r="W496" s="232">
        <v>115783166</v>
      </c>
      <c r="X496" s="223" t="s">
        <v>156</v>
      </c>
      <c r="Y496" s="223" t="s">
        <v>2251</v>
      </c>
      <c r="Z496" s="244">
        <v>4305</v>
      </c>
      <c r="AA496" s="223">
        <v>0</v>
      </c>
      <c r="AB496" s="223">
        <v>0</v>
      </c>
      <c r="AC496" s="223">
        <v>0</v>
      </c>
      <c r="AD496" s="223">
        <v>0</v>
      </c>
      <c r="AE496" s="223">
        <v>0</v>
      </c>
      <c r="AF496" s="246">
        <v>5548929</v>
      </c>
      <c r="AG496" s="223" t="s">
        <v>1808</v>
      </c>
      <c r="AH496" s="223" t="s">
        <v>2252</v>
      </c>
      <c r="AI496" s="223" t="s">
        <v>68</v>
      </c>
      <c r="AJ496" s="223" t="s">
        <v>69</v>
      </c>
      <c r="AK496" s="223" t="s">
        <v>2253</v>
      </c>
      <c r="AL496" s="223" t="s">
        <v>4</v>
      </c>
      <c r="AM496" s="234" t="s">
        <v>835</v>
      </c>
      <c r="AN496" s="234">
        <v>36.561619999999998</v>
      </c>
      <c r="AO496" s="234">
        <v>-121.91117</v>
      </c>
      <c r="AP496" s="245" t="s">
        <v>942</v>
      </c>
      <c r="AQ496" s="222" t="s">
        <v>943</v>
      </c>
    </row>
    <row r="497" spans="1:43" ht="46.5">
      <c r="A497" s="222" t="s">
        <v>151</v>
      </c>
      <c r="B497" s="235" t="s">
        <v>56</v>
      </c>
      <c r="C497" s="223">
        <v>230</v>
      </c>
      <c r="D497" s="223">
        <v>230</v>
      </c>
      <c r="E497" s="223" t="s">
        <v>1338</v>
      </c>
      <c r="F497" s="223">
        <v>20081</v>
      </c>
      <c r="G497" s="223" t="s">
        <v>1339</v>
      </c>
      <c r="H497" s="223">
        <v>2019</v>
      </c>
      <c r="I497" s="241">
        <v>43501</v>
      </c>
      <c r="J497" s="228">
        <v>0.31111111111111112</v>
      </c>
      <c r="K497" s="227" t="s">
        <v>6</v>
      </c>
      <c r="L497" s="227" t="s">
        <v>6</v>
      </c>
      <c r="M497" s="223" t="s">
        <v>2</v>
      </c>
      <c r="N497" s="228">
        <v>0.51458333333333328</v>
      </c>
      <c r="O497" s="223">
        <v>741</v>
      </c>
      <c r="P497" s="241">
        <v>43501</v>
      </c>
      <c r="Q497" s="228">
        <v>0.8256944444444444</v>
      </c>
      <c r="R497" s="223" t="s">
        <v>59</v>
      </c>
      <c r="S497" s="223" t="s">
        <v>2022</v>
      </c>
      <c r="T497" s="223" t="s">
        <v>125</v>
      </c>
      <c r="U497" s="223" t="s">
        <v>62</v>
      </c>
      <c r="V497" s="223" t="s">
        <v>2254</v>
      </c>
      <c r="W497" s="235" t="s">
        <v>95</v>
      </c>
      <c r="X497" s="223" t="s">
        <v>749</v>
      </c>
      <c r="Y497" s="223" t="s">
        <v>2255</v>
      </c>
      <c r="Z497" s="235">
        <v>0</v>
      </c>
      <c r="AA497" s="223">
        <v>0</v>
      </c>
      <c r="AB497" s="223">
        <v>0</v>
      </c>
      <c r="AC497" s="223">
        <v>0</v>
      </c>
      <c r="AD497" s="223">
        <v>0</v>
      </c>
      <c r="AE497" s="223">
        <v>0</v>
      </c>
      <c r="AF497" s="246">
        <v>5548929</v>
      </c>
      <c r="AG497" s="223" t="s">
        <v>1619</v>
      </c>
      <c r="AH497" s="223" t="s">
        <v>2256</v>
      </c>
      <c r="AI497" s="223" t="s">
        <v>68</v>
      </c>
      <c r="AJ497" s="223" t="s">
        <v>69</v>
      </c>
      <c r="AK497" s="223" t="s">
        <v>2257</v>
      </c>
      <c r="AL497" s="223" t="s">
        <v>3</v>
      </c>
      <c r="AM497" s="234"/>
      <c r="AN497" s="234"/>
      <c r="AO497" s="234"/>
      <c r="AP497" s="222" t="s">
        <v>66</v>
      </c>
      <c r="AQ497" s="222" t="s">
        <v>66</v>
      </c>
    </row>
    <row r="498" spans="1:43" ht="23.25">
      <c r="A498" s="222" t="s">
        <v>71</v>
      </c>
      <c r="B498" s="235" t="s">
        <v>72</v>
      </c>
      <c r="C498" s="223">
        <v>69</v>
      </c>
      <c r="D498" s="223">
        <v>60</v>
      </c>
      <c r="E498" s="223" t="s">
        <v>844</v>
      </c>
      <c r="F498" s="223">
        <v>60145</v>
      </c>
      <c r="G498" s="223" t="s">
        <v>845</v>
      </c>
      <c r="H498" s="223">
        <v>2019</v>
      </c>
      <c r="I498" s="241">
        <v>43506</v>
      </c>
      <c r="J498" s="228">
        <v>5.2777777777777778E-2</v>
      </c>
      <c r="K498" s="227" t="s">
        <v>6</v>
      </c>
      <c r="L498" s="227" t="s">
        <v>6</v>
      </c>
      <c r="M498" s="223" t="s">
        <v>2</v>
      </c>
      <c r="N498" s="238">
        <v>10.670833333333333</v>
      </c>
      <c r="O498" s="246">
        <v>15366</v>
      </c>
      <c r="P498" s="241">
        <v>43516</v>
      </c>
      <c r="Q498" s="228">
        <v>0.72361111111111109</v>
      </c>
      <c r="R498" s="223" t="s">
        <v>59</v>
      </c>
      <c r="S498" s="223" t="s">
        <v>84</v>
      </c>
      <c r="T498" s="223" t="s">
        <v>2035</v>
      </c>
      <c r="U498" s="223" t="s">
        <v>86</v>
      </c>
      <c r="V498" s="223" t="s">
        <v>2258</v>
      </c>
      <c r="W498" s="255">
        <v>116469858</v>
      </c>
      <c r="X498" s="223" t="s">
        <v>78</v>
      </c>
      <c r="Y498" s="223" t="s">
        <v>2259</v>
      </c>
      <c r="Z498" s="244">
        <v>4667</v>
      </c>
      <c r="AA498" s="244">
        <v>4667</v>
      </c>
      <c r="AB498" s="244">
        <v>4667</v>
      </c>
      <c r="AC498" s="223">
        <v>8.0000000000000004E-4</v>
      </c>
      <c r="AD498" s="223">
        <v>1E-3</v>
      </c>
      <c r="AE498" s="223">
        <v>1</v>
      </c>
      <c r="AF498" s="246">
        <v>5548929</v>
      </c>
      <c r="AG498" s="223" t="s">
        <v>1665</v>
      </c>
      <c r="AH498" s="223" t="s">
        <v>1446</v>
      </c>
      <c r="AI498" s="223" t="s">
        <v>68</v>
      </c>
      <c r="AJ498" s="223" t="s">
        <v>69</v>
      </c>
      <c r="AK498" s="223" t="s">
        <v>2260</v>
      </c>
      <c r="AL498" s="223" t="s">
        <v>5</v>
      </c>
      <c r="AM498" s="234" t="s">
        <v>1048</v>
      </c>
      <c r="AN498" s="234">
        <v>41.017330000000001</v>
      </c>
      <c r="AO498" s="234">
        <v>-123.64619</v>
      </c>
      <c r="AP498" s="222" t="s">
        <v>779</v>
      </c>
      <c r="AQ498" s="222" t="s">
        <v>779</v>
      </c>
    </row>
    <row r="499" spans="1:43" ht="23.25">
      <c r="A499" s="222" t="s">
        <v>55</v>
      </c>
      <c r="B499" s="235" t="s">
        <v>104</v>
      </c>
      <c r="C499" s="223">
        <v>115</v>
      </c>
      <c r="D499" s="223">
        <v>115</v>
      </c>
      <c r="E499" s="223" t="s">
        <v>135</v>
      </c>
      <c r="F499" s="223">
        <v>10317</v>
      </c>
      <c r="G499" s="223" t="s">
        <v>136</v>
      </c>
      <c r="H499" s="223">
        <v>2019</v>
      </c>
      <c r="I499" s="241">
        <v>43506</v>
      </c>
      <c r="J499" s="228">
        <v>0.18888888888888888</v>
      </c>
      <c r="K499" s="227" t="s">
        <v>6</v>
      </c>
      <c r="L499" s="227" t="s">
        <v>6</v>
      </c>
      <c r="M499" s="223" t="s">
        <v>2</v>
      </c>
      <c r="N499" s="238">
        <v>2.6159722222222221</v>
      </c>
      <c r="O499" s="246">
        <v>3767</v>
      </c>
      <c r="P499" s="241">
        <v>43508</v>
      </c>
      <c r="Q499" s="228">
        <v>0.80486111111111114</v>
      </c>
      <c r="R499" s="223" t="s">
        <v>59</v>
      </c>
      <c r="S499" s="223" t="s">
        <v>2022</v>
      </c>
      <c r="T499" s="223" t="s">
        <v>100</v>
      </c>
      <c r="U499" s="223" t="s">
        <v>62</v>
      </c>
      <c r="V499" s="223" t="s">
        <v>2261</v>
      </c>
      <c r="W499" s="235" t="s">
        <v>95</v>
      </c>
      <c r="X499" s="223" t="s">
        <v>108</v>
      </c>
      <c r="Y499" s="223" t="s">
        <v>2262</v>
      </c>
      <c r="Z499" s="244">
        <v>7733</v>
      </c>
      <c r="AA499" s="223">
        <v>0</v>
      </c>
      <c r="AB499" s="223">
        <v>0</v>
      </c>
      <c r="AC499" s="223">
        <v>0</v>
      </c>
      <c r="AD499" s="223">
        <v>0</v>
      </c>
      <c r="AE499" s="223">
        <v>0</v>
      </c>
      <c r="AF499" s="246">
        <v>5548929</v>
      </c>
      <c r="AG499" s="223" t="s">
        <v>1614</v>
      </c>
      <c r="AH499" s="223" t="s">
        <v>2263</v>
      </c>
      <c r="AI499" s="223" t="s">
        <v>68</v>
      </c>
      <c r="AJ499" s="223" t="s">
        <v>69</v>
      </c>
      <c r="AK499" s="223" t="s">
        <v>2263</v>
      </c>
      <c r="AL499" s="223" t="s">
        <v>4</v>
      </c>
      <c r="AM499" s="234" t="s">
        <v>773</v>
      </c>
      <c r="AN499" s="234">
        <v>41.017330000000001</v>
      </c>
      <c r="AO499" s="234">
        <v>-123.64619</v>
      </c>
      <c r="AP499" s="222" t="s">
        <v>774</v>
      </c>
      <c r="AQ499" s="222" t="s">
        <v>775</v>
      </c>
    </row>
    <row r="500" spans="1:43" ht="23.25">
      <c r="A500" s="222" t="s">
        <v>71</v>
      </c>
      <c r="B500" s="235" t="s">
        <v>72</v>
      </c>
      <c r="C500" s="223">
        <v>69</v>
      </c>
      <c r="D500" s="223">
        <v>60</v>
      </c>
      <c r="E500" s="223" t="s">
        <v>506</v>
      </c>
      <c r="F500" s="223">
        <v>60184</v>
      </c>
      <c r="G500" s="223" t="s">
        <v>507</v>
      </c>
      <c r="H500" s="223">
        <v>2019</v>
      </c>
      <c r="I500" s="241">
        <v>43506</v>
      </c>
      <c r="J500" s="228">
        <v>0.24652777777777779</v>
      </c>
      <c r="K500" s="227" t="s">
        <v>6</v>
      </c>
      <c r="L500" s="227" t="s">
        <v>6</v>
      </c>
      <c r="M500" s="223" t="s">
        <v>2</v>
      </c>
      <c r="N500" s="238">
        <v>1.6381944444444445</v>
      </c>
      <c r="O500" s="246">
        <v>2359</v>
      </c>
      <c r="P500" s="241">
        <v>43507</v>
      </c>
      <c r="Q500" s="228">
        <v>0.88472222222222219</v>
      </c>
      <c r="R500" s="223" t="s">
        <v>59</v>
      </c>
      <c r="S500" s="223" t="s">
        <v>245</v>
      </c>
      <c r="T500" s="223" t="s">
        <v>715</v>
      </c>
      <c r="U500" s="223" t="s">
        <v>95</v>
      </c>
      <c r="V500" s="223" t="s">
        <v>2264</v>
      </c>
      <c r="W500" s="235" t="s">
        <v>95</v>
      </c>
      <c r="X500" s="223" t="s">
        <v>78</v>
      </c>
      <c r="Y500" s="223" t="s">
        <v>2265</v>
      </c>
      <c r="Z500" s="244">
        <v>1110</v>
      </c>
      <c r="AA500" s="223">
        <v>0</v>
      </c>
      <c r="AB500" s="223">
        <v>0</v>
      </c>
      <c r="AC500" s="223">
        <v>0</v>
      </c>
      <c r="AD500" s="223">
        <v>0</v>
      </c>
      <c r="AE500" s="223">
        <v>0</v>
      </c>
      <c r="AF500" s="246">
        <v>5548929</v>
      </c>
      <c r="AG500" s="223" t="s">
        <v>1633</v>
      </c>
      <c r="AH500" s="223" t="s">
        <v>2266</v>
      </c>
      <c r="AI500" s="223" t="s">
        <v>68</v>
      </c>
      <c r="AJ500" s="223" t="s">
        <v>69</v>
      </c>
      <c r="AK500" s="223" t="s">
        <v>2267</v>
      </c>
      <c r="AL500" s="223" t="s">
        <v>4</v>
      </c>
      <c r="AM500" s="234" t="s">
        <v>361</v>
      </c>
      <c r="AN500" s="234">
        <v>40.489440000000002</v>
      </c>
      <c r="AO500" s="234">
        <v>-123.90169</v>
      </c>
      <c r="AP500" s="222" t="s">
        <v>779</v>
      </c>
      <c r="AQ500" s="222" t="s">
        <v>779</v>
      </c>
    </row>
    <row r="501" spans="1:43" ht="23.25">
      <c r="A501" s="222" t="s">
        <v>71</v>
      </c>
      <c r="B501" s="235" t="s">
        <v>72</v>
      </c>
      <c r="C501" s="223">
        <v>69</v>
      </c>
      <c r="D501" s="223">
        <v>60</v>
      </c>
      <c r="E501" s="223" t="s">
        <v>146</v>
      </c>
      <c r="F501" s="223">
        <v>60075</v>
      </c>
      <c r="G501" s="223" t="s">
        <v>147</v>
      </c>
      <c r="H501" s="223">
        <v>2019</v>
      </c>
      <c r="I501" s="241">
        <v>43506</v>
      </c>
      <c r="J501" s="228">
        <v>0.4284722222222222</v>
      </c>
      <c r="K501" s="227" t="s">
        <v>6</v>
      </c>
      <c r="L501" s="227" t="s">
        <v>6</v>
      </c>
      <c r="M501" s="223" t="s">
        <v>2</v>
      </c>
      <c r="N501" s="228">
        <v>0.69861111111111107</v>
      </c>
      <c r="O501" s="246">
        <v>1006</v>
      </c>
      <c r="P501" s="241">
        <v>43507</v>
      </c>
      <c r="Q501" s="228">
        <v>0.12708333333333333</v>
      </c>
      <c r="R501" s="223" t="s">
        <v>59</v>
      </c>
      <c r="S501" s="223" t="s">
        <v>2050</v>
      </c>
      <c r="T501" s="223" t="s">
        <v>233</v>
      </c>
      <c r="U501" s="223" t="s">
        <v>86</v>
      </c>
      <c r="V501" s="223" t="s">
        <v>2268</v>
      </c>
      <c r="W501" s="255">
        <v>116469685</v>
      </c>
      <c r="X501" s="223" t="s">
        <v>78</v>
      </c>
      <c r="Y501" s="223" t="s">
        <v>2269</v>
      </c>
      <c r="Z501" s="244">
        <v>1953</v>
      </c>
      <c r="AA501" s="244">
        <v>1953</v>
      </c>
      <c r="AB501" s="244">
        <v>1299144</v>
      </c>
      <c r="AC501" s="223">
        <v>4.0000000000000002E-4</v>
      </c>
      <c r="AD501" s="223">
        <v>0.23400000000000001</v>
      </c>
      <c r="AE501" s="223">
        <v>665</v>
      </c>
      <c r="AF501" s="246">
        <v>5548929</v>
      </c>
      <c r="AG501" s="223" t="s">
        <v>1665</v>
      </c>
      <c r="AH501" s="223" t="s">
        <v>2270</v>
      </c>
      <c r="AI501" s="223" t="s">
        <v>68</v>
      </c>
      <c r="AJ501" s="223" t="s">
        <v>69</v>
      </c>
      <c r="AK501" s="223" t="s">
        <v>2271</v>
      </c>
      <c r="AL501" s="223" t="s">
        <v>3</v>
      </c>
      <c r="AM501" s="234"/>
      <c r="AN501" s="234"/>
      <c r="AO501" s="234"/>
      <c r="AP501" s="222" t="s">
        <v>66</v>
      </c>
      <c r="AQ501" s="222" t="s">
        <v>66</v>
      </c>
    </row>
    <row r="502" spans="1:43" ht="23.25">
      <c r="A502" s="222" t="s">
        <v>71</v>
      </c>
      <c r="B502" s="235" t="s">
        <v>72</v>
      </c>
      <c r="C502" s="223">
        <v>69</v>
      </c>
      <c r="D502" s="223">
        <v>60</v>
      </c>
      <c r="E502" s="223" t="s">
        <v>2272</v>
      </c>
      <c r="F502" s="223">
        <v>60181</v>
      </c>
      <c r="G502" s="223" t="s">
        <v>2273</v>
      </c>
      <c r="H502" s="223">
        <v>2019</v>
      </c>
      <c r="I502" s="241">
        <v>43508</v>
      </c>
      <c r="J502" s="228">
        <v>0.93263888888888891</v>
      </c>
      <c r="K502" s="227" t="s">
        <v>6</v>
      </c>
      <c r="L502" s="227" t="s">
        <v>6</v>
      </c>
      <c r="M502" s="223" t="s">
        <v>2</v>
      </c>
      <c r="N502" s="238">
        <v>1.5298611111111111</v>
      </c>
      <c r="O502" s="246">
        <v>2203</v>
      </c>
      <c r="P502" s="241">
        <v>43510</v>
      </c>
      <c r="Q502" s="228">
        <v>0.46250000000000002</v>
      </c>
      <c r="R502" s="223" t="s">
        <v>59</v>
      </c>
      <c r="S502" s="223" t="s">
        <v>245</v>
      </c>
      <c r="T502" s="223" t="s">
        <v>2274</v>
      </c>
      <c r="U502" s="223" t="s">
        <v>95</v>
      </c>
      <c r="V502" s="223" t="s">
        <v>2275</v>
      </c>
      <c r="W502" s="255">
        <v>116493510</v>
      </c>
      <c r="X502" s="223" t="s">
        <v>78</v>
      </c>
      <c r="Y502" s="223" t="s">
        <v>2276</v>
      </c>
      <c r="Z502" s="235">
        <v>0</v>
      </c>
      <c r="AA502" s="223">
        <v>0</v>
      </c>
      <c r="AB502" s="223">
        <v>0</v>
      </c>
      <c r="AC502" s="223">
        <v>0</v>
      </c>
      <c r="AD502" s="223">
        <v>0</v>
      </c>
      <c r="AE502" s="223">
        <v>0</v>
      </c>
      <c r="AF502" s="246">
        <v>5548929</v>
      </c>
      <c r="AG502" s="223" t="s">
        <v>1778</v>
      </c>
      <c r="AH502" s="223" t="s">
        <v>2277</v>
      </c>
      <c r="AI502" s="223" t="s">
        <v>68</v>
      </c>
      <c r="AJ502" s="223" t="s">
        <v>69</v>
      </c>
      <c r="AK502" s="223" t="s">
        <v>1882</v>
      </c>
      <c r="AL502" s="223" t="s">
        <v>5</v>
      </c>
      <c r="AM502" s="234" t="s">
        <v>1048</v>
      </c>
      <c r="AN502" s="234">
        <v>39.374130000000001</v>
      </c>
      <c r="AO502" s="234">
        <v>-123.27934</v>
      </c>
      <c r="AP502" s="222" t="s">
        <v>779</v>
      </c>
      <c r="AQ502" s="222" t="s">
        <v>780</v>
      </c>
    </row>
    <row r="503" spans="1:43" ht="23.25">
      <c r="A503" s="222" t="s">
        <v>71</v>
      </c>
      <c r="B503" s="235" t="s">
        <v>72</v>
      </c>
      <c r="C503" s="223">
        <v>69</v>
      </c>
      <c r="D503" s="223">
        <v>60</v>
      </c>
      <c r="E503" s="223" t="s">
        <v>199</v>
      </c>
      <c r="F503" s="223">
        <v>60389</v>
      </c>
      <c r="G503" s="223" t="s">
        <v>200</v>
      </c>
      <c r="H503" s="223">
        <v>2019</v>
      </c>
      <c r="I503" s="241">
        <v>43508</v>
      </c>
      <c r="J503" s="228">
        <v>0.94166666666666665</v>
      </c>
      <c r="K503" s="227" t="s">
        <v>6</v>
      </c>
      <c r="L503" s="227" t="s">
        <v>6</v>
      </c>
      <c r="M503" s="223" t="s">
        <v>2</v>
      </c>
      <c r="N503" s="238">
        <v>1.5618055555555554</v>
      </c>
      <c r="O503" s="246">
        <v>2249</v>
      </c>
      <c r="P503" s="241">
        <v>43510</v>
      </c>
      <c r="Q503" s="228">
        <v>0.50347222222222221</v>
      </c>
      <c r="R503" s="223" t="s">
        <v>59</v>
      </c>
      <c r="S503" s="223" t="s">
        <v>84</v>
      </c>
      <c r="T503" s="223" t="s">
        <v>2035</v>
      </c>
      <c r="U503" s="223" t="s">
        <v>62</v>
      </c>
      <c r="V503" s="223" t="s">
        <v>2278</v>
      </c>
      <c r="W503" s="255">
        <v>116493581</v>
      </c>
      <c r="X503" s="223" t="s">
        <v>78</v>
      </c>
      <c r="Y503" s="223" t="s">
        <v>2279</v>
      </c>
      <c r="Z503" s="244">
        <v>2578</v>
      </c>
      <c r="AA503" s="223">
        <v>0</v>
      </c>
      <c r="AB503" s="223">
        <v>0</v>
      </c>
      <c r="AC503" s="223">
        <v>0</v>
      </c>
      <c r="AD503" s="223">
        <v>0</v>
      </c>
      <c r="AE503" s="223">
        <v>0</v>
      </c>
      <c r="AF503" s="246">
        <v>5548929</v>
      </c>
      <c r="AG503" s="223" t="s">
        <v>1778</v>
      </c>
      <c r="AH503" s="223" t="s">
        <v>2280</v>
      </c>
      <c r="AI503" s="223" t="s">
        <v>68</v>
      </c>
      <c r="AJ503" s="223" t="s">
        <v>69</v>
      </c>
      <c r="AK503" s="223" t="s">
        <v>2281</v>
      </c>
      <c r="AL503" s="223" t="s">
        <v>4</v>
      </c>
      <c r="AM503" s="234" t="s">
        <v>835</v>
      </c>
      <c r="AN503" s="234">
        <v>39.246850000000002</v>
      </c>
      <c r="AO503" s="234">
        <v>-123.76899</v>
      </c>
      <c r="AP503" s="222" t="s">
        <v>779</v>
      </c>
      <c r="AQ503" s="222" t="s">
        <v>780</v>
      </c>
    </row>
    <row r="504" spans="1:43" ht="34.5">
      <c r="A504" s="222" t="s">
        <v>81</v>
      </c>
      <c r="B504" s="235" t="s">
        <v>72</v>
      </c>
      <c r="C504" s="223">
        <v>69</v>
      </c>
      <c r="D504" s="223">
        <v>60</v>
      </c>
      <c r="E504" s="223" t="s">
        <v>726</v>
      </c>
      <c r="F504" s="223">
        <v>60124</v>
      </c>
      <c r="G504" s="223" t="s">
        <v>727</v>
      </c>
      <c r="H504" s="223">
        <v>2019</v>
      </c>
      <c r="I504" s="241">
        <v>43509</v>
      </c>
      <c r="J504" s="228">
        <v>3.888888888888889E-2</v>
      </c>
      <c r="K504" s="227" t="s">
        <v>6</v>
      </c>
      <c r="L504" s="227" t="s">
        <v>6</v>
      </c>
      <c r="M504" s="223" t="s">
        <v>2</v>
      </c>
      <c r="N504" s="238">
        <v>2.65625</v>
      </c>
      <c r="O504" s="246">
        <v>3825</v>
      </c>
      <c r="P504" s="241">
        <v>43511</v>
      </c>
      <c r="Q504" s="228">
        <v>0.69513888888888886</v>
      </c>
      <c r="R504" s="223" t="s">
        <v>59</v>
      </c>
      <c r="S504" s="223" t="s">
        <v>2022</v>
      </c>
      <c r="T504" s="223" t="s">
        <v>100</v>
      </c>
      <c r="U504" s="223" t="s">
        <v>62</v>
      </c>
      <c r="V504" s="223" t="s">
        <v>2282</v>
      </c>
      <c r="W504" s="235" t="s">
        <v>95</v>
      </c>
      <c r="X504" s="223" t="s">
        <v>88</v>
      </c>
      <c r="Y504" s="223" t="s">
        <v>2283</v>
      </c>
      <c r="Z504" s="235">
        <v>787</v>
      </c>
      <c r="AA504" s="235">
        <v>787</v>
      </c>
      <c r="AB504" s="235">
        <v>787</v>
      </c>
      <c r="AC504" s="223">
        <v>1E-4</v>
      </c>
      <c r="AD504" s="223">
        <v>0</v>
      </c>
      <c r="AE504" s="223">
        <v>1</v>
      </c>
      <c r="AF504" s="246">
        <v>5548929</v>
      </c>
      <c r="AG504" s="223" t="s">
        <v>1625</v>
      </c>
      <c r="AH504" s="223" t="s">
        <v>2284</v>
      </c>
      <c r="AI504" s="223" t="s">
        <v>68</v>
      </c>
      <c r="AJ504" s="223" t="s">
        <v>69</v>
      </c>
      <c r="AK504" s="223" t="s">
        <v>2285</v>
      </c>
      <c r="AL504" s="223" t="s">
        <v>5</v>
      </c>
      <c r="AM504" s="234" t="s">
        <v>958</v>
      </c>
      <c r="AN504" s="234">
        <v>40.699280000000002</v>
      </c>
      <c r="AO504" s="234">
        <v>-121.94127</v>
      </c>
      <c r="AP504" s="222" t="s">
        <v>470</v>
      </c>
      <c r="AQ504" s="222" t="s">
        <v>471</v>
      </c>
    </row>
    <row r="505" spans="1:43" ht="34.5">
      <c r="A505" s="222" t="s">
        <v>81</v>
      </c>
      <c r="B505" s="235" t="s">
        <v>72</v>
      </c>
      <c r="C505" s="223">
        <v>69</v>
      </c>
      <c r="D505" s="223">
        <v>60</v>
      </c>
      <c r="E505" s="223" t="s">
        <v>578</v>
      </c>
      <c r="F505" s="223">
        <v>60068</v>
      </c>
      <c r="G505" s="223" t="s">
        <v>579</v>
      </c>
      <c r="H505" s="223">
        <v>2019</v>
      </c>
      <c r="I505" s="241">
        <v>43509</v>
      </c>
      <c r="J505" s="228">
        <v>3.9583333333333331E-2</v>
      </c>
      <c r="K505" s="227" t="s">
        <v>6</v>
      </c>
      <c r="L505" s="227" t="s">
        <v>6</v>
      </c>
      <c r="M505" s="223" t="s">
        <v>2</v>
      </c>
      <c r="N505" s="238">
        <v>2.9215277777777779</v>
      </c>
      <c r="O505" s="246">
        <v>4207</v>
      </c>
      <c r="P505" s="241">
        <v>43511</v>
      </c>
      <c r="Q505" s="228">
        <v>0.96111111111111114</v>
      </c>
      <c r="R505" s="223" t="s">
        <v>59</v>
      </c>
      <c r="S505" s="223" t="s">
        <v>2022</v>
      </c>
      <c r="T505" s="223" t="s">
        <v>100</v>
      </c>
      <c r="U505" s="223" t="s">
        <v>62</v>
      </c>
      <c r="V505" s="223" t="s">
        <v>2286</v>
      </c>
      <c r="W505" s="235" t="s">
        <v>95</v>
      </c>
      <c r="X505" s="223" t="s">
        <v>88</v>
      </c>
      <c r="Y505" s="223" t="s">
        <v>2287</v>
      </c>
      <c r="Z505" s="235">
        <v>954</v>
      </c>
      <c r="AA505" s="235">
        <v>954</v>
      </c>
      <c r="AB505" s="235">
        <v>954</v>
      </c>
      <c r="AC505" s="223">
        <v>2.0000000000000001E-4</v>
      </c>
      <c r="AD505" s="223">
        <v>0</v>
      </c>
      <c r="AE505" s="223">
        <v>1</v>
      </c>
      <c r="AF505" s="246">
        <v>5548929</v>
      </c>
      <c r="AG505" s="223" t="s">
        <v>1625</v>
      </c>
      <c r="AH505" s="223" t="s">
        <v>2288</v>
      </c>
      <c r="AI505" s="223" t="s">
        <v>68</v>
      </c>
      <c r="AJ505" s="223" t="s">
        <v>69</v>
      </c>
      <c r="AK505" s="223" t="s">
        <v>2289</v>
      </c>
      <c r="AL505" s="223" t="s">
        <v>4</v>
      </c>
      <c r="AM505" s="234" t="s">
        <v>773</v>
      </c>
      <c r="AN505" s="234">
        <v>40.747509999999998</v>
      </c>
      <c r="AO505" s="234">
        <v>-122.30731</v>
      </c>
      <c r="AP505" s="222" t="s">
        <v>470</v>
      </c>
      <c r="AQ505" s="222" t="s">
        <v>471</v>
      </c>
    </row>
    <row r="506" spans="1:43" ht="34.5">
      <c r="A506" s="222" t="s">
        <v>81</v>
      </c>
      <c r="B506" s="235" t="s">
        <v>72</v>
      </c>
      <c r="C506" s="223">
        <v>69</v>
      </c>
      <c r="D506" s="223">
        <v>60</v>
      </c>
      <c r="E506" s="223" t="s">
        <v>425</v>
      </c>
      <c r="F506" s="223">
        <v>60054</v>
      </c>
      <c r="G506" s="223" t="s">
        <v>426</v>
      </c>
      <c r="H506" s="223">
        <v>2019</v>
      </c>
      <c r="I506" s="241">
        <v>43509</v>
      </c>
      <c r="J506" s="228">
        <v>9.5138888888888884E-2</v>
      </c>
      <c r="K506" s="227" t="s">
        <v>6</v>
      </c>
      <c r="L506" s="227" t="s">
        <v>6</v>
      </c>
      <c r="M506" s="223" t="s">
        <v>2</v>
      </c>
      <c r="N506" s="238">
        <v>4.6590277777777782</v>
      </c>
      <c r="O506" s="246">
        <v>6709</v>
      </c>
      <c r="P506" s="241">
        <v>43513</v>
      </c>
      <c r="Q506" s="228">
        <v>0.75416666666666665</v>
      </c>
      <c r="R506" s="256" t="s">
        <v>118</v>
      </c>
      <c r="S506" s="223" t="s">
        <v>2022</v>
      </c>
      <c r="T506" s="223" t="s">
        <v>93</v>
      </c>
      <c r="U506" s="223" t="s">
        <v>86</v>
      </c>
      <c r="V506" s="223" t="s">
        <v>2290</v>
      </c>
      <c r="W506" s="255">
        <v>116486890</v>
      </c>
      <c r="X506" s="223" t="s">
        <v>88</v>
      </c>
      <c r="Y506" s="245" t="s">
        <v>2291</v>
      </c>
      <c r="Z506" s="244">
        <v>13703</v>
      </c>
      <c r="AA506" s="244">
        <v>13703</v>
      </c>
      <c r="AB506" s="244">
        <v>2017986</v>
      </c>
      <c r="AC506" s="223">
        <v>2.5000000000000001E-3</v>
      </c>
      <c r="AD506" s="223">
        <v>0.36399999999999999</v>
      </c>
      <c r="AE506" s="223">
        <v>147</v>
      </c>
      <c r="AF506" s="246">
        <v>5548929</v>
      </c>
      <c r="AG506" s="223" t="s">
        <v>1633</v>
      </c>
      <c r="AH506" s="223" t="s">
        <v>2292</v>
      </c>
      <c r="AI506" s="223" t="s">
        <v>68</v>
      </c>
      <c r="AJ506" s="223" t="s">
        <v>2293</v>
      </c>
      <c r="AK506" s="223" t="s">
        <v>2294</v>
      </c>
      <c r="AL506" s="223" t="s">
        <v>3</v>
      </c>
      <c r="AM506" s="234"/>
      <c r="AN506" s="234"/>
      <c r="AO506" s="234"/>
      <c r="AP506" s="222" t="s">
        <v>66</v>
      </c>
      <c r="AQ506" s="222" t="s">
        <v>66</v>
      </c>
    </row>
    <row r="507" spans="1:43" ht="34.5">
      <c r="A507" s="222" t="s">
        <v>81</v>
      </c>
      <c r="B507" s="235" t="s">
        <v>72</v>
      </c>
      <c r="C507" s="223">
        <v>69</v>
      </c>
      <c r="D507" s="223">
        <v>60</v>
      </c>
      <c r="E507" s="223" t="s">
        <v>2295</v>
      </c>
      <c r="F507" s="223">
        <v>60161</v>
      </c>
      <c r="G507" s="223" t="s">
        <v>2296</v>
      </c>
      <c r="H507" s="223">
        <v>2019</v>
      </c>
      <c r="I507" s="241">
        <v>43509</v>
      </c>
      <c r="J507" s="228">
        <v>0.13680555555555557</v>
      </c>
      <c r="K507" s="227" t="s">
        <v>6</v>
      </c>
      <c r="L507" s="227" t="s">
        <v>6</v>
      </c>
      <c r="M507" s="223" t="s">
        <v>2</v>
      </c>
      <c r="N507" s="238">
        <v>2.7027777777777779</v>
      </c>
      <c r="O507" s="246">
        <v>3892</v>
      </c>
      <c r="P507" s="241">
        <v>43511</v>
      </c>
      <c r="Q507" s="228">
        <v>0.83958333333333335</v>
      </c>
      <c r="R507" s="223" t="s">
        <v>59</v>
      </c>
      <c r="S507" s="223" t="s">
        <v>2022</v>
      </c>
      <c r="T507" s="223" t="s">
        <v>100</v>
      </c>
      <c r="U507" s="223" t="s">
        <v>62</v>
      </c>
      <c r="V507" s="223" t="s">
        <v>2297</v>
      </c>
      <c r="W507" s="235" t="s">
        <v>95</v>
      </c>
      <c r="X507" s="223" t="s">
        <v>88</v>
      </c>
      <c r="Y507" s="223" t="s">
        <v>2298</v>
      </c>
      <c r="Z507" s="235">
        <v>0</v>
      </c>
      <c r="AA507" s="223">
        <v>0</v>
      </c>
      <c r="AB507" s="223">
        <v>0</v>
      </c>
      <c r="AC507" s="223">
        <v>0</v>
      </c>
      <c r="AD507" s="223">
        <v>0</v>
      </c>
      <c r="AE507" s="223">
        <v>0</v>
      </c>
      <c r="AF507" s="246">
        <v>5548929</v>
      </c>
      <c r="AG507" s="223" t="s">
        <v>67</v>
      </c>
      <c r="AH507" s="223" t="s">
        <v>67</v>
      </c>
      <c r="AI507" s="223" t="s">
        <v>68</v>
      </c>
      <c r="AJ507" s="223" t="s">
        <v>69</v>
      </c>
      <c r="AK507" s="223" t="s">
        <v>2299</v>
      </c>
      <c r="AL507" s="223" t="s">
        <v>4</v>
      </c>
      <c r="AM507" s="234" t="s">
        <v>361</v>
      </c>
      <c r="AN507" s="234">
        <v>40.744250000000001</v>
      </c>
      <c r="AO507" s="234">
        <v>-122.30838</v>
      </c>
      <c r="AP507" s="222" t="s">
        <v>470</v>
      </c>
      <c r="AQ507" s="222" t="s">
        <v>471</v>
      </c>
    </row>
    <row r="508" spans="1:43" ht="34.5">
      <c r="A508" s="222" t="s">
        <v>81</v>
      </c>
      <c r="B508" s="235" t="s">
        <v>72</v>
      </c>
      <c r="C508" s="223">
        <v>69</v>
      </c>
      <c r="D508" s="223">
        <v>60</v>
      </c>
      <c r="E508" s="223" t="s">
        <v>678</v>
      </c>
      <c r="F508" s="223">
        <v>60121</v>
      </c>
      <c r="G508" s="223" t="s">
        <v>679</v>
      </c>
      <c r="H508" s="223">
        <v>2019</v>
      </c>
      <c r="I508" s="241">
        <v>43509</v>
      </c>
      <c r="J508" s="228">
        <v>0.20069444444444445</v>
      </c>
      <c r="K508" s="227" t="s">
        <v>6</v>
      </c>
      <c r="L508" s="227" t="s">
        <v>6</v>
      </c>
      <c r="M508" s="223" t="s">
        <v>2</v>
      </c>
      <c r="N508" s="238">
        <v>1.5381944444444444</v>
      </c>
      <c r="O508" s="246">
        <v>2215</v>
      </c>
      <c r="P508" s="241">
        <v>43510</v>
      </c>
      <c r="Q508" s="228">
        <v>0.73888888888888893</v>
      </c>
      <c r="R508" s="223" t="s">
        <v>59</v>
      </c>
      <c r="S508" s="223" t="s">
        <v>245</v>
      </c>
      <c r="T508" s="223" t="s">
        <v>715</v>
      </c>
      <c r="U508" s="223" t="s">
        <v>62</v>
      </c>
      <c r="V508" s="223" t="s">
        <v>2300</v>
      </c>
      <c r="W508" s="235" t="s">
        <v>95</v>
      </c>
      <c r="X508" s="223" t="s">
        <v>88</v>
      </c>
      <c r="Y508" s="223" t="s">
        <v>2301</v>
      </c>
      <c r="Z508" s="222" t="s">
        <v>66</v>
      </c>
      <c r="AA508" s="222" t="s">
        <v>66</v>
      </c>
      <c r="AB508" s="222" t="s">
        <v>66</v>
      </c>
      <c r="AC508" s="222" t="s">
        <v>66</v>
      </c>
      <c r="AD508" s="222" t="s">
        <v>66</v>
      </c>
      <c r="AE508" s="222" t="s">
        <v>66</v>
      </c>
      <c r="AF508" s="246">
        <v>5548929</v>
      </c>
      <c r="AG508" s="223" t="s">
        <v>1633</v>
      </c>
      <c r="AH508" s="223" t="s">
        <v>2302</v>
      </c>
      <c r="AI508" s="223" t="s">
        <v>68</v>
      </c>
      <c r="AJ508" s="223" t="s">
        <v>69</v>
      </c>
      <c r="AK508" s="223" t="s">
        <v>2303</v>
      </c>
      <c r="AL508" s="223" t="s">
        <v>4</v>
      </c>
      <c r="AM508" s="234" t="s">
        <v>958</v>
      </c>
      <c r="AN508" s="234">
        <v>40.640070000000001</v>
      </c>
      <c r="AO508" s="234">
        <v>-122.41046</v>
      </c>
      <c r="AP508" s="222" t="s">
        <v>470</v>
      </c>
      <c r="AQ508" s="222" t="s">
        <v>471</v>
      </c>
    </row>
    <row r="509" spans="1:43" ht="34.5">
      <c r="A509" s="222" t="s">
        <v>81</v>
      </c>
      <c r="B509" s="235" t="s">
        <v>72</v>
      </c>
      <c r="C509" s="223">
        <v>69</v>
      </c>
      <c r="D509" s="223">
        <v>60</v>
      </c>
      <c r="E509" s="223" t="s">
        <v>1074</v>
      </c>
      <c r="F509" s="223">
        <v>60056</v>
      </c>
      <c r="G509" s="223" t="s">
        <v>1075</v>
      </c>
      <c r="H509" s="223">
        <v>2019</v>
      </c>
      <c r="I509" s="241">
        <v>43509</v>
      </c>
      <c r="J509" s="228">
        <v>0.26180555555555557</v>
      </c>
      <c r="K509" s="227" t="s">
        <v>6</v>
      </c>
      <c r="L509" s="227" t="s">
        <v>6</v>
      </c>
      <c r="M509" s="223" t="s">
        <v>2</v>
      </c>
      <c r="N509" s="228">
        <v>0.53611111111111109</v>
      </c>
      <c r="O509" s="223">
        <v>772</v>
      </c>
      <c r="P509" s="241">
        <v>43509</v>
      </c>
      <c r="Q509" s="228">
        <v>0.79791666666666672</v>
      </c>
      <c r="R509" s="223" t="s">
        <v>59</v>
      </c>
      <c r="S509" s="223" t="s">
        <v>2022</v>
      </c>
      <c r="T509" s="223" t="s">
        <v>100</v>
      </c>
      <c r="U509" s="223" t="s">
        <v>62</v>
      </c>
      <c r="V509" s="223" t="s">
        <v>2304</v>
      </c>
      <c r="W509" s="223" t="s">
        <v>95</v>
      </c>
      <c r="X509" s="223" t="s">
        <v>88</v>
      </c>
      <c r="Y509" s="223" t="s">
        <v>2305</v>
      </c>
      <c r="Z509" s="244">
        <v>12736</v>
      </c>
      <c r="AA509" s="244">
        <v>12736</v>
      </c>
      <c r="AB509" s="244">
        <v>2603106</v>
      </c>
      <c r="AC509" s="223">
        <v>2.3E-3</v>
      </c>
      <c r="AD509" s="223">
        <v>0.46899999999999997</v>
      </c>
      <c r="AE509" s="223">
        <v>204</v>
      </c>
      <c r="AF509" s="246">
        <v>5548929</v>
      </c>
      <c r="AG509" s="223" t="s">
        <v>1794</v>
      </c>
      <c r="AH509" s="223" t="s">
        <v>1860</v>
      </c>
      <c r="AI509" s="223" t="s">
        <v>68</v>
      </c>
      <c r="AJ509" s="223" t="s">
        <v>69</v>
      </c>
      <c r="AK509" s="223" t="s">
        <v>2306</v>
      </c>
      <c r="AL509" s="223" t="s">
        <v>3</v>
      </c>
      <c r="AM509" s="234"/>
      <c r="AN509" s="234"/>
      <c r="AO509" s="234"/>
      <c r="AP509" s="222" t="s">
        <v>66</v>
      </c>
      <c r="AQ509" s="222" t="s">
        <v>66</v>
      </c>
    </row>
    <row r="510" spans="1:43" ht="46.5">
      <c r="A510" s="222" t="s">
        <v>151</v>
      </c>
      <c r="B510" s="235" t="s">
        <v>56</v>
      </c>
      <c r="C510" s="223">
        <v>69</v>
      </c>
      <c r="D510" s="223">
        <v>60</v>
      </c>
      <c r="E510" s="223" t="s">
        <v>937</v>
      </c>
      <c r="F510" s="223">
        <v>60192</v>
      </c>
      <c r="G510" s="223" t="s">
        <v>938</v>
      </c>
      <c r="H510" s="223">
        <v>2019</v>
      </c>
      <c r="I510" s="241">
        <v>43509</v>
      </c>
      <c r="J510" s="228">
        <v>0.46180555555555558</v>
      </c>
      <c r="K510" s="227" t="s">
        <v>6</v>
      </c>
      <c r="L510" s="227" t="s">
        <v>6</v>
      </c>
      <c r="M510" s="223" t="s">
        <v>2</v>
      </c>
      <c r="N510" s="228">
        <v>0.27777777777777779</v>
      </c>
      <c r="O510" s="223">
        <v>400</v>
      </c>
      <c r="P510" s="241">
        <v>43509</v>
      </c>
      <c r="Q510" s="228">
        <v>0.73958333333333337</v>
      </c>
      <c r="R510" s="223" t="s">
        <v>59</v>
      </c>
      <c r="S510" s="223" t="s">
        <v>84</v>
      </c>
      <c r="T510" s="223" t="s">
        <v>2035</v>
      </c>
      <c r="U510" s="223" t="s">
        <v>62</v>
      </c>
      <c r="V510" s="223" t="s">
        <v>2307</v>
      </c>
      <c r="W510" s="255">
        <v>116487886</v>
      </c>
      <c r="X510" s="223" t="s">
        <v>156</v>
      </c>
      <c r="Y510" s="223" t="s">
        <v>2308</v>
      </c>
      <c r="Z510" s="222" t="s">
        <v>66</v>
      </c>
      <c r="AA510" s="222" t="s">
        <v>66</v>
      </c>
      <c r="AB510" s="222" t="s">
        <v>66</v>
      </c>
      <c r="AC510" s="222" t="s">
        <v>66</v>
      </c>
      <c r="AD510" s="222" t="s">
        <v>66</v>
      </c>
      <c r="AE510" s="222" t="s">
        <v>66</v>
      </c>
      <c r="AF510" s="246">
        <v>5548929</v>
      </c>
      <c r="AG510" s="223" t="s">
        <v>67</v>
      </c>
      <c r="AH510" s="223" t="s">
        <v>67</v>
      </c>
      <c r="AI510" s="223" t="s">
        <v>197</v>
      </c>
      <c r="AJ510" s="223" t="s">
        <v>2309</v>
      </c>
      <c r="AK510" s="223" t="s">
        <v>2310</v>
      </c>
      <c r="AL510" s="223" t="s">
        <v>3</v>
      </c>
      <c r="AM510" s="234"/>
      <c r="AN510" s="234"/>
      <c r="AO510" s="234"/>
      <c r="AP510" s="222" t="s">
        <v>66</v>
      </c>
      <c r="AQ510" s="222" t="s">
        <v>66</v>
      </c>
    </row>
    <row r="511" spans="1:43" ht="23.25">
      <c r="A511" s="222" t="s">
        <v>55</v>
      </c>
      <c r="B511" s="235" t="s">
        <v>56</v>
      </c>
      <c r="C511" s="223">
        <v>69</v>
      </c>
      <c r="D511" s="223">
        <v>70</v>
      </c>
      <c r="E511" s="223" t="s">
        <v>226</v>
      </c>
      <c r="F511" s="223">
        <v>70062</v>
      </c>
      <c r="G511" s="223" t="s">
        <v>227</v>
      </c>
      <c r="H511" s="223">
        <v>2019</v>
      </c>
      <c r="I511" s="241">
        <v>43509</v>
      </c>
      <c r="J511" s="228">
        <v>0.49722222222222223</v>
      </c>
      <c r="K511" s="227" t="s">
        <v>6</v>
      </c>
      <c r="L511" s="227" t="s">
        <v>6</v>
      </c>
      <c r="M511" s="223" t="s">
        <v>2</v>
      </c>
      <c r="N511" s="228">
        <v>0.58125000000000004</v>
      </c>
      <c r="O511" s="223">
        <v>837</v>
      </c>
      <c r="P511" s="241">
        <v>43510</v>
      </c>
      <c r="Q511" s="228">
        <v>7.8472222222222221E-2</v>
      </c>
      <c r="R511" s="223" t="s">
        <v>59</v>
      </c>
      <c r="S511" s="223" t="s">
        <v>2050</v>
      </c>
      <c r="T511" s="223" t="s">
        <v>142</v>
      </c>
      <c r="U511" s="223" t="s">
        <v>62</v>
      </c>
      <c r="V511" s="223" t="s">
        <v>2311</v>
      </c>
      <c r="W511" s="255">
        <v>116485893</v>
      </c>
      <c r="X511" s="223" t="s">
        <v>108</v>
      </c>
      <c r="Y511" s="223" t="s">
        <v>2312</v>
      </c>
      <c r="Z511" s="244">
        <v>3382</v>
      </c>
      <c r="AA511" s="223">
        <v>0</v>
      </c>
      <c r="AB511" s="223">
        <v>0</v>
      </c>
      <c r="AC511" s="223">
        <v>0</v>
      </c>
      <c r="AD511" s="223">
        <v>0</v>
      </c>
      <c r="AE511" s="223">
        <v>0</v>
      </c>
      <c r="AF511" s="246">
        <v>5548929</v>
      </c>
      <c r="AG511" s="223" t="s">
        <v>1603</v>
      </c>
      <c r="AH511" s="223" t="s">
        <v>2313</v>
      </c>
      <c r="AI511" s="223" t="s">
        <v>68</v>
      </c>
      <c r="AJ511" s="223" t="s">
        <v>69</v>
      </c>
      <c r="AK511" s="223" t="s">
        <v>2313</v>
      </c>
      <c r="AL511" s="223" t="s">
        <v>3</v>
      </c>
      <c r="AM511" s="234"/>
      <c r="AN511" s="234"/>
      <c r="AO511" s="234"/>
      <c r="AP511" s="222" t="s">
        <v>66</v>
      </c>
      <c r="AQ511" s="222" t="s">
        <v>66</v>
      </c>
    </row>
    <row r="512" spans="1:43" ht="46.5">
      <c r="A512" s="222" t="s">
        <v>151</v>
      </c>
      <c r="B512" s="235" t="s">
        <v>56</v>
      </c>
      <c r="C512" s="223">
        <v>69</v>
      </c>
      <c r="D512" s="223">
        <v>60</v>
      </c>
      <c r="E512" s="223" t="s">
        <v>2314</v>
      </c>
      <c r="F512" s="223">
        <v>60156</v>
      </c>
      <c r="G512" s="223" t="s">
        <v>2315</v>
      </c>
      <c r="H512" s="223">
        <v>2019</v>
      </c>
      <c r="I512" s="241">
        <v>43509</v>
      </c>
      <c r="J512" s="228">
        <v>0.99930555555555556</v>
      </c>
      <c r="K512" s="227" t="s">
        <v>6</v>
      </c>
      <c r="L512" s="227" t="s">
        <v>6</v>
      </c>
      <c r="M512" s="223" t="s">
        <v>2</v>
      </c>
      <c r="N512" s="238">
        <v>1.7493055555555554</v>
      </c>
      <c r="O512" s="246">
        <v>2519</v>
      </c>
      <c r="P512" s="241">
        <v>43511</v>
      </c>
      <c r="Q512" s="228">
        <v>0.74861111111111112</v>
      </c>
      <c r="R512" s="223" t="s">
        <v>59</v>
      </c>
      <c r="S512" s="223" t="s">
        <v>84</v>
      </c>
      <c r="T512" s="223" t="s">
        <v>2035</v>
      </c>
      <c r="U512" s="223" t="s">
        <v>62</v>
      </c>
      <c r="V512" s="223" t="s">
        <v>2316</v>
      </c>
      <c r="W512" s="255">
        <v>116487886</v>
      </c>
      <c r="X512" s="223" t="s">
        <v>749</v>
      </c>
      <c r="Y512" s="223" t="s">
        <v>2317</v>
      </c>
      <c r="Z512" s="244">
        <v>12736</v>
      </c>
      <c r="AA512" s="244">
        <v>12736</v>
      </c>
      <c r="AB512" s="244">
        <v>2603106</v>
      </c>
      <c r="AC512" s="223">
        <v>2.3E-3</v>
      </c>
      <c r="AD512" s="223">
        <v>0.46899999999999997</v>
      </c>
      <c r="AE512" s="223">
        <v>204</v>
      </c>
      <c r="AF512" s="246">
        <v>5548929</v>
      </c>
      <c r="AG512" s="223" t="s">
        <v>1603</v>
      </c>
      <c r="AH512" s="223" t="s">
        <v>2318</v>
      </c>
      <c r="AI512" s="223" t="s">
        <v>68</v>
      </c>
      <c r="AJ512" s="223" t="s">
        <v>2293</v>
      </c>
      <c r="AK512" s="223" t="s">
        <v>2319</v>
      </c>
      <c r="AL512" s="223" t="s">
        <v>5</v>
      </c>
      <c r="AM512" s="234" t="s">
        <v>835</v>
      </c>
      <c r="AN512" s="234">
        <v>37.145180000000003</v>
      </c>
      <c r="AO512" s="234">
        <v>-122.176</v>
      </c>
      <c r="AP512" s="222" t="s">
        <v>942</v>
      </c>
      <c r="AQ512" s="222" t="s">
        <v>1493</v>
      </c>
    </row>
    <row r="513" spans="1:43" ht="46.5">
      <c r="A513" s="222" t="s">
        <v>151</v>
      </c>
      <c r="B513" s="235" t="s">
        <v>104</v>
      </c>
      <c r="C513" s="223">
        <v>69</v>
      </c>
      <c r="D513" s="223">
        <v>60</v>
      </c>
      <c r="E513" s="223" t="s">
        <v>1658</v>
      </c>
      <c r="F513" s="223">
        <v>60424</v>
      </c>
      <c r="G513" s="223" t="s">
        <v>1659</v>
      </c>
      <c r="H513" s="223">
        <v>2019</v>
      </c>
      <c r="I513" s="241">
        <v>43510</v>
      </c>
      <c r="J513" s="228">
        <v>3.6111111111111108E-2</v>
      </c>
      <c r="K513" s="227" t="s">
        <v>6</v>
      </c>
      <c r="L513" s="227" t="s">
        <v>6</v>
      </c>
      <c r="M513" s="223" t="s">
        <v>2</v>
      </c>
      <c r="N513" s="238">
        <v>1.7333333333333334</v>
      </c>
      <c r="O513" s="246">
        <v>2496</v>
      </c>
      <c r="P513" s="241">
        <v>43511</v>
      </c>
      <c r="Q513" s="228">
        <v>0.76944444444444449</v>
      </c>
      <c r="R513" s="223" t="s">
        <v>59</v>
      </c>
      <c r="S513" s="223" t="s">
        <v>2022</v>
      </c>
      <c r="T513" s="223" t="s">
        <v>100</v>
      </c>
      <c r="U513" s="223" t="s">
        <v>86</v>
      </c>
      <c r="V513" s="223" t="s">
        <v>2320</v>
      </c>
      <c r="W513" s="223" t="s">
        <v>95</v>
      </c>
      <c r="X513" s="223" t="s">
        <v>213</v>
      </c>
      <c r="Y513" s="223" t="s">
        <v>2321</v>
      </c>
      <c r="Z513" s="235">
        <v>0</v>
      </c>
      <c r="AA513" s="223">
        <v>0</v>
      </c>
      <c r="AB513" s="223">
        <v>0</v>
      </c>
      <c r="AC513" s="223">
        <v>0</v>
      </c>
      <c r="AD513" s="223">
        <v>0</v>
      </c>
      <c r="AE513" s="223">
        <v>0</v>
      </c>
      <c r="AF513" s="246">
        <v>5548929</v>
      </c>
      <c r="AG513" s="223" t="s">
        <v>1603</v>
      </c>
      <c r="AH513" s="223" t="s">
        <v>2033</v>
      </c>
      <c r="AI513" s="223" t="s">
        <v>68</v>
      </c>
      <c r="AJ513" s="223" t="s">
        <v>69</v>
      </c>
      <c r="AK513" s="223" t="s">
        <v>2322</v>
      </c>
      <c r="AL513" s="223" t="s">
        <v>5</v>
      </c>
      <c r="AM513" s="234" t="s">
        <v>835</v>
      </c>
      <c r="AN513" s="234">
        <v>37.558959999999999</v>
      </c>
      <c r="AO513" s="234">
        <v>-122.48125</v>
      </c>
      <c r="AP513" s="222" t="s">
        <v>1650</v>
      </c>
      <c r="AQ513" s="222" t="s">
        <v>1651</v>
      </c>
    </row>
    <row r="514" spans="1:43" ht="23.25">
      <c r="A514" s="222" t="s">
        <v>55</v>
      </c>
      <c r="B514" s="235" t="s">
        <v>104</v>
      </c>
      <c r="C514" s="223">
        <v>69</v>
      </c>
      <c r="D514" s="223">
        <v>60</v>
      </c>
      <c r="E514" s="223" t="s">
        <v>111</v>
      </c>
      <c r="F514" s="223">
        <v>60236</v>
      </c>
      <c r="G514" s="223" t="s">
        <v>112</v>
      </c>
      <c r="H514" s="223">
        <v>2019</v>
      </c>
      <c r="I514" s="241">
        <v>43512</v>
      </c>
      <c r="J514" s="228">
        <v>0.21875</v>
      </c>
      <c r="K514" s="227" t="s">
        <v>6</v>
      </c>
      <c r="L514" s="227" t="s">
        <v>6</v>
      </c>
      <c r="M514" s="223" t="s">
        <v>2</v>
      </c>
      <c r="N514" s="228">
        <v>0.78194444444444444</v>
      </c>
      <c r="O514" s="246">
        <v>1126</v>
      </c>
      <c r="P514" s="241">
        <v>43513</v>
      </c>
      <c r="Q514" s="228">
        <v>6.9444444444444447E-4</v>
      </c>
      <c r="R514" s="223" t="s">
        <v>59</v>
      </c>
      <c r="S514" s="223" t="s">
        <v>2022</v>
      </c>
      <c r="T514" s="223" t="s">
        <v>100</v>
      </c>
      <c r="U514" s="223" t="s">
        <v>62</v>
      </c>
      <c r="V514" s="223" t="s">
        <v>2323</v>
      </c>
      <c r="W514" s="223" t="s">
        <v>95</v>
      </c>
      <c r="X514" s="223" t="s">
        <v>108</v>
      </c>
      <c r="Y514" s="223" t="s">
        <v>2324</v>
      </c>
      <c r="Z514" s="244">
        <v>12736</v>
      </c>
      <c r="AA514" s="244">
        <v>12736</v>
      </c>
      <c r="AB514" s="244">
        <v>2603106</v>
      </c>
      <c r="AC514" s="223">
        <v>2.3E-3</v>
      </c>
      <c r="AD514" s="223">
        <v>0.46899999999999997</v>
      </c>
      <c r="AE514" s="223">
        <v>204</v>
      </c>
      <c r="AF514" s="246">
        <v>5548929</v>
      </c>
      <c r="AG514" s="223" t="s">
        <v>2190</v>
      </c>
      <c r="AH514" s="223" t="s">
        <v>350</v>
      </c>
      <c r="AI514" s="223" t="s">
        <v>68</v>
      </c>
      <c r="AJ514" s="223" t="s">
        <v>69</v>
      </c>
      <c r="AK514" s="223" t="s">
        <v>2325</v>
      </c>
      <c r="AL514" s="223" t="s">
        <v>5</v>
      </c>
      <c r="AM514" s="234" t="s">
        <v>2326</v>
      </c>
      <c r="AN514" s="234">
        <v>38.422969999999999</v>
      </c>
      <c r="AO514" s="234">
        <v>-120.58636</v>
      </c>
      <c r="AP514" s="222" t="s">
        <v>774</v>
      </c>
      <c r="AQ514" s="222" t="s">
        <v>1316</v>
      </c>
    </row>
    <row r="515" spans="1:43" ht="23.25">
      <c r="A515" s="222" t="s">
        <v>55</v>
      </c>
      <c r="B515" s="235" t="s">
        <v>56</v>
      </c>
      <c r="C515" s="223">
        <v>115</v>
      </c>
      <c r="D515" s="223">
        <v>115</v>
      </c>
      <c r="E515" s="223" t="s">
        <v>1728</v>
      </c>
      <c r="F515" s="223">
        <v>10355</v>
      </c>
      <c r="G515" s="223" t="s">
        <v>1729</v>
      </c>
      <c r="H515" s="223">
        <v>2019</v>
      </c>
      <c r="I515" s="241">
        <v>43515</v>
      </c>
      <c r="J515" s="228">
        <v>0.21736111111111112</v>
      </c>
      <c r="K515" s="223" t="s">
        <v>2</v>
      </c>
      <c r="L515" s="227" t="s">
        <v>6</v>
      </c>
      <c r="M515" s="223" t="s">
        <v>2</v>
      </c>
      <c r="N515" s="228">
        <v>0.40694444444444444</v>
      </c>
      <c r="O515" s="223">
        <v>586</v>
      </c>
      <c r="P515" s="241">
        <v>43515</v>
      </c>
      <c r="Q515" s="228">
        <v>0.62430555555555556</v>
      </c>
      <c r="R515" s="223" t="s">
        <v>59</v>
      </c>
      <c r="S515" s="223" t="s">
        <v>2022</v>
      </c>
      <c r="T515" s="223" t="s">
        <v>100</v>
      </c>
      <c r="U515" s="223" t="s">
        <v>62</v>
      </c>
      <c r="V515" s="223" t="s">
        <v>2327</v>
      </c>
      <c r="W515" s="255">
        <v>116501566</v>
      </c>
      <c r="X515" s="223" t="s">
        <v>108</v>
      </c>
      <c r="Y515" s="223" t="s">
        <v>2328</v>
      </c>
      <c r="Z515" s="235">
        <v>0</v>
      </c>
      <c r="AA515" s="223">
        <v>0</v>
      </c>
      <c r="AB515" s="223">
        <v>0</v>
      </c>
      <c r="AC515" s="223">
        <v>0</v>
      </c>
      <c r="AD515" s="223">
        <v>0</v>
      </c>
      <c r="AE515" s="223">
        <v>0</v>
      </c>
      <c r="AF515" s="246">
        <v>5548929</v>
      </c>
      <c r="AG515" s="223" t="s">
        <v>1633</v>
      </c>
      <c r="AH515" s="223" t="s">
        <v>2329</v>
      </c>
      <c r="AI515" s="223" t="s">
        <v>68</v>
      </c>
      <c r="AJ515" s="223" t="s">
        <v>69</v>
      </c>
      <c r="AK515" s="223" t="s">
        <v>2330</v>
      </c>
      <c r="AL515" s="223" t="s">
        <v>3</v>
      </c>
      <c r="AM515" s="234"/>
      <c r="AN515" s="234"/>
      <c r="AO515" s="234"/>
      <c r="AP515" s="222" t="s">
        <v>66</v>
      </c>
      <c r="AQ515" s="222" t="s">
        <v>66</v>
      </c>
    </row>
    <row r="516" spans="1:43" ht="23.25">
      <c r="A516" s="222" t="s">
        <v>55</v>
      </c>
      <c r="B516" s="235" t="s">
        <v>104</v>
      </c>
      <c r="C516" s="223">
        <v>69</v>
      </c>
      <c r="D516" s="223">
        <v>60</v>
      </c>
      <c r="E516" s="223" t="s">
        <v>760</v>
      </c>
      <c r="F516" s="223">
        <v>60141</v>
      </c>
      <c r="G516" s="223" t="s">
        <v>761</v>
      </c>
      <c r="H516" s="223">
        <v>2019</v>
      </c>
      <c r="I516" s="241">
        <v>43519</v>
      </c>
      <c r="J516" s="228">
        <v>0.19027777777777777</v>
      </c>
      <c r="K516" s="223" t="s">
        <v>2</v>
      </c>
      <c r="L516" s="227" t="s">
        <v>6</v>
      </c>
      <c r="M516" s="223" t="s">
        <v>2</v>
      </c>
      <c r="N516" s="228">
        <v>0.05</v>
      </c>
      <c r="O516" s="223">
        <v>72</v>
      </c>
      <c r="P516" s="241">
        <v>43519</v>
      </c>
      <c r="Q516" s="228">
        <v>0.24027777777777778</v>
      </c>
      <c r="R516" s="223" t="s">
        <v>59</v>
      </c>
      <c r="S516" s="223" t="s">
        <v>2022</v>
      </c>
      <c r="T516" s="223" t="s">
        <v>100</v>
      </c>
      <c r="U516" s="223" t="s">
        <v>62</v>
      </c>
      <c r="V516" s="223" t="s">
        <v>2331</v>
      </c>
      <c r="W516" s="223" t="s">
        <v>95</v>
      </c>
      <c r="X516" s="223" t="s">
        <v>108</v>
      </c>
      <c r="Y516" s="223" t="s">
        <v>2332</v>
      </c>
      <c r="Z516" s="235">
        <v>0</v>
      </c>
      <c r="AA516" s="223">
        <v>0</v>
      </c>
      <c r="AB516" s="223">
        <v>0</v>
      </c>
      <c r="AC516" s="223">
        <v>0</v>
      </c>
      <c r="AD516" s="223">
        <v>0</v>
      </c>
      <c r="AE516" s="223">
        <v>0</v>
      </c>
      <c r="AF516" s="246">
        <v>5548929</v>
      </c>
      <c r="AG516" s="223" t="s">
        <v>1633</v>
      </c>
      <c r="AH516" s="223" t="s">
        <v>2333</v>
      </c>
      <c r="AI516" s="223" t="s">
        <v>68</v>
      </c>
      <c r="AJ516" s="223" t="s">
        <v>2160</v>
      </c>
      <c r="AK516" s="223" t="s">
        <v>674</v>
      </c>
      <c r="AL516" s="223" t="s">
        <v>3</v>
      </c>
      <c r="AM516" s="234"/>
      <c r="AN516" s="234"/>
      <c r="AO516" s="234"/>
      <c r="AP516" s="222" t="s">
        <v>66</v>
      </c>
      <c r="AQ516" s="222" t="s">
        <v>66</v>
      </c>
    </row>
    <row r="517" spans="1:43" ht="46.5">
      <c r="A517" s="222" t="s">
        <v>151</v>
      </c>
      <c r="B517" s="235" t="s">
        <v>56</v>
      </c>
      <c r="C517" s="223">
        <v>230</v>
      </c>
      <c r="D517" s="223">
        <v>230</v>
      </c>
      <c r="E517" s="223" t="s">
        <v>2334</v>
      </c>
      <c r="F517" s="223">
        <v>20101</v>
      </c>
      <c r="G517" s="223" t="s">
        <v>2335</v>
      </c>
      <c r="H517" s="223">
        <v>2019</v>
      </c>
      <c r="I517" s="241">
        <v>43519</v>
      </c>
      <c r="J517" s="228">
        <v>0.55000000000000004</v>
      </c>
      <c r="K517" s="223" t="s">
        <v>2</v>
      </c>
      <c r="L517" s="227" t="s">
        <v>6</v>
      </c>
      <c r="M517" s="223" t="s">
        <v>2</v>
      </c>
      <c r="N517" s="238">
        <v>1.1090277777777777</v>
      </c>
      <c r="O517" s="246">
        <v>1597</v>
      </c>
      <c r="P517" s="241">
        <v>43520</v>
      </c>
      <c r="Q517" s="228">
        <v>0.65902777777777777</v>
      </c>
      <c r="R517" s="223" t="s">
        <v>59</v>
      </c>
      <c r="S517" s="223" t="s">
        <v>84</v>
      </c>
      <c r="T517" s="223" t="s">
        <v>1513</v>
      </c>
      <c r="U517" s="223" t="s">
        <v>86</v>
      </c>
      <c r="V517" s="223" t="s">
        <v>2336</v>
      </c>
      <c r="W517" s="255">
        <v>116591227</v>
      </c>
      <c r="X517" s="223" t="s">
        <v>156</v>
      </c>
      <c r="Y517" s="223" t="s">
        <v>2337</v>
      </c>
      <c r="Z517" s="244">
        <v>13704</v>
      </c>
      <c r="AA517" s="244">
        <v>13704</v>
      </c>
      <c r="AB517" s="244">
        <v>2017986</v>
      </c>
      <c r="AC517" s="223">
        <v>2.5000000000000001E-3</v>
      </c>
      <c r="AD517" s="223">
        <v>0.36399999999999999</v>
      </c>
      <c r="AE517" s="223">
        <v>147</v>
      </c>
      <c r="AF517" s="246">
        <v>5548929</v>
      </c>
      <c r="AG517" s="223" t="s">
        <v>1633</v>
      </c>
      <c r="AH517" s="223" t="s">
        <v>2292</v>
      </c>
      <c r="AI517" s="223" t="s">
        <v>68</v>
      </c>
      <c r="AJ517" s="223" t="s">
        <v>2338</v>
      </c>
      <c r="AK517" s="223" t="s">
        <v>2339</v>
      </c>
      <c r="AL517" s="223" t="s">
        <v>4</v>
      </c>
      <c r="AM517" s="234" t="s">
        <v>814</v>
      </c>
      <c r="AN517" s="234">
        <v>35.165700000000001</v>
      </c>
      <c r="AO517" s="234">
        <v>-120.58222000000001</v>
      </c>
      <c r="AP517" s="222" t="s">
        <v>853</v>
      </c>
      <c r="AQ517" s="222" t="s">
        <v>854</v>
      </c>
    </row>
    <row r="518" spans="1:43" ht="23.25">
      <c r="A518" s="222" t="s">
        <v>71</v>
      </c>
      <c r="B518" s="235" t="s">
        <v>72</v>
      </c>
      <c r="C518" s="223">
        <v>69</v>
      </c>
      <c r="D518" s="223">
        <v>60</v>
      </c>
      <c r="E518" s="223" t="s">
        <v>199</v>
      </c>
      <c r="F518" s="223">
        <v>60389</v>
      </c>
      <c r="G518" s="223" t="s">
        <v>200</v>
      </c>
      <c r="H518" s="223">
        <v>2019</v>
      </c>
      <c r="I518" s="241">
        <v>43521</v>
      </c>
      <c r="J518" s="228">
        <v>0.56458333333333333</v>
      </c>
      <c r="K518" s="223" t="s">
        <v>2</v>
      </c>
      <c r="L518" s="227" t="s">
        <v>6</v>
      </c>
      <c r="M518" s="223" t="s">
        <v>2</v>
      </c>
      <c r="N518" s="228">
        <v>0.96458333333333335</v>
      </c>
      <c r="O518" s="246">
        <v>1389</v>
      </c>
      <c r="P518" s="241">
        <v>43522</v>
      </c>
      <c r="Q518" s="228">
        <v>0.52916666666666667</v>
      </c>
      <c r="R518" s="223" t="s">
        <v>59</v>
      </c>
      <c r="S518" s="223" t="s">
        <v>84</v>
      </c>
      <c r="T518" s="223" t="s">
        <v>2035</v>
      </c>
      <c r="U518" s="223" t="s">
        <v>62</v>
      </c>
      <c r="V518" s="223" t="s">
        <v>2340</v>
      </c>
      <c r="W518" s="255">
        <v>116609080</v>
      </c>
      <c r="X518" s="223" t="s">
        <v>78</v>
      </c>
      <c r="Y518" s="223" t="s">
        <v>2341</v>
      </c>
      <c r="Z518" s="244">
        <v>2585</v>
      </c>
      <c r="AA518" s="223">
        <v>0</v>
      </c>
      <c r="AB518" s="223">
        <v>0</v>
      </c>
      <c r="AC518" s="223">
        <v>0</v>
      </c>
      <c r="AD518" s="223">
        <v>0</v>
      </c>
      <c r="AE518" s="223">
        <v>0</v>
      </c>
      <c r="AF518" s="246">
        <v>5548929</v>
      </c>
      <c r="AG518" s="223" t="s">
        <v>2237</v>
      </c>
      <c r="AH518" s="223" t="s">
        <v>2342</v>
      </c>
      <c r="AI518" s="223" t="s">
        <v>68</v>
      </c>
      <c r="AJ518" s="223" t="s">
        <v>69</v>
      </c>
      <c r="AK518" s="223" t="s">
        <v>2343</v>
      </c>
      <c r="AL518" s="223" t="s">
        <v>4</v>
      </c>
      <c r="AM518" s="234" t="s">
        <v>835</v>
      </c>
      <c r="AN518" s="234">
        <v>39.188389999999998</v>
      </c>
      <c r="AO518" s="234">
        <v>-123.74605</v>
      </c>
      <c r="AP518" s="222" t="s">
        <v>779</v>
      </c>
      <c r="AQ518" s="222" t="s">
        <v>780</v>
      </c>
    </row>
    <row r="519" spans="1:43" ht="34.5">
      <c r="A519" s="222" t="s">
        <v>81</v>
      </c>
      <c r="B519" s="235" t="s">
        <v>72</v>
      </c>
      <c r="C519" s="223">
        <v>69</v>
      </c>
      <c r="D519" s="223">
        <v>60</v>
      </c>
      <c r="E519" s="223" t="s">
        <v>91</v>
      </c>
      <c r="F519" s="223">
        <v>60017</v>
      </c>
      <c r="G519" s="223" t="s">
        <v>92</v>
      </c>
      <c r="H519" s="223">
        <v>2019</v>
      </c>
      <c r="I519" s="241">
        <v>43522</v>
      </c>
      <c r="J519" s="228">
        <v>0.36388888888888887</v>
      </c>
      <c r="K519" s="227" t="s">
        <v>6</v>
      </c>
      <c r="L519" s="227" t="s">
        <v>6</v>
      </c>
      <c r="M519" s="223" t="s">
        <v>2</v>
      </c>
      <c r="N519" s="257" t="s">
        <v>10</v>
      </c>
      <c r="O519" s="257" t="s">
        <v>10</v>
      </c>
      <c r="P519" s="257" t="s">
        <v>10</v>
      </c>
      <c r="Q519" s="257" t="s">
        <v>10</v>
      </c>
      <c r="R519" s="223" t="s">
        <v>59</v>
      </c>
      <c r="S519" s="223" t="s">
        <v>2022</v>
      </c>
      <c r="T519" s="223" t="s">
        <v>100</v>
      </c>
      <c r="U519" s="223" t="s">
        <v>86</v>
      </c>
      <c r="V519" s="223" t="s">
        <v>2344</v>
      </c>
      <c r="W519" s="223" t="s">
        <v>95</v>
      </c>
      <c r="X519" s="223" t="s">
        <v>88</v>
      </c>
      <c r="Y519" s="223" t="s">
        <v>2345</v>
      </c>
      <c r="Z519" s="244">
        <v>2480</v>
      </c>
      <c r="AA519" s="244">
        <v>2480</v>
      </c>
      <c r="AB519" s="244">
        <v>107123</v>
      </c>
      <c r="AC519" s="223">
        <v>4.0000000000000002E-4</v>
      </c>
      <c r="AD519" s="223">
        <v>1.9E-2</v>
      </c>
      <c r="AE519" s="223">
        <v>43</v>
      </c>
      <c r="AF519" s="246">
        <v>5548929</v>
      </c>
      <c r="AG519" s="223" t="s">
        <v>1808</v>
      </c>
      <c r="AH519" s="223" t="s">
        <v>1630</v>
      </c>
      <c r="AI519" s="223" t="s">
        <v>68</v>
      </c>
      <c r="AJ519" s="223" t="s">
        <v>69</v>
      </c>
      <c r="AK519" s="223" t="s">
        <v>605</v>
      </c>
      <c r="AL519" s="223" t="s">
        <v>4</v>
      </c>
      <c r="AM519" s="234" t="s">
        <v>1107</v>
      </c>
      <c r="AN519" s="234">
        <v>40.071680000000001</v>
      </c>
      <c r="AO519" s="234">
        <v>-121.11875000000001</v>
      </c>
      <c r="AP519" s="222" t="s">
        <v>470</v>
      </c>
      <c r="AQ519" s="222" t="s">
        <v>982</v>
      </c>
    </row>
    <row r="520" spans="1:43" ht="34.5">
      <c r="A520" s="222" t="s">
        <v>81</v>
      </c>
      <c r="B520" s="235" t="s">
        <v>72</v>
      </c>
      <c r="C520" s="223">
        <v>69</v>
      </c>
      <c r="D520" s="223">
        <v>60</v>
      </c>
      <c r="E520" s="223" t="s">
        <v>1139</v>
      </c>
      <c r="F520" s="223">
        <v>60206</v>
      </c>
      <c r="G520" s="223" t="s">
        <v>1140</v>
      </c>
      <c r="H520" s="223">
        <v>2019</v>
      </c>
      <c r="I520" s="241">
        <v>43522</v>
      </c>
      <c r="J520" s="228">
        <v>0.41249999999999998</v>
      </c>
      <c r="K520" s="227" t="s">
        <v>6</v>
      </c>
      <c r="L520" s="227" t="s">
        <v>6</v>
      </c>
      <c r="M520" s="223" t="s">
        <v>2</v>
      </c>
      <c r="N520" s="238">
        <v>4.209027777777778</v>
      </c>
      <c r="O520" s="246">
        <v>6061</v>
      </c>
      <c r="P520" s="241">
        <v>43526</v>
      </c>
      <c r="Q520" s="228">
        <v>0.62152777777777779</v>
      </c>
      <c r="R520" s="256" t="s">
        <v>118</v>
      </c>
      <c r="S520" s="223" t="s">
        <v>2022</v>
      </c>
      <c r="T520" s="223" t="s">
        <v>100</v>
      </c>
      <c r="U520" s="223" t="s">
        <v>86</v>
      </c>
      <c r="V520" s="223" t="s">
        <v>2346</v>
      </c>
      <c r="W520" s="223" t="s">
        <v>95</v>
      </c>
      <c r="X520" s="223" t="s">
        <v>88</v>
      </c>
      <c r="Y520" s="223" t="s">
        <v>2347</v>
      </c>
      <c r="Z520" s="235">
        <v>0</v>
      </c>
      <c r="AA520" s="223">
        <v>0</v>
      </c>
      <c r="AB520" s="223">
        <v>0</v>
      </c>
      <c r="AC520" s="223">
        <v>0</v>
      </c>
      <c r="AD520" s="223">
        <v>0</v>
      </c>
      <c r="AE520" s="223">
        <v>0</v>
      </c>
      <c r="AF520" s="246">
        <v>5548929</v>
      </c>
      <c r="AG520" s="223" t="s">
        <v>1614</v>
      </c>
      <c r="AH520" s="223" t="s">
        <v>282</v>
      </c>
      <c r="AI520" s="223" t="s">
        <v>68</v>
      </c>
      <c r="AJ520" s="223" t="s">
        <v>69</v>
      </c>
      <c r="AK520" s="223" t="s">
        <v>1641</v>
      </c>
      <c r="AL520" s="223" t="s">
        <v>4</v>
      </c>
      <c r="AM520" s="234" t="s">
        <v>981</v>
      </c>
      <c r="AN520" s="234">
        <v>39.3294</v>
      </c>
      <c r="AO520" s="234">
        <v>-120.64266000000001</v>
      </c>
      <c r="AP520" s="222" t="s">
        <v>807</v>
      </c>
      <c r="AQ520" s="222" t="s">
        <v>1034</v>
      </c>
    </row>
    <row r="521" spans="1:43" ht="23.25">
      <c r="A521" s="222" t="s">
        <v>71</v>
      </c>
      <c r="B521" s="223" t="s">
        <v>72</v>
      </c>
      <c r="C521" s="223">
        <v>69</v>
      </c>
      <c r="D521" s="223">
        <v>60</v>
      </c>
      <c r="E521" s="223" t="s">
        <v>199</v>
      </c>
      <c r="F521" s="223">
        <v>60389</v>
      </c>
      <c r="G521" s="223" t="s">
        <v>200</v>
      </c>
      <c r="H521" s="223">
        <v>2019</v>
      </c>
      <c r="I521" s="241">
        <v>43522</v>
      </c>
      <c r="J521" s="228">
        <v>0.71805555555555556</v>
      </c>
      <c r="K521" s="227" t="s">
        <v>6</v>
      </c>
      <c r="L521" s="227" t="s">
        <v>6</v>
      </c>
      <c r="M521" s="223" t="s">
        <v>2</v>
      </c>
      <c r="N521" s="228">
        <v>0.90763888888888888</v>
      </c>
      <c r="O521" s="246">
        <v>1307</v>
      </c>
      <c r="P521" s="241">
        <v>43523</v>
      </c>
      <c r="Q521" s="228">
        <v>0.62569444444444444</v>
      </c>
      <c r="R521" s="223" t="s">
        <v>59</v>
      </c>
      <c r="S521" s="223" t="s">
        <v>84</v>
      </c>
      <c r="T521" s="223" t="s">
        <v>2035</v>
      </c>
      <c r="U521" s="223" t="s">
        <v>62</v>
      </c>
      <c r="V521" s="223" t="s">
        <v>2348</v>
      </c>
      <c r="W521" s="232">
        <v>116613537</v>
      </c>
      <c r="X521" s="223" t="s">
        <v>78</v>
      </c>
      <c r="Y521" s="223" t="s">
        <v>2349</v>
      </c>
      <c r="Z521" s="246">
        <v>2470</v>
      </c>
      <c r="AA521" s="223">
        <v>0</v>
      </c>
      <c r="AB521" s="223">
        <v>0</v>
      </c>
      <c r="AC521" s="223">
        <v>0</v>
      </c>
      <c r="AD521" s="223">
        <v>0</v>
      </c>
      <c r="AE521" s="223">
        <v>0</v>
      </c>
      <c r="AF521" s="246">
        <v>5548929</v>
      </c>
      <c r="AG521" s="223" t="s">
        <v>1778</v>
      </c>
      <c r="AH521" s="223" t="s">
        <v>2155</v>
      </c>
      <c r="AI521" s="223" t="s">
        <v>68</v>
      </c>
      <c r="AJ521" s="223" t="s">
        <v>69</v>
      </c>
      <c r="AK521" s="223" t="s">
        <v>2350</v>
      </c>
      <c r="AL521" s="223" t="s">
        <v>4</v>
      </c>
      <c r="AM521" s="234" t="s">
        <v>835</v>
      </c>
      <c r="AN521" s="234">
        <v>39.328389999999999</v>
      </c>
      <c r="AO521" s="234">
        <v>-123.79850999999999</v>
      </c>
      <c r="AP521" s="222" t="s">
        <v>779</v>
      </c>
      <c r="AQ521" s="222" t="s">
        <v>780</v>
      </c>
    </row>
    <row r="522" spans="1:43" ht="34.5">
      <c r="A522" s="222" t="s">
        <v>81</v>
      </c>
      <c r="B522" s="235" t="s">
        <v>72</v>
      </c>
      <c r="C522" s="223">
        <v>69</v>
      </c>
      <c r="D522" s="223">
        <v>60</v>
      </c>
      <c r="E522" s="223" t="s">
        <v>82</v>
      </c>
      <c r="F522" s="223">
        <v>60095</v>
      </c>
      <c r="G522" s="223" t="s">
        <v>83</v>
      </c>
      <c r="H522" s="223">
        <v>2019</v>
      </c>
      <c r="I522" s="241">
        <v>43522</v>
      </c>
      <c r="J522" s="228">
        <v>0.99097222222222225</v>
      </c>
      <c r="K522" s="227" t="s">
        <v>6</v>
      </c>
      <c r="L522" s="227" t="s">
        <v>6</v>
      </c>
      <c r="M522" s="223" t="s">
        <v>2</v>
      </c>
      <c r="N522" s="228">
        <v>0.67569444444444449</v>
      </c>
      <c r="O522" s="223">
        <v>973</v>
      </c>
      <c r="P522" s="241">
        <v>43523</v>
      </c>
      <c r="Q522" s="228">
        <v>0.66666666666666663</v>
      </c>
      <c r="R522" s="223" t="s">
        <v>59</v>
      </c>
      <c r="S522" s="223" t="s">
        <v>194</v>
      </c>
      <c r="T522" s="223" t="s">
        <v>643</v>
      </c>
      <c r="U522" s="223" t="s">
        <v>62</v>
      </c>
      <c r="V522" s="223" t="s">
        <v>2351</v>
      </c>
      <c r="W522" s="223" t="s">
        <v>95</v>
      </c>
      <c r="X522" s="223" t="s">
        <v>88</v>
      </c>
      <c r="Y522" s="223" t="s">
        <v>2352</v>
      </c>
      <c r="Z522" s="244">
        <v>1658</v>
      </c>
      <c r="AA522" s="244">
        <v>1658</v>
      </c>
      <c r="AB522" s="244">
        <v>107123</v>
      </c>
      <c r="AC522" s="223">
        <v>2.9999999999999997E-4</v>
      </c>
      <c r="AD522" s="223">
        <v>1.9E-2</v>
      </c>
      <c r="AE522" s="223">
        <v>65</v>
      </c>
      <c r="AF522" s="246">
        <v>5548929</v>
      </c>
      <c r="AG522" s="223" t="s">
        <v>1665</v>
      </c>
      <c r="AH522" s="223" t="s">
        <v>2353</v>
      </c>
      <c r="AI522" s="223" t="s">
        <v>68</v>
      </c>
      <c r="AJ522" s="223" t="s">
        <v>69</v>
      </c>
      <c r="AK522" s="223" t="s">
        <v>2354</v>
      </c>
      <c r="AL522" s="223" t="s">
        <v>4</v>
      </c>
      <c r="AM522" s="234" t="s">
        <v>910</v>
      </c>
      <c r="AN522" s="234">
        <v>40.303669999999997</v>
      </c>
      <c r="AO522" s="234">
        <v>-121.15488999999999</v>
      </c>
      <c r="AP522" s="222" t="s">
        <v>470</v>
      </c>
      <c r="AQ522" s="222" t="s">
        <v>982</v>
      </c>
    </row>
    <row r="523" spans="1:43" ht="34.5">
      <c r="A523" s="222" t="s">
        <v>81</v>
      </c>
      <c r="B523" s="235" t="s">
        <v>72</v>
      </c>
      <c r="C523" s="223">
        <v>69</v>
      </c>
      <c r="D523" s="223">
        <v>60</v>
      </c>
      <c r="E523" s="223" t="s">
        <v>346</v>
      </c>
      <c r="F523" s="223">
        <v>60016</v>
      </c>
      <c r="G523" s="223" t="s">
        <v>347</v>
      </c>
      <c r="H523" s="223">
        <v>2019</v>
      </c>
      <c r="I523" s="241">
        <v>43525</v>
      </c>
      <c r="J523" s="228">
        <v>0.84236111111111112</v>
      </c>
      <c r="K523" s="223" t="s">
        <v>2</v>
      </c>
      <c r="L523" s="227" t="s">
        <v>6</v>
      </c>
      <c r="M523" s="223" t="s">
        <v>2</v>
      </c>
      <c r="N523" s="228">
        <v>0.84791666666666665</v>
      </c>
      <c r="O523" s="246">
        <v>1221</v>
      </c>
      <c r="P523" s="241">
        <v>43526</v>
      </c>
      <c r="Q523" s="228">
        <v>0.69027777777777777</v>
      </c>
      <c r="R523" s="223" t="s">
        <v>59</v>
      </c>
      <c r="S523" s="223" t="s">
        <v>2022</v>
      </c>
      <c r="T523" s="223" t="s">
        <v>100</v>
      </c>
      <c r="U523" s="223" t="s">
        <v>62</v>
      </c>
      <c r="V523" s="223" t="s">
        <v>2355</v>
      </c>
      <c r="W523" s="223" t="s">
        <v>95</v>
      </c>
      <c r="X523" s="223" t="s">
        <v>88</v>
      </c>
      <c r="Y523" s="223" t="s">
        <v>2356</v>
      </c>
      <c r="Z523" s="244">
        <v>1847</v>
      </c>
      <c r="AA523" s="223">
        <v>0</v>
      </c>
      <c r="AB523" s="223">
        <v>0</v>
      </c>
      <c r="AC523" s="223">
        <v>0</v>
      </c>
      <c r="AD523" s="223">
        <v>0</v>
      </c>
      <c r="AE523" s="223">
        <v>0</v>
      </c>
      <c r="AF523" s="246">
        <v>5548929</v>
      </c>
      <c r="AG523" s="223" t="s">
        <v>1778</v>
      </c>
      <c r="AH523" s="223" t="s">
        <v>2357</v>
      </c>
      <c r="AI523" s="223" t="s">
        <v>68</v>
      </c>
      <c r="AJ523" s="223" t="s">
        <v>69</v>
      </c>
      <c r="AK523" s="223" t="s">
        <v>2358</v>
      </c>
      <c r="AL523" s="223" t="s">
        <v>4</v>
      </c>
      <c r="AM523" s="234" t="s">
        <v>981</v>
      </c>
      <c r="AN523" s="234">
        <v>40.080710000000003</v>
      </c>
      <c r="AO523" s="234">
        <v>-121.15535</v>
      </c>
      <c r="AP523" s="222" t="s">
        <v>470</v>
      </c>
      <c r="AQ523" s="222" t="s">
        <v>982</v>
      </c>
    </row>
    <row r="524" spans="1:43" ht="23.25">
      <c r="A524" s="222" t="s">
        <v>55</v>
      </c>
      <c r="B524" s="235" t="s">
        <v>56</v>
      </c>
      <c r="C524" s="223">
        <v>69</v>
      </c>
      <c r="D524" s="223">
        <v>70</v>
      </c>
      <c r="E524" s="223" t="s">
        <v>752</v>
      </c>
      <c r="F524" s="223">
        <v>70110</v>
      </c>
      <c r="G524" s="223" t="s">
        <v>753</v>
      </c>
      <c r="H524" s="223">
        <v>2019</v>
      </c>
      <c r="I524" s="241">
        <v>43529</v>
      </c>
      <c r="J524" s="228">
        <v>0.54513888888888884</v>
      </c>
      <c r="K524" s="223" t="s">
        <v>2</v>
      </c>
      <c r="L524" s="227" t="s">
        <v>6</v>
      </c>
      <c r="M524" s="223" t="s">
        <v>2</v>
      </c>
      <c r="N524" s="238">
        <v>1.0340277777777778</v>
      </c>
      <c r="O524" s="246">
        <v>1489</v>
      </c>
      <c r="P524" s="241">
        <v>43530</v>
      </c>
      <c r="Q524" s="228">
        <v>0.57916666666666672</v>
      </c>
      <c r="R524" s="223" t="s">
        <v>59</v>
      </c>
      <c r="S524" s="223" t="s">
        <v>2022</v>
      </c>
      <c r="T524" s="223" t="s">
        <v>93</v>
      </c>
      <c r="U524" s="223" t="s">
        <v>86</v>
      </c>
      <c r="V524" s="223" t="s">
        <v>2359</v>
      </c>
      <c r="W524" s="255">
        <v>116639062</v>
      </c>
      <c r="X524" s="223" t="s">
        <v>108</v>
      </c>
      <c r="Y524" s="223" t="s">
        <v>2360</v>
      </c>
      <c r="Z524" s="235">
        <v>155</v>
      </c>
      <c r="AA524" s="235">
        <v>155</v>
      </c>
      <c r="AB524" s="244">
        <v>11935</v>
      </c>
      <c r="AC524" s="223">
        <v>0</v>
      </c>
      <c r="AD524" s="223">
        <v>2E-3</v>
      </c>
      <c r="AE524" s="223">
        <v>77</v>
      </c>
      <c r="AF524" s="246">
        <v>5548929</v>
      </c>
      <c r="AG524" s="223" t="s">
        <v>1625</v>
      </c>
      <c r="AH524" s="223" t="s">
        <v>1634</v>
      </c>
      <c r="AI524" s="223" t="s">
        <v>68</v>
      </c>
      <c r="AJ524" s="223" t="s">
        <v>69</v>
      </c>
      <c r="AK524" s="223" t="s">
        <v>2361</v>
      </c>
      <c r="AL524" s="223" t="s">
        <v>3</v>
      </c>
      <c r="AM524" s="234"/>
      <c r="AN524" s="234"/>
      <c r="AO524" s="234"/>
      <c r="AP524" s="222" t="s">
        <v>66</v>
      </c>
      <c r="AQ524" s="222" t="s">
        <v>66</v>
      </c>
    </row>
    <row r="525" spans="1:43" ht="34.5">
      <c r="A525" s="222" t="s">
        <v>81</v>
      </c>
      <c r="B525" s="235" t="s">
        <v>72</v>
      </c>
      <c r="C525" s="223">
        <v>69</v>
      </c>
      <c r="D525" s="223">
        <v>60</v>
      </c>
      <c r="E525" s="223" t="s">
        <v>1463</v>
      </c>
      <c r="F525" s="223">
        <v>60168</v>
      </c>
      <c r="G525" s="223" t="s">
        <v>1464</v>
      </c>
      <c r="H525" s="223">
        <v>2019</v>
      </c>
      <c r="I525" s="241">
        <v>43531</v>
      </c>
      <c r="J525" s="228">
        <v>0.25555555555555554</v>
      </c>
      <c r="K525" s="223" t="s">
        <v>2</v>
      </c>
      <c r="L525" s="227" t="s">
        <v>6</v>
      </c>
      <c r="M525" s="223" t="s">
        <v>2</v>
      </c>
      <c r="N525" s="228">
        <v>0.40694444444444444</v>
      </c>
      <c r="O525" s="223">
        <v>586</v>
      </c>
      <c r="P525" s="241">
        <v>43531</v>
      </c>
      <c r="Q525" s="228">
        <v>0.66249999999999998</v>
      </c>
      <c r="R525" s="223" t="s">
        <v>59</v>
      </c>
      <c r="S525" s="223" t="s">
        <v>2022</v>
      </c>
      <c r="T525" s="223" t="s">
        <v>100</v>
      </c>
      <c r="U525" s="223" t="s">
        <v>62</v>
      </c>
      <c r="V525" s="223" t="s">
        <v>2362</v>
      </c>
      <c r="W525" s="223" t="s">
        <v>95</v>
      </c>
      <c r="X525" s="223" t="s">
        <v>88</v>
      </c>
      <c r="Y525" s="223" t="s">
        <v>2363</v>
      </c>
      <c r="Z525" s="235">
        <v>2</v>
      </c>
      <c r="AA525" s="223">
        <v>0</v>
      </c>
      <c r="AB525" s="223">
        <v>0</v>
      </c>
      <c r="AC525" s="223">
        <v>0</v>
      </c>
      <c r="AD525" s="223">
        <v>0</v>
      </c>
      <c r="AE525" s="223">
        <v>0</v>
      </c>
      <c r="AF525" s="246">
        <v>5548929</v>
      </c>
      <c r="AG525" s="223" t="s">
        <v>1677</v>
      </c>
      <c r="AH525" s="223" t="s">
        <v>2364</v>
      </c>
      <c r="AI525" s="223" t="s">
        <v>68</v>
      </c>
      <c r="AJ525" s="223" t="s">
        <v>69</v>
      </c>
      <c r="AK525" s="223" t="s">
        <v>2365</v>
      </c>
      <c r="AL525" s="223" t="s">
        <v>3</v>
      </c>
      <c r="AM525" s="234"/>
      <c r="AN525" s="234"/>
      <c r="AO525" s="234"/>
      <c r="AP525" s="222" t="s">
        <v>66</v>
      </c>
      <c r="AQ525" s="222" t="s">
        <v>66</v>
      </c>
    </row>
    <row r="526" spans="1:43" ht="23.25">
      <c r="A526" s="222" t="s">
        <v>55</v>
      </c>
      <c r="B526" s="235" t="s">
        <v>104</v>
      </c>
      <c r="C526" s="223">
        <v>115</v>
      </c>
      <c r="D526" s="223">
        <v>115</v>
      </c>
      <c r="E526" s="223" t="s">
        <v>1091</v>
      </c>
      <c r="F526" s="223">
        <v>10316</v>
      </c>
      <c r="G526" s="223" t="s">
        <v>1092</v>
      </c>
      <c r="H526" s="223">
        <v>2019</v>
      </c>
      <c r="I526" s="241">
        <v>43540</v>
      </c>
      <c r="J526" s="228">
        <v>0.48958333333333331</v>
      </c>
      <c r="K526" s="223" t="s">
        <v>2</v>
      </c>
      <c r="L526" s="227" t="s">
        <v>6</v>
      </c>
      <c r="M526" s="223" t="s">
        <v>2</v>
      </c>
      <c r="N526" s="228">
        <v>0.43125000000000002</v>
      </c>
      <c r="O526" s="223">
        <v>621</v>
      </c>
      <c r="P526" s="241">
        <v>43540</v>
      </c>
      <c r="Q526" s="228">
        <v>0.92083333333333328</v>
      </c>
      <c r="R526" s="223" t="s">
        <v>59</v>
      </c>
      <c r="S526" s="223" t="s">
        <v>2022</v>
      </c>
      <c r="T526" s="223" t="s">
        <v>100</v>
      </c>
      <c r="U526" s="223" t="s">
        <v>62</v>
      </c>
      <c r="V526" s="223" t="s">
        <v>2366</v>
      </c>
      <c r="W526" s="232">
        <v>116757964</v>
      </c>
      <c r="X526" s="223" t="s">
        <v>108</v>
      </c>
      <c r="Y526" s="223" t="s">
        <v>2367</v>
      </c>
      <c r="Z526" s="235">
        <v>0</v>
      </c>
      <c r="AA526" s="223">
        <v>0</v>
      </c>
      <c r="AB526" s="223">
        <v>0</v>
      </c>
      <c r="AC526" s="223">
        <v>0</v>
      </c>
      <c r="AD526" s="223">
        <v>0</v>
      </c>
      <c r="AE526" s="223">
        <v>0</v>
      </c>
      <c r="AF526" s="246">
        <v>5548929</v>
      </c>
      <c r="AG526" s="223" t="s">
        <v>1603</v>
      </c>
      <c r="AH526" s="223" t="s">
        <v>2368</v>
      </c>
      <c r="AI526" s="223" t="s">
        <v>68</v>
      </c>
      <c r="AJ526" s="223" t="s">
        <v>69</v>
      </c>
      <c r="AK526" s="223" t="s">
        <v>2369</v>
      </c>
      <c r="AL526" s="223" t="s">
        <v>4</v>
      </c>
      <c r="AM526" s="234" t="s">
        <v>185</v>
      </c>
      <c r="AN526" s="234">
        <v>37.818570000000001</v>
      </c>
      <c r="AO526" s="234">
        <v>-121.14749999999999</v>
      </c>
      <c r="AP526" s="222" t="s">
        <v>774</v>
      </c>
      <c r="AQ526" s="222" t="s">
        <v>2370</v>
      </c>
    </row>
    <row r="527" spans="1:43" ht="23.25">
      <c r="A527" s="222" t="s">
        <v>55</v>
      </c>
      <c r="B527" s="235" t="s">
        <v>56</v>
      </c>
      <c r="C527" s="223">
        <v>69</v>
      </c>
      <c r="D527" s="223">
        <v>70</v>
      </c>
      <c r="E527" s="223" t="s">
        <v>191</v>
      </c>
      <c r="F527" s="223">
        <v>70024</v>
      </c>
      <c r="G527" s="223" t="s">
        <v>192</v>
      </c>
      <c r="H527" s="223">
        <v>2019</v>
      </c>
      <c r="I527" s="241">
        <v>43541</v>
      </c>
      <c r="J527" s="228">
        <v>0.50694444444444442</v>
      </c>
      <c r="K527" s="223" t="s">
        <v>2</v>
      </c>
      <c r="L527" s="227" t="s">
        <v>6</v>
      </c>
      <c r="M527" s="223" t="s">
        <v>2</v>
      </c>
      <c r="N527" s="228">
        <v>0.47986111111111113</v>
      </c>
      <c r="O527" s="223">
        <v>691</v>
      </c>
      <c r="P527" s="241">
        <v>43541</v>
      </c>
      <c r="Q527" s="228">
        <v>0.9868055555555556</v>
      </c>
      <c r="R527" s="223" t="s">
        <v>59</v>
      </c>
      <c r="S527" s="223" t="s">
        <v>2050</v>
      </c>
      <c r="T527" s="223" t="s">
        <v>233</v>
      </c>
      <c r="U527" s="223" t="s">
        <v>62</v>
      </c>
      <c r="V527" s="223" t="s">
        <v>2371</v>
      </c>
      <c r="W527" s="232">
        <v>116753427</v>
      </c>
      <c r="X527" s="223" t="s">
        <v>108</v>
      </c>
      <c r="Y527" s="245" t="s">
        <v>2372</v>
      </c>
      <c r="Z527" s="244">
        <v>3127</v>
      </c>
      <c r="AA527" s="244">
        <v>3127</v>
      </c>
      <c r="AB527" s="244">
        <v>163413</v>
      </c>
      <c r="AC527" s="223">
        <v>5.9999999999999995E-4</v>
      </c>
      <c r="AD527" s="223">
        <v>2.9000000000000001E-2</v>
      </c>
      <c r="AE527" s="223">
        <v>52</v>
      </c>
      <c r="AF527" s="246">
        <v>5548929</v>
      </c>
      <c r="AG527" s="223" t="s">
        <v>67</v>
      </c>
      <c r="AH527" s="223" t="s">
        <v>67</v>
      </c>
      <c r="AI527" s="223" t="s">
        <v>68</v>
      </c>
      <c r="AJ527" s="223" t="s">
        <v>69</v>
      </c>
      <c r="AK527" s="223" t="s">
        <v>793</v>
      </c>
      <c r="AL527" s="223" t="s">
        <v>4</v>
      </c>
      <c r="AM527" s="234" t="s">
        <v>185</v>
      </c>
      <c r="AN527" s="234">
        <v>37.590780000000002</v>
      </c>
      <c r="AO527" s="234">
        <v>-120.15322</v>
      </c>
      <c r="AP527" s="222" t="s">
        <v>794</v>
      </c>
      <c r="AQ527" s="222" t="s">
        <v>795</v>
      </c>
    </row>
    <row r="528" spans="1:43" ht="34.5">
      <c r="A528" s="222" t="s">
        <v>81</v>
      </c>
      <c r="B528" s="235" t="s">
        <v>72</v>
      </c>
      <c r="C528" s="223">
        <v>69</v>
      </c>
      <c r="D528" s="223">
        <v>60</v>
      </c>
      <c r="E528" s="223" t="s">
        <v>2373</v>
      </c>
      <c r="F528" s="223">
        <v>60243</v>
      </c>
      <c r="G528" s="223" t="s">
        <v>2374</v>
      </c>
      <c r="H528" s="223">
        <v>2019</v>
      </c>
      <c r="I528" s="241">
        <v>43557</v>
      </c>
      <c r="J528" s="228">
        <v>0.21041666666666667</v>
      </c>
      <c r="K528" s="223" t="s">
        <v>2</v>
      </c>
      <c r="L528" s="227" t="s">
        <v>6</v>
      </c>
      <c r="M528" s="223" t="s">
        <v>2</v>
      </c>
      <c r="N528" s="238">
        <v>2.5777777777777779</v>
      </c>
      <c r="O528" s="246">
        <v>3712</v>
      </c>
      <c r="P528" s="241">
        <v>43559</v>
      </c>
      <c r="Q528" s="228">
        <v>0.78819444444444442</v>
      </c>
      <c r="R528" s="223" t="s">
        <v>59</v>
      </c>
      <c r="S528" s="223" t="s">
        <v>2022</v>
      </c>
      <c r="T528" s="223" t="s">
        <v>100</v>
      </c>
      <c r="U528" s="223" t="s">
        <v>62</v>
      </c>
      <c r="V528" s="223" t="s">
        <v>2375</v>
      </c>
      <c r="W528" s="232">
        <v>117003823</v>
      </c>
      <c r="X528" s="223" t="s">
        <v>88</v>
      </c>
      <c r="Y528" s="223" t="s">
        <v>2376</v>
      </c>
      <c r="Z528" s="235">
        <v>0</v>
      </c>
      <c r="AA528" s="223">
        <v>0</v>
      </c>
      <c r="AB528" s="223">
        <v>0</v>
      </c>
      <c r="AC528" s="222"/>
      <c r="AD528" s="222"/>
      <c r="AE528" s="222"/>
      <c r="AF528" s="246">
        <v>5548929</v>
      </c>
      <c r="AG528" s="223" t="s">
        <v>67</v>
      </c>
      <c r="AH528" s="223" t="s">
        <v>67</v>
      </c>
      <c r="AI528" s="223" t="s">
        <v>68</v>
      </c>
      <c r="AJ528" s="223" t="s">
        <v>69</v>
      </c>
      <c r="AK528" s="223" t="s">
        <v>2377</v>
      </c>
      <c r="AL528" s="223" t="s">
        <v>5</v>
      </c>
      <c r="AM528" s="234" t="s">
        <v>185</v>
      </c>
      <c r="AN528" s="234">
        <v>39.002789999999997</v>
      </c>
      <c r="AO528" s="234">
        <v>-120.72692000000001</v>
      </c>
      <c r="AP528" s="222" t="s">
        <v>807</v>
      </c>
      <c r="AQ528" s="222" t="s">
        <v>808</v>
      </c>
    </row>
    <row r="529" spans="1:43" ht="34.5">
      <c r="A529" s="222" t="s">
        <v>81</v>
      </c>
      <c r="B529" s="235" t="s">
        <v>72</v>
      </c>
      <c r="C529" s="223">
        <v>69</v>
      </c>
      <c r="D529" s="223">
        <v>60</v>
      </c>
      <c r="E529" s="223" t="s">
        <v>293</v>
      </c>
      <c r="F529" s="223">
        <v>60220</v>
      </c>
      <c r="G529" s="223" t="s">
        <v>294</v>
      </c>
      <c r="H529" s="223">
        <v>2019</v>
      </c>
      <c r="I529" s="241">
        <v>43564</v>
      </c>
      <c r="J529" s="228">
        <v>0.17430555555555555</v>
      </c>
      <c r="K529" s="223" t="s">
        <v>2</v>
      </c>
      <c r="L529" s="227" t="s">
        <v>6</v>
      </c>
      <c r="M529" s="223" t="s">
        <v>2</v>
      </c>
      <c r="N529" s="228">
        <v>0.46250000000000002</v>
      </c>
      <c r="O529" s="223">
        <v>666</v>
      </c>
      <c r="P529" s="241">
        <v>43564</v>
      </c>
      <c r="Q529" s="228">
        <v>0.63680555555555551</v>
      </c>
      <c r="R529" s="223" t="s">
        <v>59</v>
      </c>
      <c r="S529" s="223" t="s">
        <v>2022</v>
      </c>
      <c r="T529" s="223" t="s">
        <v>100</v>
      </c>
      <c r="U529" s="223" t="s">
        <v>62</v>
      </c>
      <c r="V529" s="223" t="s">
        <v>2378</v>
      </c>
      <c r="W529" s="232">
        <v>117001980</v>
      </c>
      <c r="X529" s="223" t="s">
        <v>88</v>
      </c>
      <c r="Y529" s="223" t="s">
        <v>2379</v>
      </c>
      <c r="Z529" s="244">
        <v>6572</v>
      </c>
      <c r="AA529" s="244">
        <v>6572</v>
      </c>
      <c r="AB529" s="244">
        <v>140537</v>
      </c>
      <c r="AC529" s="223">
        <v>1.1999999999999999E-3</v>
      </c>
      <c r="AD529" s="223">
        <v>2.5000000000000001E-2</v>
      </c>
      <c r="AE529" s="223">
        <v>21</v>
      </c>
      <c r="AF529" s="246">
        <v>5548929</v>
      </c>
      <c r="AG529" s="223" t="s">
        <v>1619</v>
      </c>
      <c r="AH529" s="223" t="s">
        <v>2380</v>
      </c>
      <c r="AI529" s="223" t="s">
        <v>68</v>
      </c>
      <c r="AJ529" s="223" t="s">
        <v>69</v>
      </c>
      <c r="AK529" s="223" t="s">
        <v>2381</v>
      </c>
      <c r="AL529" s="223" t="s">
        <v>3</v>
      </c>
      <c r="AM529" s="234"/>
      <c r="AN529" s="234"/>
      <c r="AO529" s="234"/>
      <c r="AP529" s="222" t="s">
        <v>66</v>
      </c>
      <c r="AQ529" s="222" t="s">
        <v>66</v>
      </c>
    </row>
    <row r="530" spans="1:43" ht="34.5">
      <c r="A530" s="222" t="s">
        <v>81</v>
      </c>
      <c r="B530" s="235" t="s">
        <v>104</v>
      </c>
      <c r="C530" s="223">
        <v>115</v>
      </c>
      <c r="D530" s="223">
        <v>115</v>
      </c>
      <c r="E530" s="223" t="s">
        <v>2382</v>
      </c>
      <c r="F530" s="223">
        <v>10013</v>
      </c>
      <c r="G530" s="223" t="s">
        <v>2383</v>
      </c>
      <c r="H530" s="223">
        <v>2019</v>
      </c>
      <c r="I530" s="241">
        <v>43564</v>
      </c>
      <c r="J530" s="228">
        <v>0.68472222222222223</v>
      </c>
      <c r="K530" s="223" t="s">
        <v>2</v>
      </c>
      <c r="L530" s="227" t="s">
        <v>6</v>
      </c>
      <c r="M530" s="223" t="s">
        <v>2</v>
      </c>
      <c r="N530" s="238">
        <v>1.1805555555555556</v>
      </c>
      <c r="O530" s="246">
        <v>1700</v>
      </c>
      <c r="P530" s="241">
        <v>43565</v>
      </c>
      <c r="Q530" s="228">
        <v>0.86527777777777781</v>
      </c>
      <c r="R530" s="223" t="s">
        <v>59</v>
      </c>
      <c r="S530" s="223" t="s">
        <v>2022</v>
      </c>
      <c r="T530" s="223" t="s">
        <v>93</v>
      </c>
      <c r="U530" s="223" t="s">
        <v>86</v>
      </c>
      <c r="V530" s="223" t="s">
        <v>2384</v>
      </c>
      <c r="W530" s="232">
        <v>116999777</v>
      </c>
      <c r="X530" s="223" t="s">
        <v>108</v>
      </c>
      <c r="Y530" s="223" t="s">
        <v>2385</v>
      </c>
      <c r="Z530" s="235">
        <v>0</v>
      </c>
      <c r="AA530" s="223">
        <v>0</v>
      </c>
      <c r="AB530" s="223">
        <v>0</v>
      </c>
      <c r="AC530" s="223">
        <v>0</v>
      </c>
      <c r="AD530" s="223">
        <v>0</v>
      </c>
      <c r="AE530" s="223">
        <v>0</v>
      </c>
      <c r="AF530" s="246">
        <v>5548929</v>
      </c>
      <c r="AG530" s="223" t="s">
        <v>1794</v>
      </c>
      <c r="AH530" s="223" t="s">
        <v>2386</v>
      </c>
      <c r="AI530" s="223" t="s">
        <v>68</v>
      </c>
      <c r="AJ530" s="223" t="s">
        <v>69</v>
      </c>
      <c r="AK530" s="223" t="s">
        <v>2387</v>
      </c>
      <c r="AL530" s="223" t="s">
        <v>3</v>
      </c>
      <c r="AM530" s="234"/>
      <c r="AN530" s="234"/>
      <c r="AO530" s="234"/>
      <c r="AP530" s="222" t="s">
        <v>66</v>
      </c>
      <c r="AQ530" s="222" t="s">
        <v>66</v>
      </c>
    </row>
    <row r="531" spans="1:43" ht="23.25">
      <c r="A531" s="222" t="s">
        <v>55</v>
      </c>
      <c r="B531" s="235" t="s">
        <v>56</v>
      </c>
      <c r="C531" s="223">
        <v>69</v>
      </c>
      <c r="D531" s="223">
        <v>70</v>
      </c>
      <c r="E531" s="223" t="s">
        <v>1764</v>
      </c>
      <c r="F531" s="223">
        <v>70092</v>
      </c>
      <c r="G531" s="223" t="s">
        <v>1765</v>
      </c>
      <c r="H531" s="223">
        <v>2019</v>
      </c>
      <c r="I531" s="241">
        <v>43574</v>
      </c>
      <c r="J531" s="228">
        <v>0.38541666666666669</v>
      </c>
      <c r="K531" s="223" t="s">
        <v>2</v>
      </c>
      <c r="L531" s="227" t="s">
        <v>6</v>
      </c>
      <c r="M531" s="223" t="s">
        <v>2</v>
      </c>
      <c r="N531" s="228">
        <v>0.3034722222222222</v>
      </c>
      <c r="O531" s="223">
        <v>437</v>
      </c>
      <c r="P531" s="241">
        <v>43574</v>
      </c>
      <c r="Q531" s="228">
        <v>0.68888888888888888</v>
      </c>
      <c r="R531" s="223" t="s">
        <v>59</v>
      </c>
      <c r="S531" s="223" t="s">
        <v>2050</v>
      </c>
      <c r="T531" s="223" t="s">
        <v>142</v>
      </c>
      <c r="U531" s="223" t="s">
        <v>86</v>
      </c>
      <c r="V531" s="223" t="s">
        <v>2388</v>
      </c>
      <c r="W531" s="232">
        <v>117066897</v>
      </c>
      <c r="X531" s="223" t="s">
        <v>64</v>
      </c>
      <c r="Y531" s="223" t="s">
        <v>2389</v>
      </c>
      <c r="Z531" s="235">
        <v>0</v>
      </c>
      <c r="AA531" s="223">
        <v>0</v>
      </c>
      <c r="AB531" s="223">
        <v>0</v>
      </c>
      <c r="AC531" s="223">
        <v>0</v>
      </c>
      <c r="AD531" s="223">
        <v>0</v>
      </c>
      <c r="AE531" s="223">
        <v>0</v>
      </c>
      <c r="AF531" s="246">
        <v>5548929</v>
      </c>
      <c r="AG531" s="223" t="s">
        <v>1619</v>
      </c>
      <c r="AH531" s="223" t="s">
        <v>2390</v>
      </c>
      <c r="AI531" s="223" t="s">
        <v>68</v>
      </c>
      <c r="AJ531" s="223" t="s">
        <v>69</v>
      </c>
      <c r="AK531" s="223" t="s">
        <v>2391</v>
      </c>
      <c r="AL531" s="223" t="s">
        <v>3</v>
      </c>
      <c r="AM531" s="234"/>
      <c r="AN531" s="234"/>
      <c r="AO531" s="234"/>
      <c r="AP531" s="222" t="s">
        <v>66</v>
      </c>
      <c r="AQ531" s="222" t="s">
        <v>66</v>
      </c>
    </row>
    <row r="532" spans="1:43" ht="23.25">
      <c r="A532" s="222" t="s">
        <v>55</v>
      </c>
      <c r="B532" s="235" t="s">
        <v>104</v>
      </c>
      <c r="C532" s="223">
        <v>115</v>
      </c>
      <c r="D532" s="223">
        <v>115</v>
      </c>
      <c r="E532" s="223" t="s">
        <v>2392</v>
      </c>
      <c r="F532" s="223">
        <v>10322</v>
      </c>
      <c r="G532" s="223" t="s">
        <v>2393</v>
      </c>
      <c r="H532" s="223">
        <v>2019</v>
      </c>
      <c r="I532" s="241">
        <v>43578</v>
      </c>
      <c r="J532" s="228">
        <v>0.21041666666666667</v>
      </c>
      <c r="K532" s="223" t="s">
        <v>2</v>
      </c>
      <c r="L532" s="227" t="s">
        <v>6</v>
      </c>
      <c r="M532" s="223" t="s">
        <v>2</v>
      </c>
      <c r="N532" s="228">
        <v>0.93541666666666667</v>
      </c>
      <c r="O532" s="246">
        <v>1347</v>
      </c>
      <c r="P532" s="241">
        <v>43579</v>
      </c>
      <c r="Q532" s="228">
        <v>0.14583333333333334</v>
      </c>
      <c r="R532" s="223" t="s">
        <v>59</v>
      </c>
      <c r="S532" s="223" t="s">
        <v>194</v>
      </c>
      <c r="T532" s="223" t="s">
        <v>2394</v>
      </c>
      <c r="U532" s="223" t="s">
        <v>86</v>
      </c>
      <c r="V532" s="223" t="s">
        <v>2395</v>
      </c>
      <c r="W532" s="255">
        <v>117087971</v>
      </c>
      <c r="X532" s="223" t="s">
        <v>108</v>
      </c>
      <c r="Y532" s="223" t="s">
        <v>2396</v>
      </c>
      <c r="Z532" s="244">
        <v>7821</v>
      </c>
      <c r="AA532" s="244">
        <v>7821</v>
      </c>
      <c r="AB532" s="244">
        <v>3302354</v>
      </c>
      <c r="AC532" s="223">
        <v>1.4E-3</v>
      </c>
      <c r="AD532" s="223">
        <v>0.59499999999999997</v>
      </c>
      <c r="AE532" s="223">
        <v>422</v>
      </c>
      <c r="AF532" s="246">
        <v>5548929</v>
      </c>
      <c r="AG532" s="223" t="s">
        <v>67</v>
      </c>
      <c r="AH532" s="223" t="s">
        <v>67</v>
      </c>
      <c r="AI532" s="223" t="s">
        <v>197</v>
      </c>
      <c r="AJ532" s="223" t="s">
        <v>2309</v>
      </c>
      <c r="AK532" s="223" t="s">
        <v>2397</v>
      </c>
      <c r="AL532" s="223" t="s">
        <v>3</v>
      </c>
      <c r="AM532" s="234"/>
      <c r="AN532" s="234"/>
      <c r="AO532" s="234"/>
      <c r="AP532" s="222" t="s">
        <v>66</v>
      </c>
      <c r="AQ532" s="222" t="s">
        <v>66</v>
      </c>
    </row>
    <row r="533" spans="1:43" ht="34.5">
      <c r="A533" s="222" t="s">
        <v>81</v>
      </c>
      <c r="B533" s="235" t="s">
        <v>72</v>
      </c>
      <c r="C533" s="223">
        <v>69</v>
      </c>
      <c r="D533" s="223">
        <v>60</v>
      </c>
      <c r="E533" s="223" t="s">
        <v>180</v>
      </c>
      <c r="F533" s="223">
        <v>60122</v>
      </c>
      <c r="G533" s="223" t="s">
        <v>181</v>
      </c>
      <c r="H533" s="223">
        <v>2019</v>
      </c>
      <c r="I533" s="241">
        <v>43595</v>
      </c>
      <c r="J533" s="228">
        <v>0.61944444444444446</v>
      </c>
      <c r="K533" s="223" t="s">
        <v>2</v>
      </c>
      <c r="L533" s="227" t="s">
        <v>6</v>
      </c>
      <c r="M533" s="223" t="s">
        <v>2</v>
      </c>
      <c r="N533" s="228">
        <v>0.29305555555555557</v>
      </c>
      <c r="O533" s="223">
        <v>422</v>
      </c>
      <c r="P533" s="241">
        <v>43595</v>
      </c>
      <c r="Q533" s="228">
        <v>0.91249999999999998</v>
      </c>
      <c r="R533" s="223" t="s">
        <v>59</v>
      </c>
      <c r="S533" s="223" t="s">
        <v>327</v>
      </c>
      <c r="T533" s="223" t="s">
        <v>328</v>
      </c>
      <c r="U533" s="223" t="s">
        <v>62</v>
      </c>
      <c r="V533" s="223" t="s">
        <v>2398</v>
      </c>
      <c r="W533" s="255">
        <v>117213454</v>
      </c>
      <c r="X533" s="223" t="s">
        <v>88</v>
      </c>
      <c r="Y533" s="223" t="s">
        <v>2399</v>
      </c>
      <c r="Z533" s="235">
        <v>323</v>
      </c>
      <c r="AA533" s="235">
        <v>323</v>
      </c>
      <c r="AB533" s="244">
        <v>3876</v>
      </c>
      <c r="AC533" s="223">
        <v>1E-4</v>
      </c>
      <c r="AD533" s="223">
        <v>1E-3</v>
      </c>
      <c r="AE533" s="223">
        <v>12</v>
      </c>
      <c r="AF533" s="246">
        <v>5548929</v>
      </c>
      <c r="AG533" s="223" t="s">
        <v>1665</v>
      </c>
      <c r="AH533" s="223" t="s">
        <v>2400</v>
      </c>
      <c r="AI533" s="223" t="s">
        <v>68</v>
      </c>
      <c r="AJ533" s="223" t="s">
        <v>69</v>
      </c>
      <c r="AK533" s="223" t="s">
        <v>2401</v>
      </c>
      <c r="AL533" s="223" t="s">
        <v>4</v>
      </c>
      <c r="AM533" s="234" t="s">
        <v>185</v>
      </c>
      <c r="AN533" s="234">
        <v>40.704000000000001</v>
      </c>
      <c r="AO533" s="234">
        <v>-122.83144</v>
      </c>
      <c r="AP533" s="222" t="s">
        <v>470</v>
      </c>
      <c r="AQ533" s="222" t="s">
        <v>1323</v>
      </c>
    </row>
    <row r="534" spans="1:43" ht="34.5">
      <c r="A534" s="222" t="s">
        <v>81</v>
      </c>
      <c r="B534" s="235" t="s">
        <v>72</v>
      </c>
      <c r="C534" s="223">
        <v>69</v>
      </c>
      <c r="D534" s="223">
        <v>60</v>
      </c>
      <c r="E534" s="223" t="s">
        <v>2402</v>
      </c>
      <c r="F534" s="223">
        <v>60022</v>
      </c>
      <c r="G534" s="223" t="s">
        <v>2403</v>
      </c>
      <c r="H534" s="223">
        <v>2019</v>
      </c>
      <c r="I534" s="241">
        <v>43599</v>
      </c>
      <c r="J534" s="228">
        <v>0.3034722222222222</v>
      </c>
      <c r="K534" s="223" t="s">
        <v>2</v>
      </c>
      <c r="L534" s="227" t="s">
        <v>6</v>
      </c>
      <c r="M534" s="223" t="s">
        <v>2</v>
      </c>
      <c r="N534" s="228">
        <v>0.50138888888888888</v>
      </c>
      <c r="O534" s="223">
        <v>722</v>
      </c>
      <c r="P534" s="241">
        <v>43599</v>
      </c>
      <c r="Q534" s="228">
        <v>0.80486111111111114</v>
      </c>
      <c r="R534" s="223" t="s">
        <v>59</v>
      </c>
      <c r="S534" s="223" t="s">
        <v>2050</v>
      </c>
      <c r="T534" s="223" t="s">
        <v>142</v>
      </c>
      <c r="U534" s="235" t="s">
        <v>62</v>
      </c>
      <c r="V534" s="223" t="s">
        <v>2404</v>
      </c>
      <c r="W534" s="255">
        <v>117237527</v>
      </c>
      <c r="X534" s="223" t="s">
        <v>88</v>
      </c>
      <c r="Y534" s="223" t="s">
        <v>2405</v>
      </c>
      <c r="Z534" s="244">
        <v>1673</v>
      </c>
      <c r="AA534" s="244">
        <v>1673</v>
      </c>
      <c r="AB534" s="244">
        <v>23422</v>
      </c>
      <c r="AC534" s="223">
        <v>2.9999999999999997E-4</v>
      </c>
      <c r="AD534" s="223">
        <v>4.0000000000000001E-3</v>
      </c>
      <c r="AE534" s="223">
        <v>14</v>
      </c>
      <c r="AF534" s="246">
        <v>5548929</v>
      </c>
      <c r="AG534" s="223" t="s">
        <v>1625</v>
      </c>
      <c r="AH534" s="223" t="s">
        <v>2406</v>
      </c>
      <c r="AI534" s="223" t="s">
        <v>68</v>
      </c>
      <c r="AJ534" s="223" t="s">
        <v>69</v>
      </c>
      <c r="AK534" s="223" t="s">
        <v>2407</v>
      </c>
      <c r="AL534" s="223" t="s">
        <v>3</v>
      </c>
      <c r="AM534" s="234"/>
      <c r="AN534" s="234"/>
      <c r="AO534" s="234"/>
      <c r="AP534" s="222" t="s">
        <v>66</v>
      </c>
      <c r="AQ534" s="222" t="s">
        <v>66</v>
      </c>
    </row>
    <row r="535" spans="1:43" ht="23.25">
      <c r="A535" s="222" t="s">
        <v>71</v>
      </c>
      <c r="B535" s="235" t="s">
        <v>72</v>
      </c>
      <c r="C535" s="223">
        <v>69</v>
      </c>
      <c r="D535" s="223">
        <v>60</v>
      </c>
      <c r="E535" s="223" t="s">
        <v>356</v>
      </c>
      <c r="F535" s="223">
        <v>60430</v>
      </c>
      <c r="G535" s="223" t="s">
        <v>1324</v>
      </c>
      <c r="H535" s="223">
        <v>2019</v>
      </c>
      <c r="I535" s="241">
        <v>43600</v>
      </c>
      <c r="J535" s="228">
        <v>0.81111111111111112</v>
      </c>
      <c r="K535" s="223" t="s">
        <v>2</v>
      </c>
      <c r="L535" s="227" t="s">
        <v>6</v>
      </c>
      <c r="M535" s="223" t="s">
        <v>2</v>
      </c>
      <c r="N535" s="228">
        <v>0.61111111111111116</v>
      </c>
      <c r="O535" s="223">
        <v>880</v>
      </c>
      <c r="P535" s="241">
        <v>43601</v>
      </c>
      <c r="Q535" s="228">
        <v>0.42222222222222222</v>
      </c>
      <c r="R535" s="223" t="s">
        <v>59</v>
      </c>
      <c r="S535" s="223" t="s">
        <v>84</v>
      </c>
      <c r="T535" s="223" t="s">
        <v>2035</v>
      </c>
      <c r="U535" s="235" t="s">
        <v>62</v>
      </c>
      <c r="V535" s="223" t="s">
        <v>2408</v>
      </c>
      <c r="W535" s="255">
        <v>117247425</v>
      </c>
      <c r="X535" s="223" t="s">
        <v>78</v>
      </c>
      <c r="Y535" s="223" t="s">
        <v>2409</v>
      </c>
      <c r="Z535" s="244">
        <v>3977</v>
      </c>
      <c r="AA535" s="235">
        <v>228</v>
      </c>
      <c r="AB535" s="244">
        <v>162386</v>
      </c>
      <c r="AC535" s="223">
        <v>0</v>
      </c>
      <c r="AD535" s="223">
        <v>2.9000000000000001E-2</v>
      </c>
      <c r="AE535" s="223">
        <v>712</v>
      </c>
      <c r="AF535" s="246">
        <v>5548929</v>
      </c>
      <c r="AG535" s="223" t="s">
        <v>1603</v>
      </c>
      <c r="AH535" s="223" t="s">
        <v>2410</v>
      </c>
      <c r="AI535" s="223" t="s">
        <v>68</v>
      </c>
      <c r="AJ535" s="223" t="s">
        <v>69</v>
      </c>
      <c r="AK535" s="223" t="s">
        <v>1678</v>
      </c>
      <c r="AL535" s="223" t="s">
        <v>4</v>
      </c>
      <c r="AM535" s="234" t="s">
        <v>361</v>
      </c>
      <c r="AN535" s="234">
        <v>38.694240000000001</v>
      </c>
      <c r="AO535" s="234">
        <v>-123.31673000000001</v>
      </c>
      <c r="AP535" s="222" t="s">
        <v>779</v>
      </c>
      <c r="AQ535" s="222" t="s">
        <v>362</v>
      </c>
    </row>
    <row r="536" spans="1:43" ht="23.25">
      <c r="A536" s="222" t="s">
        <v>55</v>
      </c>
      <c r="B536" s="235" t="s">
        <v>56</v>
      </c>
      <c r="C536" s="223">
        <v>69</v>
      </c>
      <c r="D536" s="223">
        <v>70</v>
      </c>
      <c r="E536" s="223" t="s">
        <v>383</v>
      </c>
      <c r="F536" s="223">
        <v>70075</v>
      </c>
      <c r="G536" s="223" t="s">
        <v>384</v>
      </c>
      <c r="H536" s="223">
        <v>2019</v>
      </c>
      <c r="I536" s="241">
        <v>43611</v>
      </c>
      <c r="J536" s="228">
        <v>0.9145833333333333</v>
      </c>
      <c r="K536" s="223" t="s">
        <v>2</v>
      </c>
      <c r="L536" s="227" t="s">
        <v>6</v>
      </c>
      <c r="M536" s="223" t="s">
        <v>2</v>
      </c>
      <c r="N536" s="228">
        <v>0.83333333333333337</v>
      </c>
      <c r="O536" s="246">
        <v>1200</v>
      </c>
      <c r="P536" s="241">
        <v>43612</v>
      </c>
      <c r="Q536" s="228">
        <v>0.74791666666666667</v>
      </c>
      <c r="R536" s="223" t="s">
        <v>59</v>
      </c>
      <c r="S536" s="223" t="s">
        <v>786</v>
      </c>
      <c r="T536" s="223" t="s">
        <v>787</v>
      </c>
      <c r="U536" s="235" t="s">
        <v>86</v>
      </c>
      <c r="V536" s="223" t="s">
        <v>2411</v>
      </c>
      <c r="W536" s="255">
        <v>117328836</v>
      </c>
      <c r="X536" s="223" t="s">
        <v>64</v>
      </c>
      <c r="Y536" s="223" t="s">
        <v>2412</v>
      </c>
      <c r="Z536" s="235">
        <v>1</v>
      </c>
      <c r="AA536" s="223">
        <v>0</v>
      </c>
      <c r="AB536" s="223">
        <v>0</v>
      </c>
      <c r="AC536" s="223">
        <v>0</v>
      </c>
      <c r="AD536" s="223">
        <v>0</v>
      </c>
      <c r="AE536" s="223">
        <v>0</v>
      </c>
      <c r="AF536" s="246">
        <v>5548929</v>
      </c>
      <c r="AG536" s="223" t="s">
        <v>1625</v>
      </c>
      <c r="AH536" s="223" t="s">
        <v>2280</v>
      </c>
      <c r="AI536" s="223" t="s">
        <v>68</v>
      </c>
      <c r="AJ536" s="223" t="s">
        <v>69</v>
      </c>
      <c r="AK536" s="223" t="s">
        <v>2280</v>
      </c>
      <c r="AL536" s="223" t="s">
        <v>3</v>
      </c>
      <c r="AM536" s="234"/>
      <c r="AN536" s="234"/>
      <c r="AO536" s="234"/>
      <c r="AP536" s="222" t="s">
        <v>66</v>
      </c>
      <c r="AQ536" s="222" t="s">
        <v>66</v>
      </c>
    </row>
    <row r="537" spans="1:43" ht="23.25">
      <c r="A537" s="222" t="s">
        <v>71</v>
      </c>
      <c r="B537" s="235" t="s">
        <v>72</v>
      </c>
      <c r="C537" s="223">
        <v>69</v>
      </c>
      <c r="D537" s="223">
        <v>60</v>
      </c>
      <c r="E537" s="223" t="s">
        <v>146</v>
      </c>
      <c r="F537" s="223">
        <v>60075</v>
      </c>
      <c r="G537" s="223" t="s">
        <v>147</v>
      </c>
      <c r="H537" s="223">
        <v>2019</v>
      </c>
      <c r="I537" s="241">
        <v>43647</v>
      </c>
      <c r="J537" s="228">
        <v>0.56944444444444442</v>
      </c>
      <c r="K537" s="223" t="s">
        <v>2</v>
      </c>
      <c r="L537" s="227" t="s">
        <v>6</v>
      </c>
      <c r="M537" s="223" t="s">
        <v>2</v>
      </c>
      <c r="N537" s="228">
        <v>0.56597222222222221</v>
      </c>
      <c r="O537" s="223">
        <v>815</v>
      </c>
      <c r="P537" s="241">
        <v>43648</v>
      </c>
      <c r="Q537" s="228">
        <v>0.13541666666666666</v>
      </c>
      <c r="R537" s="223" t="s">
        <v>59</v>
      </c>
      <c r="S537" s="223" t="s">
        <v>2050</v>
      </c>
      <c r="T537" s="223" t="s">
        <v>142</v>
      </c>
      <c r="U537" s="235" t="s">
        <v>86</v>
      </c>
      <c r="V537" s="223" t="s">
        <v>2413</v>
      </c>
      <c r="W537" s="232">
        <v>117549265</v>
      </c>
      <c r="X537" s="223" t="s">
        <v>78</v>
      </c>
      <c r="Y537" s="223" t="s">
        <v>2414</v>
      </c>
      <c r="Z537" s="244">
        <v>2146</v>
      </c>
      <c r="AA537" s="244">
        <v>2146</v>
      </c>
      <c r="AB537" s="244">
        <v>1067150</v>
      </c>
      <c r="AC537" s="223">
        <v>4.0000000000000002E-4</v>
      </c>
      <c r="AD537" s="223">
        <v>0.192</v>
      </c>
      <c r="AE537" s="223">
        <v>497</v>
      </c>
      <c r="AF537" s="246">
        <v>5548929</v>
      </c>
      <c r="AG537" s="223" t="s">
        <v>1672</v>
      </c>
      <c r="AH537" s="223" t="s">
        <v>1838</v>
      </c>
      <c r="AI537" s="223" t="s">
        <v>68</v>
      </c>
      <c r="AJ537" s="223" t="s">
        <v>69</v>
      </c>
      <c r="AK537" s="223" t="s">
        <v>2415</v>
      </c>
      <c r="AL537" s="223" t="s">
        <v>3</v>
      </c>
      <c r="AM537" s="234"/>
      <c r="AN537" s="234"/>
      <c r="AO537" s="234"/>
      <c r="AP537" s="222" t="s">
        <v>66</v>
      </c>
      <c r="AQ537" s="222" t="s">
        <v>66</v>
      </c>
    </row>
    <row r="538" spans="1:43" ht="23.25">
      <c r="A538" s="222" t="s">
        <v>71</v>
      </c>
      <c r="B538" s="235" t="s">
        <v>72</v>
      </c>
      <c r="C538" s="223">
        <v>69</v>
      </c>
      <c r="D538" s="223">
        <v>60</v>
      </c>
      <c r="E538" s="223" t="s">
        <v>593</v>
      </c>
      <c r="F538" s="223">
        <v>60390</v>
      </c>
      <c r="G538" s="223" t="s">
        <v>594</v>
      </c>
      <c r="H538" s="223">
        <v>2019</v>
      </c>
      <c r="I538" s="241">
        <v>43670</v>
      </c>
      <c r="J538" s="228">
        <v>0.58680555555555558</v>
      </c>
      <c r="K538" s="223" t="s">
        <v>2</v>
      </c>
      <c r="L538" s="227" t="s">
        <v>6</v>
      </c>
      <c r="M538" s="223" t="s">
        <v>2</v>
      </c>
      <c r="N538" s="228">
        <v>0.54722222222222228</v>
      </c>
      <c r="O538" s="223">
        <v>788</v>
      </c>
      <c r="P538" s="241">
        <v>43671</v>
      </c>
      <c r="Q538" s="228">
        <v>0.13402777777777777</v>
      </c>
      <c r="R538" s="223" t="s">
        <v>59</v>
      </c>
      <c r="S538" s="223" t="s">
        <v>2050</v>
      </c>
      <c r="T538" s="223" t="s">
        <v>76</v>
      </c>
      <c r="U538" s="223" t="s">
        <v>62</v>
      </c>
      <c r="V538" s="223" t="s">
        <v>2416</v>
      </c>
      <c r="W538" s="255">
        <v>117638644</v>
      </c>
      <c r="X538" s="223" t="s">
        <v>78</v>
      </c>
      <c r="Y538" s="223" t="s">
        <v>2417</v>
      </c>
      <c r="Z538" s="244">
        <v>2208</v>
      </c>
      <c r="AA538" s="244">
        <v>2208</v>
      </c>
      <c r="AB538" s="246">
        <v>324576</v>
      </c>
      <c r="AC538" s="223">
        <v>4.0000000000000002E-4</v>
      </c>
      <c r="AD538" s="223">
        <v>5.8000000000000003E-2</v>
      </c>
      <c r="AE538" s="223">
        <v>147</v>
      </c>
      <c r="AF538" s="246">
        <v>5548929</v>
      </c>
      <c r="AG538" s="223" t="s">
        <v>1625</v>
      </c>
      <c r="AH538" s="258" t="s">
        <v>2204</v>
      </c>
      <c r="AI538" s="223" t="s">
        <v>68</v>
      </c>
      <c r="AJ538" s="223" t="s">
        <v>69</v>
      </c>
      <c r="AK538" s="223" t="s">
        <v>2204</v>
      </c>
      <c r="AL538" s="223" t="s">
        <v>4</v>
      </c>
      <c r="AM538" s="234" t="s">
        <v>835</v>
      </c>
      <c r="AN538" s="234">
        <v>39.140689999999999</v>
      </c>
      <c r="AO538" s="234">
        <v>-123.69503</v>
      </c>
      <c r="AP538" s="222" t="s">
        <v>779</v>
      </c>
      <c r="AQ538" s="222" t="s">
        <v>780</v>
      </c>
    </row>
    <row r="539" spans="1:43" ht="34.5">
      <c r="A539" s="222" t="s">
        <v>81</v>
      </c>
      <c r="B539" s="235" t="s">
        <v>72</v>
      </c>
      <c r="C539" s="223">
        <v>69</v>
      </c>
      <c r="D539" s="223">
        <v>60</v>
      </c>
      <c r="E539" s="223" t="s">
        <v>82</v>
      </c>
      <c r="F539" s="223">
        <v>60095</v>
      </c>
      <c r="G539" s="223" t="s">
        <v>83</v>
      </c>
      <c r="H539" s="223">
        <v>2019</v>
      </c>
      <c r="I539" s="241">
        <v>43671</v>
      </c>
      <c r="J539" s="228">
        <v>0.62083333333333335</v>
      </c>
      <c r="K539" s="223" t="s">
        <v>2</v>
      </c>
      <c r="L539" s="227" t="s">
        <v>6</v>
      </c>
      <c r="M539" s="223" t="s">
        <v>2</v>
      </c>
      <c r="N539" s="228">
        <v>0.47986111111111113</v>
      </c>
      <c r="O539" s="223">
        <v>691</v>
      </c>
      <c r="P539" s="241">
        <v>43672</v>
      </c>
      <c r="Q539" s="228">
        <v>0.10069444444444445</v>
      </c>
      <c r="R539" s="223" t="s">
        <v>59</v>
      </c>
      <c r="S539" s="223" t="s">
        <v>327</v>
      </c>
      <c r="T539" s="223" t="s">
        <v>328</v>
      </c>
      <c r="U539" s="223" t="s">
        <v>62</v>
      </c>
      <c r="V539" s="223" t="s">
        <v>2418</v>
      </c>
      <c r="W539" s="255">
        <v>117644578</v>
      </c>
      <c r="X539" s="223" t="s">
        <v>88</v>
      </c>
      <c r="Y539" s="223" t="s">
        <v>2419</v>
      </c>
      <c r="Z539" s="244">
        <v>1657</v>
      </c>
      <c r="AA539" s="244">
        <v>1657</v>
      </c>
      <c r="AB539" s="246">
        <v>1152280</v>
      </c>
      <c r="AC539" s="223">
        <v>2.9999999999999997E-4</v>
      </c>
      <c r="AD539" s="223">
        <v>0.20799999999999999</v>
      </c>
      <c r="AE539" s="223">
        <v>695</v>
      </c>
      <c r="AF539" s="246">
        <v>5548929</v>
      </c>
      <c r="AG539" s="223" t="s">
        <v>2237</v>
      </c>
      <c r="AH539" s="223" t="s">
        <v>2420</v>
      </c>
      <c r="AI539" s="223" t="s">
        <v>68</v>
      </c>
      <c r="AJ539" s="223" t="s">
        <v>69</v>
      </c>
      <c r="AK539" s="223" t="s">
        <v>2421</v>
      </c>
      <c r="AL539" s="223" t="s">
        <v>4</v>
      </c>
      <c r="AM539" s="234" t="s">
        <v>185</v>
      </c>
      <c r="AN539" s="234">
        <v>40.31277</v>
      </c>
      <c r="AO539" s="234">
        <v>-121.18378</v>
      </c>
      <c r="AP539" s="222" t="s">
        <v>470</v>
      </c>
      <c r="AQ539" s="222" t="s">
        <v>982</v>
      </c>
    </row>
    <row r="540" spans="1:43" ht="34.5">
      <c r="A540" s="222" t="s">
        <v>81</v>
      </c>
      <c r="B540" s="235" t="s">
        <v>104</v>
      </c>
      <c r="C540" s="223">
        <v>115</v>
      </c>
      <c r="D540" s="223">
        <v>115</v>
      </c>
      <c r="E540" s="223" t="s">
        <v>438</v>
      </c>
      <c r="F540" s="223">
        <v>10085</v>
      </c>
      <c r="G540" s="223" t="s">
        <v>439</v>
      </c>
      <c r="H540" s="223">
        <v>2019</v>
      </c>
      <c r="I540" s="241">
        <v>43679</v>
      </c>
      <c r="J540" s="228">
        <v>0.20208333333333334</v>
      </c>
      <c r="K540" s="223" t="s">
        <v>2</v>
      </c>
      <c r="L540" s="227" t="s">
        <v>6</v>
      </c>
      <c r="M540" s="223" t="s">
        <v>2</v>
      </c>
      <c r="N540" s="228">
        <v>0.72986111111111107</v>
      </c>
      <c r="O540" s="246">
        <v>1051</v>
      </c>
      <c r="P540" s="241">
        <v>43679</v>
      </c>
      <c r="Q540" s="228">
        <v>0.93194444444444446</v>
      </c>
      <c r="R540" s="223" t="s">
        <v>59</v>
      </c>
      <c r="S540" s="223" t="s">
        <v>786</v>
      </c>
      <c r="T540" s="223" t="s">
        <v>787</v>
      </c>
      <c r="U540" s="223" t="s">
        <v>62</v>
      </c>
      <c r="V540" s="223" t="s">
        <v>2422</v>
      </c>
      <c r="W540" s="255">
        <v>117713012</v>
      </c>
      <c r="X540" s="223" t="s">
        <v>108</v>
      </c>
      <c r="Y540" s="223" t="s">
        <v>2423</v>
      </c>
      <c r="Z540" s="235">
        <v>1</v>
      </c>
      <c r="AA540" s="223">
        <v>0</v>
      </c>
      <c r="AB540" s="223">
        <v>0</v>
      </c>
      <c r="AC540" s="223">
        <v>0</v>
      </c>
      <c r="AD540" s="223">
        <v>0</v>
      </c>
      <c r="AE540" s="223">
        <v>0</v>
      </c>
      <c r="AF540" s="246">
        <v>5548929</v>
      </c>
      <c r="AG540" s="223" t="s">
        <v>1794</v>
      </c>
      <c r="AH540" s="223" t="s">
        <v>2424</v>
      </c>
      <c r="AI540" s="223" t="s">
        <v>68</v>
      </c>
      <c r="AJ540" s="223" t="s">
        <v>69</v>
      </c>
      <c r="AK540" s="223" t="s">
        <v>2425</v>
      </c>
      <c r="AL540" s="223" t="s">
        <v>3</v>
      </c>
      <c r="AM540" s="234"/>
      <c r="AN540" s="234"/>
      <c r="AO540" s="234"/>
      <c r="AP540" s="222" t="s">
        <v>66</v>
      </c>
      <c r="AQ540" s="222" t="s">
        <v>66</v>
      </c>
    </row>
    <row r="541" spans="1:43" ht="46.5">
      <c r="A541" s="222" t="s">
        <v>151</v>
      </c>
      <c r="B541" s="235" t="s">
        <v>56</v>
      </c>
      <c r="C541" s="223">
        <v>115</v>
      </c>
      <c r="D541" s="223">
        <v>115</v>
      </c>
      <c r="E541" s="223" t="s">
        <v>542</v>
      </c>
      <c r="F541" s="223">
        <v>10494</v>
      </c>
      <c r="G541" s="223" t="s">
        <v>2426</v>
      </c>
      <c r="H541" s="223">
        <v>2019</v>
      </c>
      <c r="I541" s="241">
        <v>43682</v>
      </c>
      <c r="J541" s="228">
        <v>0.77638888888888891</v>
      </c>
      <c r="K541" s="223" t="s">
        <v>2</v>
      </c>
      <c r="L541" s="227" t="s">
        <v>6</v>
      </c>
      <c r="M541" s="223" t="s">
        <v>2</v>
      </c>
      <c r="N541" s="228">
        <v>0.58472222222222225</v>
      </c>
      <c r="O541" s="223">
        <v>842</v>
      </c>
      <c r="P541" s="241">
        <v>43683</v>
      </c>
      <c r="Q541" s="228">
        <v>0.3611111111111111</v>
      </c>
      <c r="R541" s="223" t="s">
        <v>59</v>
      </c>
      <c r="S541" s="223" t="s">
        <v>2050</v>
      </c>
      <c r="T541" s="223" t="s">
        <v>142</v>
      </c>
      <c r="U541" s="223" t="s">
        <v>86</v>
      </c>
      <c r="V541" s="223" t="s">
        <v>2427</v>
      </c>
      <c r="W541" s="235" t="s">
        <v>95</v>
      </c>
      <c r="X541" s="223" t="s">
        <v>156</v>
      </c>
      <c r="Y541" s="223" t="s">
        <v>2428</v>
      </c>
      <c r="Z541" s="235">
        <v>0</v>
      </c>
      <c r="AA541" s="223">
        <v>0</v>
      </c>
      <c r="AB541" s="223">
        <v>0</v>
      </c>
      <c r="AC541" s="223">
        <v>0</v>
      </c>
      <c r="AD541" s="223">
        <v>0</v>
      </c>
      <c r="AE541" s="223">
        <v>0</v>
      </c>
      <c r="AF541" s="246">
        <v>5548929</v>
      </c>
      <c r="AG541" s="223" t="s">
        <v>1808</v>
      </c>
      <c r="AH541" s="223" t="s">
        <v>976</v>
      </c>
      <c r="AI541" s="223" t="s">
        <v>68</v>
      </c>
      <c r="AJ541" s="223" t="s">
        <v>69</v>
      </c>
      <c r="AK541" s="223" t="s">
        <v>976</v>
      </c>
      <c r="AL541" s="223" t="s">
        <v>3</v>
      </c>
      <c r="AM541" s="234"/>
      <c r="AN541" s="234"/>
      <c r="AO541" s="234"/>
      <c r="AP541" s="222" t="s">
        <v>66</v>
      </c>
      <c r="AQ541" s="222" t="s">
        <v>66</v>
      </c>
    </row>
    <row r="542" spans="1:43" ht="23.25">
      <c r="A542" s="222" t="s">
        <v>55</v>
      </c>
      <c r="B542" s="235" t="s">
        <v>56</v>
      </c>
      <c r="C542" s="223">
        <v>115</v>
      </c>
      <c r="D542" s="223">
        <v>115</v>
      </c>
      <c r="E542" s="223" t="s">
        <v>647</v>
      </c>
      <c r="F542" s="223">
        <v>10033</v>
      </c>
      <c r="G542" s="223" t="s">
        <v>648</v>
      </c>
      <c r="H542" s="223">
        <v>2019</v>
      </c>
      <c r="I542" s="241">
        <v>43696</v>
      </c>
      <c r="J542" s="228">
        <v>0.76180555555555551</v>
      </c>
      <c r="K542" s="223" t="s">
        <v>2</v>
      </c>
      <c r="L542" s="227" t="s">
        <v>6</v>
      </c>
      <c r="M542" s="227" t="s">
        <v>6</v>
      </c>
      <c r="N542" s="228">
        <v>0.46597222222222223</v>
      </c>
      <c r="O542" s="223">
        <v>671</v>
      </c>
      <c r="P542" s="241">
        <v>43697</v>
      </c>
      <c r="Q542" s="228">
        <v>0.22777777777777777</v>
      </c>
      <c r="R542" s="223" t="s">
        <v>59</v>
      </c>
      <c r="S542" s="223" t="s">
        <v>2050</v>
      </c>
      <c r="T542" s="223" t="s">
        <v>142</v>
      </c>
      <c r="U542" s="223" t="s">
        <v>86</v>
      </c>
      <c r="V542" s="223" t="s">
        <v>2429</v>
      </c>
      <c r="W542" s="255">
        <v>117762487</v>
      </c>
      <c r="X542" s="223" t="s">
        <v>64</v>
      </c>
      <c r="Y542" s="223" t="s">
        <v>2430</v>
      </c>
      <c r="Z542" s="244">
        <v>14854</v>
      </c>
      <c r="AA542" s="244">
        <v>14854</v>
      </c>
      <c r="AB542" s="244">
        <v>757554</v>
      </c>
      <c r="AC542" s="223">
        <v>2.7000000000000001E-3</v>
      </c>
      <c r="AD542" s="223">
        <v>0.13700000000000001</v>
      </c>
      <c r="AE542" s="223">
        <v>51</v>
      </c>
      <c r="AF542" s="246">
        <v>5548929</v>
      </c>
      <c r="AG542" s="223" t="s">
        <v>1619</v>
      </c>
      <c r="AH542" s="223" t="s">
        <v>499</v>
      </c>
      <c r="AI542" s="223" t="s">
        <v>68</v>
      </c>
      <c r="AJ542" s="223" t="s">
        <v>69</v>
      </c>
      <c r="AK542" s="223" t="s">
        <v>1565</v>
      </c>
      <c r="AL542" s="223" t="s">
        <v>3</v>
      </c>
      <c r="AM542" s="234" t="s">
        <v>361</v>
      </c>
      <c r="AN542" s="234">
        <v>37.098199999999999</v>
      </c>
      <c r="AO542" s="234">
        <v>-120.14695</v>
      </c>
      <c r="AP542" s="222" t="s">
        <v>794</v>
      </c>
      <c r="AQ542" s="222" t="s">
        <v>1269</v>
      </c>
    </row>
    <row r="543" spans="1:43" ht="23.25">
      <c r="A543" s="222" t="s">
        <v>55</v>
      </c>
      <c r="B543" s="235" t="s">
        <v>56</v>
      </c>
      <c r="C543" s="223">
        <v>69</v>
      </c>
      <c r="D543" s="223">
        <v>70</v>
      </c>
      <c r="E543" s="223" t="s">
        <v>2431</v>
      </c>
      <c r="F543" s="223">
        <v>70066</v>
      </c>
      <c r="G543" s="223" t="s">
        <v>2432</v>
      </c>
      <c r="H543" s="223">
        <v>2019</v>
      </c>
      <c r="I543" s="241">
        <v>43700</v>
      </c>
      <c r="J543" s="228">
        <v>0.53888888888888886</v>
      </c>
      <c r="K543" s="223" t="s">
        <v>2</v>
      </c>
      <c r="L543" s="227" t="s">
        <v>6</v>
      </c>
      <c r="M543" s="223" t="s">
        <v>2</v>
      </c>
      <c r="N543" s="228">
        <v>0.36736111111111114</v>
      </c>
      <c r="O543" s="223">
        <v>529</v>
      </c>
      <c r="P543" s="241">
        <v>43700</v>
      </c>
      <c r="Q543" s="228">
        <v>0.90625</v>
      </c>
      <c r="R543" s="223" t="s">
        <v>59</v>
      </c>
      <c r="S543" s="223" t="s">
        <v>194</v>
      </c>
      <c r="T543" s="223" t="s">
        <v>2394</v>
      </c>
      <c r="U543" s="223" t="s">
        <v>62</v>
      </c>
      <c r="V543" s="223" t="s">
        <v>2433</v>
      </c>
      <c r="W543" s="255">
        <v>117786020</v>
      </c>
      <c r="X543" s="223" t="s">
        <v>64</v>
      </c>
      <c r="Y543" s="223" t="s">
        <v>2434</v>
      </c>
      <c r="Z543" s="244">
        <v>3329</v>
      </c>
      <c r="AA543" s="244">
        <v>3329</v>
      </c>
      <c r="AB543" s="244">
        <v>48282</v>
      </c>
      <c r="AC543" s="223">
        <v>5.9999999999999995E-4</v>
      </c>
      <c r="AD543" s="223">
        <v>8.9999999999999993E-3</v>
      </c>
      <c r="AE543" s="223">
        <v>15</v>
      </c>
      <c r="AF543" s="246">
        <v>5548929</v>
      </c>
      <c r="AG543" s="223" t="s">
        <v>1808</v>
      </c>
      <c r="AH543" s="223" t="s">
        <v>2435</v>
      </c>
      <c r="AI543" s="223" t="s">
        <v>68</v>
      </c>
      <c r="AJ543" s="223" t="s">
        <v>69</v>
      </c>
      <c r="AK543" s="223" t="s">
        <v>2436</v>
      </c>
      <c r="AL543" s="223" t="s">
        <v>3</v>
      </c>
      <c r="AM543" s="234"/>
      <c r="AN543" s="234"/>
      <c r="AO543" s="234"/>
      <c r="AP543" s="222" t="s">
        <v>66</v>
      </c>
      <c r="AQ543" s="222" t="s">
        <v>66</v>
      </c>
    </row>
    <row r="544" spans="1:43" ht="23.25">
      <c r="A544" s="222" t="s">
        <v>55</v>
      </c>
      <c r="B544" s="235" t="s">
        <v>56</v>
      </c>
      <c r="C544" s="223">
        <v>69</v>
      </c>
      <c r="D544" s="223">
        <v>70</v>
      </c>
      <c r="E544" s="223" t="s">
        <v>2437</v>
      </c>
      <c r="F544" s="223">
        <v>70085</v>
      </c>
      <c r="G544" s="223" t="s">
        <v>2438</v>
      </c>
      <c r="H544" s="223">
        <v>2019</v>
      </c>
      <c r="I544" s="241">
        <v>43700</v>
      </c>
      <c r="J544" s="228">
        <v>0.89027777777777772</v>
      </c>
      <c r="K544" s="223" t="s">
        <v>2</v>
      </c>
      <c r="L544" s="227" t="s">
        <v>6</v>
      </c>
      <c r="M544" s="227" t="s">
        <v>6</v>
      </c>
      <c r="N544" s="238">
        <v>1.0368055555555555</v>
      </c>
      <c r="O544" s="246">
        <v>1493</v>
      </c>
      <c r="P544" s="241">
        <v>43701</v>
      </c>
      <c r="Q544" s="228">
        <v>0.92708333333333337</v>
      </c>
      <c r="R544" s="223" t="s">
        <v>59</v>
      </c>
      <c r="S544" s="223" t="s">
        <v>2050</v>
      </c>
      <c r="T544" s="223" t="s">
        <v>142</v>
      </c>
      <c r="U544" s="223" t="s">
        <v>86</v>
      </c>
      <c r="V544" s="223" t="s">
        <v>2439</v>
      </c>
      <c r="W544" s="255">
        <v>117808085</v>
      </c>
      <c r="X544" s="223" t="s">
        <v>64</v>
      </c>
      <c r="Y544" s="223" t="s">
        <v>2440</v>
      </c>
      <c r="Z544" s="235">
        <v>5</v>
      </c>
      <c r="AA544" s="223">
        <v>0</v>
      </c>
      <c r="AB544" s="223">
        <v>0</v>
      </c>
      <c r="AC544" s="223">
        <v>0</v>
      </c>
      <c r="AD544" s="223">
        <v>0</v>
      </c>
      <c r="AE544" s="223">
        <v>0</v>
      </c>
      <c r="AF544" s="246">
        <v>5548929</v>
      </c>
      <c r="AG544" s="223" t="s">
        <v>1603</v>
      </c>
      <c r="AH544" s="223" t="s">
        <v>2441</v>
      </c>
      <c r="AI544" s="223" t="s">
        <v>68</v>
      </c>
      <c r="AJ544" s="223" t="s">
        <v>69</v>
      </c>
      <c r="AK544" s="223" t="s">
        <v>2442</v>
      </c>
      <c r="AL544" s="223" t="s">
        <v>3</v>
      </c>
      <c r="AM544" s="234" t="s">
        <v>1048</v>
      </c>
      <c r="AN544" s="234">
        <v>34.942599999999999</v>
      </c>
      <c r="AO544" s="234">
        <v>-118.93098999999999</v>
      </c>
      <c r="AP544" s="222" t="s">
        <v>369</v>
      </c>
      <c r="AQ544" s="222" t="s">
        <v>369</v>
      </c>
    </row>
    <row r="545" spans="1:43">
      <c r="A545" s="222" t="s">
        <v>209</v>
      </c>
      <c r="B545" s="235" t="s">
        <v>104</v>
      </c>
      <c r="C545" s="223">
        <v>69</v>
      </c>
      <c r="D545" s="223">
        <v>60</v>
      </c>
      <c r="E545" s="223" t="s">
        <v>932</v>
      </c>
      <c r="F545" s="223">
        <v>60100</v>
      </c>
      <c r="G545" s="223" t="s">
        <v>933</v>
      </c>
      <c r="H545" s="223">
        <v>2019</v>
      </c>
      <c r="I545" s="241">
        <v>43705</v>
      </c>
      <c r="J545" s="228">
        <v>0.40763888888888888</v>
      </c>
      <c r="K545" s="223" t="s">
        <v>2</v>
      </c>
      <c r="L545" s="227" t="s">
        <v>6</v>
      </c>
      <c r="M545" s="223" t="s">
        <v>2</v>
      </c>
      <c r="N545" s="228">
        <v>0.37638888888888888</v>
      </c>
      <c r="O545" s="223">
        <v>542</v>
      </c>
      <c r="P545" s="241">
        <v>43705</v>
      </c>
      <c r="Q545" s="228">
        <v>0.78402777777777777</v>
      </c>
      <c r="R545" s="223" t="s">
        <v>59</v>
      </c>
      <c r="S545" s="223" t="s">
        <v>2050</v>
      </c>
      <c r="T545" s="223" t="s">
        <v>142</v>
      </c>
      <c r="U545" s="223" t="s">
        <v>86</v>
      </c>
      <c r="V545" s="223" t="s">
        <v>2443</v>
      </c>
      <c r="W545" s="235" t="s">
        <v>95</v>
      </c>
      <c r="X545" s="223" t="s">
        <v>108</v>
      </c>
      <c r="Y545" s="223" t="s">
        <v>2444</v>
      </c>
      <c r="Z545" s="235">
        <v>240</v>
      </c>
      <c r="AA545" s="235">
        <v>240</v>
      </c>
      <c r="AB545" s="244">
        <v>23900</v>
      </c>
      <c r="AC545" s="223">
        <v>0</v>
      </c>
      <c r="AD545" s="223">
        <v>4.0000000000000001E-3</v>
      </c>
      <c r="AE545" s="223">
        <v>100</v>
      </c>
      <c r="AF545" s="246">
        <v>5548929</v>
      </c>
      <c r="AG545" s="223" t="s">
        <v>1625</v>
      </c>
      <c r="AH545" s="223" t="s">
        <v>2445</v>
      </c>
      <c r="AI545" s="223" t="s">
        <v>68</v>
      </c>
      <c r="AJ545" s="223" t="s">
        <v>69</v>
      </c>
      <c r="AK545" s="223" t="s">
        <v>2446</v>
      </c>
      <c r="AL545" s="223" t="s">
        <v>3</v>
      </c>
      <c r="AM545" s="234"/>
      <c r="AN545" s="234"/>
      <c r="AO545" s="234"/>
      <c r="AP545" s="222" t="s">
        <v>66</v>
      </c>
      <c r="AQ545" s="222" t="s">
        <v>66</v>
      </c>
    </row>
    <row r="546" spans="1:43" ht="23.25">
      <c r="A546" s="222" t="s">
        <v>71</v>
      </c>
      <c r="B546" s="235" t="s">
        <v>72</v>
      </c>
      <c r="C546" s="223">
        <v>115</v>
      </c>
      <c r="D546" s="223">
        <v>115</v>
      </c>
      <c r="E546" s="223" t="s">
        <v>688</v>
      </c>
      <c r="F546" s="223">
        <v>10110</v>
      </c>
      <c r="G546" s="223" t="s">
        <v>689</v>
      </c>
      <c r="H546" s="223">
        <v>2019</v>
      </c>
      <c r="I546" s="241">
        <v>43709</v>
      </c>
      <c r="J546" s="228">
        <v>0.15138888888888888</v>
      </c>
      <c r="K546" s="223" t="s">
        <v>2</v>
      </c>
      <c r="L546" s="227" t="s">
        <v>6</v>
      </c>
      <c r="M546" s="223" t="s">
        <v>2</v>
      </c>
      <c r="N546" s="228">
        <v>0.71250000000000002</v>
      </c>
      <c r="O546" s="246">
        <v>1026</v>
      </c>
      <c r="P546" s="241">
        <v>43709</v>
      </c>
      <c r="Q546" s="228">
        <v>0.86388888888888893</v>
      </c>
      <c r="R546" s="223" t="s">
        <v>59</v>
      </c>
      <c r="S546" s="223" t="s">
        <v>2050</v>
      </c>
      <c r="T546" s="223" t="s">
        <v>142</v>
      </c>
      <c r="U546" s="223" t="s">
        <v>86</v>
      </c>
      <c r="V546" s="223" t="s">
        <v>2447</v>
      </c>
      <c r="W546" s="255">
        <v>117838346</v>
      </c>
      <c r="X546" s="223" t="s">
        <v>78</v>
      </c>
      <c r="Y546" s="223" t="s">
        <v>2448</v>
      </c>
      <c r="Z546" s="235">
        <v>0</v>
      </c>
      <c r="AA546" s="223">
        <v>0</v>
      </c>
      <c r="AB546" s="223">
        <v>0</v>
      </c>
      <c r="AC546" s="223">
        <v>0</v>
      </c>
      <c r="AD546" s="223">
        <v>0</v>
      </c>
      <c r="AE546" s="223">
        <v>0</v>
      </c>
      <c r="AF546" s="246">
        <v>5548929</v>
      </c>
      <c r="AG546" s="223" t="s">
        <v>1619</v>
      </c>
      <c r="AH546" s="223" t="s">
        <v>499</v>
      </c>
      <c r="AI546" s="223" t="s">
        <v>68</v>
      </c>
      <c r="AJ546" s="223" t="s">
        <v>69</v>
      </c>
      <c r="AK546" s="223" t="s">
        <v>1437</v>
      </c>
      <c r="AL546" s="223" t="s">
        <v>3</v>
      </c>
      <c r="AM546" s="234" t="s">
        <v>835</v>
      </c>
      <c r="AN546" s="234">
        <v>38.061599999999999</v>
      </c>
      <c r="AO546" s="234">
        <v>-122.53283</v>
      </c>
      <c r="AP546" s="222" t="s">
        <v>1447</v>
      </c>
      <c r="AQ546" s="222" t="s">
        <v>2449</v>
      </c>
    </row>
    <row r="547" spans="1:43" ht="23.25">
      <c r="A547" s="222" t="s">
        <v>71</v>
      </c>
      <c r="B547" s="235" t="s">
        <v>72</v>
      </c>
      <c r="C547" s="223">
        <v>69</v>
      </c>
      <c r="D547" s="223">
        <v>60</v>
      </c>
      <c r="E547" s="223" t="s">
        <v>273</v>
      </c>
      <c r="F547" s="223">
        <v>60217</v>
      </c>
      <c r="G547" s="223" t="s">
        <v>274</v>
      </c>
      <c r="H547" s="223">
        <v>2019</v>
      </c>
      <c r="I547" s="241">
        <v>43723</v>
      </c>
      <c r="J547" s="228">
        <v>0.80555555555555558</v>
      </c>
      <c r="K547" s="223" t="s">
        <v>2</v>
      </c>
      <c r="L547" s="227" t="s">
        <v>6</v>
      </c>
      <c r="M547" s="223" t="s">
        <v>2</v>
      </c>
      <c r="N547" s="238">
        <v>1.101388888888889</v>
      </c>
      <c r="O547" s="246">
        <v>1586</v>
      </c>
      <c r="P547" s="241">
        <v>43724</v>
      </c>
      <c r="Q547" s="228">
        <v>0.90694444444444444</v>
      </c>
      <c r="R547" s="223" t="s">
        <v>59</v>
      </c>
      <c r="S547" s="223" t="s">
        <v>2050</v>
      </c>
      <c r="T547" s="223" t="s">
        <v>233</v>
      </c>
      <c r="U547" s="223" t="s">
        <v>62</v>
      </c>
      <c r="V547" s="223" t="s">
        <v>2450</v>
      </c>
      <c r="W547" s="255">
        <v>117888602</v>
      </c>
      <c r="X547" s="223" t="s">
        <v>78</v>
      </c>
      <c r="Y547" s="223" t="s">
        <v>2451</v>
      </c>
      <c r="Z547" s="235">
        <v>4</v>
      </c>
      <c r="AA547" s="235">
        <v>0</v>
      </c>
      <c r="AB547" s="223">
        <v>0</v>
      </c>
      <c r="AC547" s="223">
        <v>0</v>
      </c>
      <c r="AD547" s="223">
        <v>0</v>
      </c>
      <c r="AE547" s="223">
        <v>0</v>
      </c>
      <c r="AF547" s="246">
        <v>5548929</v>
      </c>
      <c r="AG547" s="223" t="s">
        <v>1625</v>
      </c>
      <c r="AH547" s="223" t="s">
        <v>2452</v>
      </c>
      <c r="AI547" s="223" t="s">
        <v>68</v>
      </c>
      <c r="AJ547" s="223" t="s">
        <v>69</v>
      </c>
      <c r="AK547" s="223" t="s">
        <v>2453</v>
      </c>
      <c r="AL547" s="223" t="s">
        <v>4</v>
      </c>
      <c r="AM547" s="234" t="s">
        <v>185</v>
      </c>
      <c r="AN547" s="234">
        <v>40.718859999999999</v>
      </c>
      <c r="AO547" s="234">
        <v>-123.61666</v>
      </c>
      <c r="AP547" s="222" t="s">
        <v>779</v>
      </c>
      <c r="AQ547" s="222" t="s">
        <v>779</v>
      </c>
    </row>
    <row r="548" spans="1:43" ht="23.25">
      <c r="A548" s="222" t="s">
        <v>55</v>
      </c>
      <c r="B548" s="235" t="s">
        <v>72</v>
      </c>
      <c r="C548" s="223">
        <v>69</v>
      </c>
      <c r="D548" s="223">
        <v>60</v>
      </c>
      <c r="E548" s="223" t="s">
        <v>2454</v>
      </c>
      <c r="F548" s="223">
        <v>60413</v>
      </c>
      <c r="G548" s="223" t="s">
        <v>2455</v>
      </c>
      <c r="H548" s="223">
        <v>2019</v>
      </c>
      <c r="I548" s="241">
        <v>43758</v>
      </c>
      <c r="J548" s="228">
        <v>0.46944444444444444</v>
      </c>
      <c r="K548" s="223" t="s">
        <v>2</v>
      </c>
      <c r="L548" s="227" t="s">
        <v>6</v>
      </c>
      <c r="M548" s="223" t="s">
        <v>2</v>
      </c>
      <c r="N548" s="228">
        <v>0.39652777777777776</v>
      </c>
      <c r="O548" s="223">
        <v>571</v>
      </c>
      <c r="P548" s="241">
        <v>43758</v>
      </c>
      <c r="Q548" s="228">
        <v>0.86597222222222225</v>
      </c>
      <c r="R548" s="223" t="s">
        <v>59</v>
      </c>
      <c r="S548" s="223" t="s">
        <v>2022</v>
      </c>
      <c r="T548" s="223" t="s">
        <v>100</v>
      </c>
      <c r="U548" s="223" t="s">
        <v>62</v>
      </c>
      <c r="V548" s="223" t="s">
        <v>2456</v>
      </c>
      <c r="W548" s="235" t="s">
        <v>95</v>
      </c>
      <c r="X548" s="223" t="s">
        <v>88</v>
      </c>
      <c r="Y548" s="245" t="s">
        <v>2457</v>
      </c>
      <c r="Z548" s="244">
        <v>2754</v>
      </c>
      <c r="AA548" s="244">
        <v>2754</v>
      </c>
      <c r="AB548" s="244">
        <v>334238</v>
      </c>
      <c r="AC548" s="223">
        <v>5.0000000000000001E-4</v>
      </c>
      <c r="AD548" s="223">
        <v>0.06</v>
      </c>
      <c r="AE548" s="223">
        <v>121</v>
      </c>
      <c r="AF548" s="246">
        <v>5548929</v>
      </c>
      <c r="AG548" s="223" t="s">
        <v>67</v>
      </c>
      <c r="AH548" s="223" t="s">
        <v>67</v>
      </c>
      <c r="AI548" s="223" t="s">
        <v>197</v>
      </c>
      <c r="AJ548" s="223" t="s">
        <v>2309</v>
      </c>
      <c r="AK548" s="234" t="s">
        <v>2458</v>
      </c>
      <c r="AL548" s="223" t="s">
        <v>3</v>
      </c>
      <c r="AM548" s="234"/>
      <c r="AN548" s="234"/>
      <c r="AO548" s="234"/>
      <c r="AP548" s="222" t="s">
        <v>66</v>
      </c>
      <c r="AQ548" s="222" t="s">
        <v>66</v>
      </c>
    </row>
    <row r="549" spans="1:43" ht="23.25">
      <c r="A549" s="222" t="s">
        <v>71</v>
      </c>
      <c r="B549" s="235" t="s">
        <v>72</v>
      </c>
      <c r="C549" s="223">
        <v>69</v>
      </c>
      <c r="D549" s="223">
        <v>60</v>
      </c>
      <c r="E549" s="223" t="s">
        <v>454</v>
      </c>
      <c r="F549" s="223">
        <v>60010</v>
      </c>
      <c r="G549" s="223" t="s">
        <v>455</v>
      </c>
      <c r="H549" s="223">
        <v>2019</v>
      </c>
      <c r="I549" s="241">
        <v>43764</v>
      </c>
      <c r="J549" s="228">
        <v>0.91319444444444442</v>
      </c>
      <c r="K549" s="227" t="s">
        <v>6</v>
      </c>
      <c r="L549" s="227" t="s">
        <v>6</v>
      </c>
      <c r="M549" s="223" t="s">
        <v>2</v>
      </c>
      <c r="N549" s="238">
        <v>1.7562500000000001</v>
      </c>
      <c r="O549" s="246">
        <v>2529</v>
      </c>
      <c r="P549" s="241">
        <v>43766</v>
      </c>
      <c r="Q549" s="228">
        <v>0.6694444444444444</v>
      </c>
      <c r="R549" s="223" t="s">
        <v>59</v>
      </c>
      <c r="S549" s="223" t="s">
        <v>194</v>
      </c>
      <c r="T549" s="223" t="s">
        <v>2459</v>
      </c>
      <c r="U549" s="223" t="s">
        <v>2460</v>
      </c>
      <c r="V549" s="223" t="s">
        <v>2461</v>
      </c>
      <c r="W549" s="235" t="s">
        <v>95</v>
      </c>
      <c r="X549" s="223" t="s">
        <v>78</v>
      </c>
      <c r="Y549" s="235" t="s">
        <v>2462</v>
      </c>
      <c r="Z549" s="235">
        <v>0</v>
      </c>
      <c r="AA549" s="235">
        <v>0</v>
      </c>
      <c r="AB549" s="223">
        <v>0</v>
      </c>
      <c r="AC549" s="223">
        <v>0</v>
      </c>
      <c r="AD549" s="223">
        <v>0</v>
      </c>
      <c r="AE549" s="223">
        <v>0</v>
      </c>
      <c r="AF549" s="246">
        <v>5548929</v>
      </c>
      <c r="AG549" s="223" t="s">
        <v>67</v>
      </c>
      <c r="AH549" s="223" t="s">
        <v>67</v>
      </c>
      <c r="AI549" s="223" t="s">
        <v>197</v>
      </c>
      <c r="AJ549" s="223" t="s">
        <v>2309</v>
      </c>
      <c r="AK549" s="234" t="s">
        <v>2463</v>
      </c>
      <c r="AL549" s="223" t="s">
        <v>5</v>
      </c>
      <c r="AM549" s="234" t="s">
        <v>361</v>
      </c>
      <c r="AN549" s="234">
        <v>40.448659999999997</v>
      </c>
      <c r="AO549" s="234">
        <v>-123.78973999999999</v>
      </c>
      <c r="AP549" s="222" t="s">
        <v>779</v>
      </c>
      <c r="AQ549" s="222" t="s">
        <v>779</v>
      </c>
    </row>
    <row r="550" spans="1:43" ht="34.5">
      <c r="A550" s="222" t="s">
        <v>81</v>
      </c>
      <c r="B550" s="235" t="s">
        <v>72</v>
      </c>
      <c r="C550" s="223">
        <v>69</v>
      </c>
      <c r="D550" s="223">
        <v>60</v>
      </c>
      <c r="E550" s="223" t="s">
        <v>817</v>
      </c>
      <c r="F550" s="223">
        <v>60067</v>
      </c>
      <c r="G550" s="223" t="s">
        <v>818</v>
      </c>
      <c r="H550" s="223">
        <v>2019</v>
      </c>
      <c r="I550" s="241">
        <v>43765</v>
      </c>
      <c r="J550" s="228">
        <v>3.3333333333333333E-2</v>
      </c>
      <c r="K550" s="227" t="s">
        <v>6</v>
      </c>
      <c r="L550" s="227" t="s">
        <v>6</v>
      </c>
      <c r="M550" s="223" t="s">
        <v>2</v>
      </c>
      <c r="N550" s="228">
        <v>0.73750000000000004</v>
      </c>
      <c r="O550" s="246">
        <v>1062</v>
      </c>
      <c r="P550" s="241">
        <v>43765</v>
      </c>
      <c r="Q550" s="228">
        <v>0.77083333333333337</v>
      </c>
      <c r="R550" s="223" t="s">
        <v>59</v>
      </c>
      <c r="S550" s="223" t="s">
        <v>2022</v>
      </c>
      <c r="T550" s="223" t="s">
        <v>100</v>
      </c>
      <c r="U550" s="223" t="s">
        <v>62</v>
      </c>
      <c r="V550" s="223" t="s">
        <v>2464</v>
      </c>
      <c r="W550" s="235" t="s">
        <v>95</v>
      </c>
      <c r="X550" s="223" t="s">
        <v>88</v>
      </c>
      <c r="Y550" s="223" t="s">
        <v>2465</v>
      </c>
      <c r="Z550" s="235">
        <v>2</v>
      </c>
      <c r="AA550" s="235">
        <v>0</v>
      </c>
      <c r="AB550" s="223">
        <v>0</v>
      </c>
      <c r="AC550" s="223">
        <v>0</v>
      </c>
      <c r="AD550" s="223">
        <v>0</v>
      </c>
      <c r="AE550" s="223">
        <v>0</v>
      </c>
      <c r="AF550" s="246">
        <v>5548929</v>
      </c>
      <c r="AG550" s="223" t="s">
        <v>1625</v>
      </c>
      <c r="AH550" s="223" t="s">
        <v>2466</v>
      </c>
      <c r="AI550" s="223" t="s">
        <v>68</v>
      </c>
      <c r="AJ550" s="223" t="s">
        <v>69</v>
      </c>
      <c r="AK550" s="234" t="s">
        <v>2467</v>
      </c>
      <c r="AL550" s="223" t="s">
        <v>3</v>
      </c>
      <c r="AM550" s="234"/>
      <c r="AN550" s="234"/>
      <c r="AO550" s="234"/>
      <c r="AP550" s="222" t="s">
        <v>66</v>
      </c>
      <c r="AQ550" s="222" t="s">
        <v>66</v>
      </c>
    </row>
    <row r="551" spans="1:43" ht="23.25">
      <c r="A551" s="222" t="s">
        <v>71</v>
      </c>
      <c r="B551" s="235" t="s">
        <v>72</v>
      </c>
      <c r="C551" s="223">
        <v>69</v>
      </c>
      <c r="D551" s="223">
        <v>60</v>
      </c>
      <c r="E551" s="223" t="s">
        <v>1442</v>
      </c>
      <c r="F551" s="223">
        <v>60082</v>
      </c>
      <c r="G551" s="223" t="s">
        <v>1443</v>
      </c>
      <c r="H551" s="223">
        <v>2019</v>
      </c>
      <c r="I551" s="241">
        <v>43765</v>
      </c>
      <c r="J551" s="228">
        <v>0.8125</v>
      </c>
      <c r="K551" s="227" t="s">
        <v>6</v>
      </c>
      <c r="L551" s="227" t="s">
        <v>6</v>
      </c>
      <c r="M551" s="223" t="s">
        <v>2</v>
      </c>
      <c r="N551" s="238">
        <v>3.0041666666666669</v>
      </c>
      <c r="O551" s="246">
        <v>4326</v>
      </c>
      <c r="P551" s="241">
        <v>43768</v>
      </c>
      <c r="Q551" s="228">
        <v>0.81666666666666665</v>
      </c>
      <c r="R551" s="256" t="s">
        <v>118</v>
      </c>
      <c r="S551" s="223" t="s">
        <v>2022</v>
      </c>
      <c r="T551" s="223" t="s">
        <v>100</v>
      </c>
      <c r="U551" s="223" t="s">
        <v>62</v>
      </c>
      <c r="V551" s="223" t="s">
        <v>2468</v>
      </c>
      <c r="W551" s="235" t="s">
        <v>95</v>
      </c>
      <c r="X551" s="223" t="s">
        <v>78</v>
      </c>
      <c r="Y551" s="223" t="s">
        <v>2469</v>
      </c>
      <c r="Z551" s="235">
        <v>0</v>
      </c>
      <c r="AA551" s="235">
        <v>0</v>
      </c>
      <c r="AB551" s="223">
        <v>0</v>
      </c>
      <c r="AC551" s="223">
        <v>0</v>
      </c>
      <c r="AD551" s="223">
        <v>0</v>
      </c>
      <c r="AE551" s="223">
        <v>0</v>
      </c>
      <c r="AF551" s="246">
        <v>5548929</v>
      </c>
      <c r="AG551" s="223" t="s">
        <v>67</v>
      </c>
      <c r="AH551" s="223" t="s">
        <v>67</v>
      </c>
      <c r="AI551" s="223" t="s">
        <v>197</v>
      </c>
      <c r="AJ551" s="223" t="s">
        <v>2309</v>
      </c>
      <c r="AK551" s="223" t="s">
        <v>2470</v>
      </c>
      <c r="AL551" s="223" t="s">
        <v>3</v>
      </c>
      <c r="AM551" s="234"/>
      <c r="AN551" s="234"/>
      <c r="AO551" s="234"/>
      <c r="AP551" s="222" t="s">
        <v>66</v>
      </c>
      <c r="AQ551" s="222" t="s">
        <v>66</v>
      </c>
    </row>
    <row r="552" spans="1:43" ht="34.5">
      <c r="A552" s="222" t="s">
        <v>81</v>
      </c>
      <c r="B552" s="235" t="s">
        <v>72</v>
      </c>
      <c r="C552" s="223">
        <v>69</v>
      </c>
      <c r="D552" s="223">
        <v>60</v>
      </c>
      <c r="E552" s="223" t="s">
        <v>221</v>
      </c>
      <c r="F552" s="223">
        <v>60038</v>
      </c>
      <c r="G552" s="223" t="s">
        <v>222</v>
      </c>
      <c r="H552" s="223">
        <v>2019</v>
      </c>
      <c r="I552" s="241">
        <v>43766</v>
      </c>
      <c r="J552" s="228">
        <v>0.54166666666666663</v>
      </c>
      <c r="K552" s="227" t="s">
        <v>6</v>
      </c>
      <c r="L552" s="227" t="s">
        <v>6</v>
      </c>
      <c r="M552" s="223" t="s">
        <v>2</v>
      </c>
      <c r="N552" s="238">
        <v>1.945138888888889</v>
      </c>
      <c r="O552" s="246">
        <v>2801</v>
      </c>
      <c r="P552" s="241">
        <v>43768</v>
      </c>
      <c r="Q552" s="228">
        <v>0.48680555555555555</v>
      </c>
      <c r="R552" s="223" t="s">
        <v>59</v>
      </c>
      <c r="S552" s="223" t="s">
        <v>2022</v>
      </c>
      <c r="T552" s="223" t="s">
        <v>100</v>
      </c>
      <c r="U552" s="223" t="s">
        <v>62</v>
      </c>
      <c r="V552" s="223" t="s">
        <v>2471</v>
      </c>
      <c r="W552" s="235" t="s">
        <v>95</v>
      </c>
      <c r="X552" s="223" t="s">
        <v>88</v>
      </c>
      <c r="Y552" s="222" t="s">
        <v>2472</v>
      </c>
      <c r="Z552" s="235">
        <v>0</v>
      </c>
      <c r="AA552" s="235">
        <v>0</v>
      </c>
      <c r="AB552" s="223">
        <v>0</v>
      </c>
      <c r="AC552" s="223">
        <v>0</v>
      </c>
      <c r="AD552" s="223">
        <v>0</v>
      </c>
      <c r="AE552" s="223">
        <v>0</v>
      </c>
      <c r="AF552" s="246">
        <v>5548929</v>
      </c>
      <c r="AG552" s="223" t="s">
        <v>1808</v>
      </c>
      <c r="AH552" s="223" t="s">
        <v>2473</v>
      </c>
      <c r="AI552" s="223" t="s">
        <v>68</v>
      </c>
      <c r="AJ552" s="223" t="s">
        <v>69</v>
      </c>
      <c r="AK552" s="234" t="s">
        <v>2285</v>
      </c>
      <c r="AL552" s="223" t="s">
        <v>5</v>
      </c>
      <c r="AM552" s="234" t="s">
        <v>185</v>
      </c>
      <c r="AN552" s="234">
        <v>39.390650000000001</v>
      </c>
      <c r="AO552" s="234">
        <v>-121.03179</v>
      </c>
      <c r="AP552" s="222" t="s">
        <v>807</v>
      </c>
      <c r="AQ552" s="222" t="s">
        <v>1034</v>
      </c>
    </row>
    <row r="553" spans="1:43" ht="23.25">
      <c r="A553" s="222" t="s">
        <v>71</v>
      </c>
      <c r="B553" s="235" t="s">
        <v>72</v>
      </c>
      <c r="C553" s="223">
        <v>69</v>
      </c>
      <c r="D553" s="223">
        <v>60</v>
      </c>
      <c r="E553" s="223" t="s">
        <v>2474</v>
      </c>
      <c r="F553" s="223" t="s">
        <v>2475</v>
      </c>
      <c r="G553" s="223" t="s">
        <v>2476</v>
      </c>
      <c r="H553" s="223">
        <v>2019</v>
      </c>
      <c r="I553" s="241">
        <v>43766</v>
      </c>
      <c r="J553" s="228">
        <v>0.69166666666666665</v>
      </c>
      <c r="K553" s="227" t="s">
        <v>6</v>
      </c>
      <c r="L553" s="227" t="s">
        <v>6</v>
      </c>
      <c r="M553" s="223" t="s">
        <v>2</v>
      </c>
      <c r="N553" s="228">
        <v>0.2951388888888889</v>
      </c>
      <c r="O553" s="223">
        <v>425</v>
      </c>
      <c r="P553" s="241">
        <v>43766</v>
      </c>
      <c r="Q553" s="228">
        <v>0.9868055555555556</v>
      </c>
      <c r="R553" s="223" t="s">
        <v>59</v>
      </c>
      <c r="S553" s="223" t="s">
        <v>84</v>
      </c>
      <c r="T553" s="223" t="s">
        <v>2035</v>
      </c>
      <c r="U553" s="223" t="s">
        <v>62</v>
      </c>
      <c r="V553" s="223" t="s">
        <v>2461</v>
      </c>
      <c r="W553" s="235" t="s">
        <v>95</v>
      </c>
      <c r="X553" s="223" t="s">
        <v>78</v>
      </c>
      <c r="Y553" s="223" t="s">
        <v>2477</v>
      </c>
      <c r="Z553" s="235">
        <v>0</v>
      </c>
      <c r="AA553" s="235">
        <v>0</v>
      </c>
      <c r="AB553" s="223">
        <v>0</v>
      </c>
      <c r="AC553" s="223">
        <v>0</v>
      </c>
      <c r="AD553" s="223">
        <v>0</v>
      </c>
      <c r="AE553" s="223">
        <v>0</v>
      </c>
      <c r="AF553" s="246">
        <v>5548929</v>
      </c>
      <c r="AG553" s="223" t="s">
        <v>67</v>
      </c>
      <c r="AH553" s="223" t="s">
        <v>67</v>
      </c>
      <c r="AI553" s="223" t="s">
        <v>197</v>
      </c>
      <c r="AJ553" s="223" t="s">
        <v>2309</v>
      </c>
      <c r="AK553" s="234" t="s">
        <v>2463</v>
      </c>
      <c r="AL553" s="223" t="s">
        <v>5</v>
      </c>
      <c r="AM553" s="234" t="s">
        <v>361</v>
      </c>
      <c r="AN553" s="234">
        <v>40.448650000000001</v>
      </c>
      <c r="AO553" s="234">
        <v>-123.78973999999999</v>
      </c>
      <c r="AP553" s="222" t="s">
        <v>779</v>
      </c>
      <c r="AQ553" s="222" t="s">
        <v>779</v>
      </c>
    </row>
    <row r="554" spans="1:43">
      <c r="A554" s="222" t="s">
        <v>209</v>
      </c>
      <c r="B554" s="235" t="s">
        <v>104</v>
      </c>
      <c r="C554" s="223">
        <v>115</v>
      </c>
      <c r="D554" s="223">
        <v>115</v>
      </c>
      <c r="E554" s="223" t="s">
        <v>2478</v>
      </c>
      <c r="F554" s="223">
        <v>10412</v>
      </c>
      <c r="G554" s="223" t="s">
        <v>2479</v>
      </c>
      <c r="H554" s="223">
        <v>2019</v>
      </c>
      <c r="I554" s="241">
        <v>43772</v>
      </c>
      <c r="J554" s="228">
        <v>0.32708333333333334</v>
      </c>
      <c r="K554" s="223" t="s">
        <v>2</v>
      </c>
      <c r="L554" s="227" t="s">
        <v>6</v>
      </c>
      <c r="M554" s="223" t="s">
        <v>2</v>
      </c>
      <c r="N554" s="238">
        <v>1.4944444444444445</v>
      </c>
      <c r="O554" s="246">
        <v>2152</v>
      </c>
      <c r="P554" s="241">
        <v>43773</v>
      </c>
      <c r="Q554" s="228">
        <v>0.82152777777777775</v>
      </c>
      <c r="R554" s="223" t="s">
        <v>59</v>
      </c>
      <c r="S554" s="223" t="s">
        <v>2022</v>
      </c>
      <c r="T554" s="223" t="s">
        <v>100</v>
      </c>
      <c r="U554" s="223" t="s">
        <v>62</v>
      </c>
      <c r="V554" s="223" t="s">
        <v>2480</v>
      </c>
      <c r="W554" s="235" t="s">
        <v>95</v>
      </c>
      <c r="X554" s="223" t="s">
        <v>213</v>
      </c>
      <c r="Y554" s="223" t="s">
        <v>2481</v>
      </c>
      <c r="Z554" s="235">
        <v>2</v>
      </c>
      <c r="AA554" s="235">
        <v>0</v>
      </c>
      <c r="AB554" s="223">
        <v>0</v>
      </c>
      <c r="AC554" s="223">
        <v>0</v>
      </c>
      <c r="AD554" s="223">
        <v>0</v>
      </c>
      <c r="AE554" s="223">
        <v>0</v>
      </c>
      <c r="AF554" s="246">
        <v>5548929</v>
      </c>
      <c r="AG554" s="223" t="s">
        <v>1619</v>
      </c>
      <c r="AH554" s="223" t="s">
        <v>2482</v>
      </c>
      <c r="AI554" s="223" t="s">
        <v>68</v>
      </c>
      <c r="AJ554" s="223" t="s">
        <v>69</v>
      </c>
      <c r="AK554" s="234" t="s">
        <v>2483</v>
      </c>
      <c r="AL554" s="223" t="s">
        <v>3</v>
      </c>
      <c r="AM554" s="234"/>
      <c r="AN554" s="234"/>
      <c r="AO554" s="234"/>
      <c r="AP554" s="222" t="s">
        <v>66</v>
      </c>
      <c r="AQ554" s="222" t="s">
        <v>66</v>
      </c>
    </row>
    <row r="555" spans="1:43" ht="23.25">
      <c r="A555" s="222" t="s">
        <v>71</v>
      </c>
      <c r="B555" s="235" t="s">
        <v>72</v>
      </c>
      <c r="C555" s="223">
        <v>69</v>
      </c>
      <c r="D555" s="223">
        <v>60</v>
      </c>
      <c r="E555" s="223" t="s">
        <v>1035</v>
      </c>
      <c r="F555" s="223">
        <v>60105</v>
      </c>
      <c r="G555" s="223" t="s">
        <v>1036</v>
      </c>
      <c r="H555" s="223">
        <v>2019</v>
      </c>
      <c r="I555" s="241">
        <v>43795</v>
      </c>
      <c r="J555" s="228">
        <v>0.55277777777777781</v>
      </c>
      <c r="K555" s="227" t="s">
        <v>6</v>
      </c>
      <c r="L555" s="227" t="s">
        <v>6</v>
      </c>
      <c r="M555" s="223" t="s">
        <v>2</v>
      </c>
      <c r="N555" s="238">
        <v>1.1027777777777779</v>
      </c>
      <c r="O555" s="246">
        <v>1588</v>
      </c>
      <c r="P555" s="241">
        <v>43796</v>
      </c>
      <c r="Q555" s="228">
        <v>0.65555555555555556</v>
      </c>
      <c r="R555" s="223" t="s">
        <v>59</v>
      </c>
      <c r="S555" s="223" t="s">
        <v>84</v>
      </c>
      <c r="T555" s="223" t="s">
        <v>2035</v>
      </c>
      <c r="U555" s="235" t="s">
        <v>62</v>
      </c>
      <c r="V555" s="223" t="s">
        <v>2484</v>
      </c>
      <c r="W555" s="235" t="s">
        <v>95</v>
      </c>
      <c r="X555" s="223" t="s">
        <v>78</v>
      </c>
      <c r="Y555" s="223" t="s">
        <v>2485</v>
      </c>
      <c r="Z555" s="244">
        <v>8097</v>
      </c>
      <c r="AA555" s="244">
        <v>8097</v>
      </c>
      <c r="AB555" s="246">
        <v>80970</v>
      </c>
      <c r="AC555" s="223">
        <v>1.5E-3</v>
      </c>
      <c r="AD555" s="223">
        <v>1.4999999999999999E-2</v>
      </c>
      <c r="AE555" s="223">
        <v>10</v>
      </c>
      <c r="AF555" s="246">
        <v>5548929</v>
      </c>
      <c r="AG555" s="223" t="s">
        <v>1794</v>
      </c>
      <c r="AH555" s="223" t="s">
        <v>2486</v>
      </c>
      <c r="AI555" s="223" t="s">
        <v>68</v>
      </c>
      <c r="AJ555" s="223" t="s">
        <v>69</v>
      </c>
      <c r="AK555" s="223" t="s">
        <v>2487</v>
      </c>
      <c r="AL555" s="223" t="s">
        <v>3</v>
      </c>
      <c r="AM555" s="234"/>
      <c r="AN555" s="234"/>
      <c r="AO555" s="234"/>
      <c r="AP555" s="222" t="s">
        <v>66</v>
      </c>
      <c r="AQ555" s="222" t="s">
        <v>66</v>
      </c>
    </row>
    <row r="556" spans="1:43" ht="23.25">
      <c r="A556" s="222" t="s">
        <v>71</v>
      </c>
      <c r="B556" s="235" t="s">
        <v>72</v>
      </c>
      <c r="C556" s="223">
        <v>69</v>
      </c>
      <c r="D556" s="223">
        <v>60</v>
      </c>
      <c r="E556" s="223" t="s">
        <v>2001</v>
      </c>
      <c r="F556" s="223">
        <v>60103</v>
      </c>
      <c r="G556" s="223" t="s">
        <v>671</v>
      </c>
      <c r="H556" s="223">
        <v>2019</v>
      </c>
      <c r="I556" s="241">
        <v>43795</v>
      </c>
      <c r="J556" s="228">
        <v>0.57430555555555551</v>
      </c>
      <c r="K556" s="227" t="s">
        <v>6</v>
      </c>
      <c r="L556" s="227" t="s">
        <v>6</v>
      </c>
      <c r="M556" s="223" t="s">
        <v>2</v>
      </c>
      <c r="N556" s="238">
        <v>1.875</v>
      </c>
      <c r="O556" s="246">
        <v>2700</v>
      </c>
      <c r="P556" s="241">
        <v>43797</v>
      </c>
      <c r="Q556" s="228">
        <v>0.44930555555555557</v>
      </c>
      <c r="R556" s="223" t="s">
        <v>59</v>
      </c>
      <c r="S556" s="223" t="s">
        <v>2022</v>
      </c>
      <c r="T556" s="223" t="s">
        <v>100</v>
      </c>
      <c r="U556" s="235" t="s">
        <v>62</v>
      </c>
      <c r="V556" s="223" t="s">
        <v>2488</v>
      </c>
      <c r="W556" s="235" t="s">
        <v>95</v>
      </c>
      <c r="X556" s="223" t="s">
        <v>78</v>
      </c>
      <c r="Y556" s="223" t="s">
        <v>2489</v>
      </c>
      <c r="Z556" s="235">
        <v>0</v>
      </c>
      <c r="AA556" s="235">
        <v>0</v>
      </c>
      <c r="AB556" s="223">
        <v>0</v>
      </c>
      <c r="AC556" s="223">
        <v>0</v>
      </c>
      <c r="AD556" s="223">
        <v>0</v>
      </c>
      <c r="AE556" s="223">
        <v>0</v>
      </c>
      <c r="AF556" s="246">
        <v>5548929</v>
      </c>
      <c r="AG556" s="223" t="s">
        <v>1794</v>
      </c>
      <c r="AH556" s="223" t="s">
        <v>2490</v>
      </c>
      <c r="AI556" s="223" t="s">
        <v>68</v>
      </c>
      <c r="AJ556" s="223" t="s">
        <v>69</v>
      </c>
      <c r="AK556" s="223" t="s">
        <v>2490</v>
      </c>
      <c r="AL556" s="223" t="s">
        <v>3</v>
      </c>
      <c r="AM556" s="234"/>
      <c r="AN556" s="234"/>
      <c r="AO556" s="234"/>
      <c r="AP556" s="222" t="s">
        <v>66</v>
      </c>
      <c r="AQ556" s="222" t="s">
        <v>66</v>
      </c>
    </row>
    <row r="557" spans="1:43" ht="23.25">
      <c r="A557" s="222" t="s">
        <v>71</v>
      </c>
      <c r="B557" s="235" t="s">
        <v>72</v>
      </c>
      <c r="C557" s="223">
        <v>69</v>
      </c>
      <c r="D557" s="223">
        <v>60</v>
      </c>
      <c r="E557" s="223" t="s">
        <v>2491</v>
      </c>
      <c r="F557" s="223">
        <v>60074</v>
      </c>
      <c r="G557" s="223" t="s">
        <v>2492</v>
      </c>
      <c r="H557" s="223">
        <v>2019</v>
      </c>
      <c r="I557" s="241">
        <v>43795</v>
      </c>
      <c r="J557" s="228">
        <v>0.57638888888888884</v>
      </c>
      <c r="K557" s="227" t="s">
        <v>6</v>
      </c>
      <c r="L557" s="227" t="s">
        <v>6</v>
      </c>
      <c r="M557" s="223" t="s">
        <v>2</v>
      </c>
      <c r="N557" s="238">
        <v>2.1076388888888888</v>
      </c>
      <c r="O557" s="246">
        <v>3035</v>
      </c>
      <c r="P557" s="241">
        <v>43797</v>
      </c>
      <c r="Q557" s="228">
        <v>0.68402777777777779</v>
      </c>
      <c r="R557" s="223" t="s">
        <v>59</v>
      </c>
      <c r="S557" s="223" t="s">
        <v>84</v>
      </c>
      <c r="T557" s="223" t="s">
        <v>2035</v>
      </c>
      <c r="U557" s="235" t="s">
        <v>62</v>
      </c>
      <c r="V557" s="223" t="s">
        <v>2493</v>
      </c>
      <c r="W557" s="235" t="s">
        <v>95</v>
      </c>
      <c r="X557" s="223" t="s">
        <v>78</v>
      </c>
      <c r="Y557" s="235" t="s">
        <v>2494</v>
      </c>
      <c r="Z557" s="244">
        <v>11635</v>
      </c>
      <c r="AA557" s="244">
        <v>1867</v>
      </c>
      <c r="AB557" s="246">
        <v>4898353</v>
      </c>
      <c r="AC557" s="223">
        <v>2.9999999999999997E-4</v>
      </c>
      <c r="AD557" s="223">
        <v>0.88300000000000001</v>
      </c>
      <c r="AE557" s="246">
        <v>2624</v>
      </c>
      <c r="AF557" s="246">
        <v>5548929</v>
      </c>
      <c r="AG557" s="223" t="s">
        <v>1603</v>
      </c>
      <c r="AH557" s="258" t="s">
        <v>2495</v>
      </c>
      <c r="AI557" s="223" t="s">
        <v>68</v>
      </c>
      <c r="AJ557" s="223" t="s">
        <v>2293</v>
      </c>
      <c r="AK557" s="223" t="s">
        <v>2496</v>
      </c>
      <c r="AL557" s="223" t="s">
        <v>3</v>
      </c>
      <c r="AM557" s="234"/>
      <c r="AN557" s="234"/>
      <c r="AO557" s="234"/>
      <c r="AP557" s="222" t="s">
        <v>66</v>
      </c>
      <c r="AQ557" s="222" t="s">
        <v>66</v>
      </c>
    </row>
    <row r="558" spans="1:43" ht="34.5">
      <c r="A558" s="222" t="s">
        <v>81</v>
      </c>
      <c r="B558" s="235" t="s">
        <v>72</v>
      </c>
      <c r="C558" s="223">
        <v>69</v>
      </c>
      <c r="D558" s="223">
        <v>60</v>
      </c>
      <c r="E558" s="223" t="s">
        <v>221</v>
      </c>
      <c r="F558" s="223">
        <v>60038</v>
      </c>
      <c r="G558" s="223" t="s">
        <v>222</v>
      </c>
      <c r="H558" s="223">
        <v>2019</v>
      </c>
      <c r="I558" s="241">
        <v>43795</v>
      </c>
      <c r="J558" s="228">
        <v>0.85972222222222228</v>
      </c>
      <c r="K558" s="227" t="s">
        <v>6</v>
      </c>
      <c r="L558" s="227" t="s">
        <v>6</v>
      </c>
      <c r="M558" s="223" t="s">
        <v>2</v>
      </c>
      <c r="N558" s="238">
        <v>1.96875</v>
      </c>
      <c r="O558" s="246">
        <v>2835</v>
      </c>
      <c r="P558" s="241">
        <v>43797</v>
      </c>
      <c r="Q558" s="228">
        <v>0.82847222222222228</v>
      </c>
      <c r="R558" s="223" t="s">
        <v>59</v>
      </c>
      <c r="S558" s="223" t="s">
        <v>2022</v>
      </c>
      <c r="T558" s="223" t="s">
        <v>100</v>
      </c>
      <c r="U558" s="235" t="s">
        <v>62</v>
      </c>
      <c r="V558" s="223" t="s">
        <v>2497</v>
      </c>
      <c r="W558" s="235" t="s">
        <v>95</v>
      </c>
      <c r="X558" s="223" t="s">
        <v>88</v>
      </c>
      <c r="Y558" s="223" t="s">
        <v>2498</v>
      </c>
      <c r="Z558" s="244">
        <v>2724</v>
      </c>
      <c r="AA558" s="244">
        <v>1681</v>
      </c>
      <c r="AB558" s="244">
        <v>2555541</v>
      </c>
      <c r="AC558" s="223">
        <v>2.9999999999999997E-4</v>
      </c>
      <c r="AD558" s="223">
        <v>0.46100000000000002</v>
      </c>
      <c r="AE558" s="246">
        <v>1520</v>
      </c>
      <c r="AF558" s="246">
        <v>5548929</v>
      </c>
      <c r="AG558" s="223" t="s">
        <v>1808</v>
      </c>
      <c r="AH558" s="223" t="s">
        <v>2499</v>
      </c>
      <c r="AI558" s="223" t="s">
        <v>68</v>
      </c>
      <c r="AJ558" s="223" t="s">
        <v>69</v>
      </c>
      <c r="AK558" s="223" t="s">
        <v>2500</v>
      </c>
      <c r="AL558" s="223" t="s">
        <v>5</v>
      </c>
      <c r="AM558" s="234" t="s">
        <v>185</v>
      </c>
      <c r="AN558" s="234">
        <v>39.39067</v>
      </c>
      <c r="AO558" s="234">
        <v>-121.03179</v>
      </c>
      <c r="AP558" s="222" t="s">
        <v>807</v>
      </c>
      <c r="AQ558" s="222" t="s">
        <v>1034</v>
      </c>
    </row>
    <row r="559" spans="1:43" ht="34.5">
      <c r="A559" s="222" t="s">
        <v>81</v>
      </c>
      <c r="B559" s="235" t="s">
        <v>72</v>
      </c>
      <c r="C559" s="223">
        <v>69</v>
      </c>
      <c r="D559" s="223">
        <v>60</v>
      </c>
      <c r="E559" s="223" t="s">
        <v>180</v>
      </c>
      <c r="F559" s="223">
        <v>60122</v>
      </c>
      <c r="G559" s="223" t="s">
        <v>181</v>
      </c>
      <c r="H559" s="223">
        <v>2019</v>
      </c>
      <c r="I559" s="241">
        <v>43795</v>
      </c>
      <c r="J559" s="228">
        <v>0.91180555555555554</v>
      </c>
      <c r="K559" s="227" t="s">
        <v>6</v>
      </c>
      <c r="L559" s="227" t="s">
        <v>6</v>
      </c>
      <c r="M559" s="223" t="s">
        <v>2</v>
      </c>
      <c r="N559" s="228">
        <v>0.58958333333333335</v>
      </c>
      <c r="O559" s="223">
        <v>849</v>
      </c>
      <c r="P559" s="241">
        <v>43796</v>
      </c>
      <c r="Q559" s="228">
        <v>0.50138888888888888</v>
      </c>
      <c r="R559" s="223" t="s">
        <v>59</v>
      </c>
      <c r="S559" s="223" t="s">
        <v>84</v>
      </c>
      <c r="T559" s="223" t="s">
        <v>2035</v>
      </c>
      <c r="U559" s="235" t="s">
        <v>62</v>
      </c>
      <c r="V559" s="223" t="s">
        <v>2501</v>
      </c>
      <c r="W559" s="235" t="s">
        <v>95</v>
      </c>
      <c r="X559" s="223" t="s">
        <v>88</v>
      </c>
      <c r="Y559" s="245" t="s">
        <v>2502</v>
      </c>
      <c r="Z559" s="235">
        <v>0</v>
      </c>
      <c r="AA559" s="235">
        <v>0</v>
      </c>
      <c r="AB559" s="223">
        <v>0</v>
      </c>
      <c r="AC559" s="223">
        <v>0</v>
      </c>
      <c r="AD559" s="223">
        <v>0</v>
      </c>
      <c r="AE559" s="223">
        <v>0</v>
      </c>
      <c r="AF559" s="246">
        <v>5548929</v>
      </c>
      <c r="AG559" s="223" t="s">
        <v>67</v>
      </c>
      <c r="AH559" s="223" t="s">
        <v>67</v>
      </c>
      <c r="AI559" s="223" t="s">
        <v>68</v>
      </c>
      <c r="AJ559" s="223" t="s">
        <v>2338</v>
      </c>
      <c r="AK559" s="223" t="s">
        <v>2503</v>
      </c>
      <c r="AL559" s="223" t="s">
        <v>4</v>
      </c>
      <c r="AM559" s="234" t="s">
        <v>185</v>
      </c>
      <c r="AN559" s="234">
        <v>40.702399999999997</v>
      </c>
      <c r="AO559" s="234">
        <v>-122.8511</v>
      </c>
      <c r="AP559" s="222" t="s">
        <v>470</v>
      </c>
      <c r="AQ559" s="222" t="s">
        <v>1323</v>
      </c>
    </row>
    <row r="560" spans="1:43" ht="34.5">
      <c r="A560" s="222" t="s">
        <v>81</v>
      </c>
      <c r="B560" s="235" t="s">
        <v>72</v>
      </c>
      <c r="C560" s="223">
        <v>69</v>
      </c>
      <c r="D560" s="223">
        <v>60</v>
      </c>
      <c r="E560" s="223" t="s">
        <v>293</v>
      </c>
      <c r="F560" s="223">
        <v>60220</v>
      </c>
      <c r="G560" s="223" t="s">
        <v>294</v>
      </c>
      <c r="H560" s="223">
        <v>2019</v>
      </c>
      <c r="I560" s="241">
        <v>43796</v>
      </c>
      <c r="J560" s="228">
        <v>0.26666666666666666</v>
      </c>
      <c r="K560" s="227" t="s">
        <v>6</v>
      </c>
      <c r="L560" s="227" t="s">
        <v>6</v>
      </c>
      <c r="M560" s="223" t="s">
        <v>2</v>
      </c>
      <c r="N560" s="228">
        <v>0.36875000000000002</v>
      </c>
      <c r="O560" s="223">
        <v>531</v>
      </c>
      <c r="P560" s="241">
        <v>43796</v>
      </c>
      <c r="Q560" s="228">
        <v>0.63541666666666663</v>
      </c>
      <c r="R560" s="223" t="s">
        <v>59</v>
      </c>
      <c r="S560" s="223" t="s">
        <v>2022</v>
      </c>
      <c r="T560" s="223" t="s">
        <v>100</v>
      </c>
      <c r="U560" s="235" t="s">
        <v>62</v>
      </c>
      <c r="V560" s="223" t="s">
        <v>2504</v>
      </c>
      <c r="W560" s="235" t="s">
        <v>95</v>
      </c>
      <c r="X560" s="223" t="s">
        <v>88</v>
      </c>
      <c r="Y560" s="223" t="s">
        <v>2505</v>
      </c>
      <c r="Z560" s="244">
        <v>6666</v>
      </c>
      <c r="AA560" s="235">
        <v>662</v>
      </c>
      <c r="AB560" s="244">
        <v>76130</v>
      </c>
      <c r="AC560" s="223">
        <v>1E-4</v>
      </c>
      <c r="AD560" s="223">
        <v>1.4E-2</v>
      </c>
      <c r="AE560" s="223">
        <v>115</v>
      </c>
      <c r="AF560" s="246">
        <v>5548929</v>
      </c>
      <c r="AG560" s="223" t="s">
        <v>1619</v>
      </c>
      <c r="AH560" s="223" t="s">
        <v>2506</v>
      </c>
      <c r="AI560" s="223" t="s">
        <v>68</v>
      </c>
      <c r="AJ560" s="223" t="s">
        <v>69</v>
      </c>
      <c r="AK560" s="223" t="s">
        <v>2507</v>
      </c>
      <c r="AL560" s="223" t="s">
        <v>3</v>
      </c>
      <c r="AM560" s="234"/>
      <c r="AN560" s="234"/>
      <c r="AO560" s="234"/>
      <c r="AP560" s="222" t="s">
        <v>66</v>
      </c>
      <c r="AQ560" s="222" t="s">
        <v>66</v>
      </c>
    </row>
    <row r="561" spans="1:43" ht="46.5">
      <c r="A561" s="222" t="s">
        <v>151</v>
      </c>
      <c r="B561" s="235" t="s">
        <v>56</v>
      </c>
      <c r="C561" s="223">
        <v>69</v>
      </c>
      <c r="D561" s="223">
        <v>60</v>
      </c>
      <c r="E561" s="223" t="s">
        <v>258</v>
      </c>
      <c r="F561" s="223">
        <v>60133</v>
      </c>
      <c r="G561" s="223" t="s">
        <v>259</v>
      </c>
      <c r="H561" s="223">
        <v>2019</v>
      </c>
      <c r="I561" s="241">
        <v>43799</v>
      </c>
      <c r="J561" s="228">
        <v>0.79791666666666672</v>
      </c>
      <c r="K561" s="223" t="s">
        <v>2</v>
      </c>
      <c r="L561" s="227" t="s">
        <v>6</v>
      </c>
      <c r="M561" s="223" t="s">
        <v>2</v>
      </c>
      <c r="N561" s="238">
        <v>2.0055555555555555</v>
      </c>
      <c r="O561" s="246">
        <v>2888</v>
      </c>
      <c r="P561" s="241">
        <v>43801</v>
      </c>
      <c r="Q561" s="228">
        <v>0.80347222222222225</v>
      </c>
      <c r="R561" s="223" t="s">
        <v>59</v>
      </c>
      <c r="S561" s="223" t="s">
        <v>2022</v>
      </c>
      <c r="T561" s="223" t="s">
        <v>100</v>
      </c>
      <c r="U561" s="235" t="s">
        <v>62</v>
      </c>
      <c r="V561" s="223" t="s">
        <v>2508</v>
      </c>
      <c r="W561" s="235" t="s">
        <v>95</v>
      </c>
      <c r="X561" s="223" t="s">
        <v>156</v>
      </c>
      <c r="Y561" s="223" t="s">
        <v>2509</v>
      </c>
      <c r="Z561" s="235">
        <v>968</v>
      </c>
      <c r="AA561" s="235">
        <v>968</v>
      </c>
      <c r="AB561" s="246">
        <v>308536</v>
      </c>
      <c r="AC561" s="223">
        <v>2.0000000000000001E-4</v>
      </c>
      <c r="AD561" s="223">
        <v>5.6000000000000001E-2</v>
      </c>
      <c r="AE561" s="223">
        <v>319</v>
      </c>
      <c r="AF561" s="246">
        <v>5548929</v>
      </c>
      <c r="AG561" s="223" t="s">
        <v>2510</v>
      </c>
      <c r="AH561" s="223" t="s">
        <v>2511</v>
      </c>
      <c r="AI561" s="223" t="s">
        <v>68</v>
      </c>
      <c r="AJ561" s="223" t="s">
        <v>69</v>
      </c>
      <c r="AK561" s="223" t="s">
        <v>2512</v>
      </c>
      <c r="AL561" s="223" t="s">
        <v>5</v>
      </c>
      <c r="AM561" s="234" t="s">
        <v>361</v>
      </c>
      <c r="AN561" s="234">
        <v>36.42136</v>
      </c>
      <c r="AO561" s="234">
        <v>-121.76598</v>
      </c>
      <c r="AP561" s="245" t="s">
        <v>942</v>
      </c>
      <c r="AQ561" s="222" t="s">
        <v>943</v>
      </c>
    </row>
    <row r="562" spans="1:43" ht="23.25">
      <c r="A562" s="222" t="s">
        <v>71</v>
      </c>
      <c r="B562" s="235" t="s">
        <v>72</v>
      </c>
      <c r="C562" s="223">
        <v>69</v>
      </c>
      <c r="D562" s="223">
        <v>60</v>
      </c>
      <c r="E562" s="223" t="s">
        <v>2513</v>
      </c>
      <c r="F562" s="223">
        <v>60109</v>
      </c>
      <c r="G562" s="223" t="s">
        <v>2514</v>
      </c>
      <c r="H562" s="223">
        <v>2019</v>
      </c>
      <c r="I562" s="241">
        <v>43800</v>
      </c>
      <c r="J562" s="228">
        <v>2.5694444444444443E-2</v>
      </c>
      <c r="K562" s="223" t="s">
        <v>2</v>
      </c>
      <c r="L562" s="227" t="s">
        <v>6</v>
      </c>
      <c r="M562" s="223" t="s">
        <v>2</v>
      </c>
      <c r="N562" s="228">
        <v>0.69722222222222219</v>
      </c>
      <c r="O562" s="246">
        <v>1004</v>
      </c>
      <c r="P562" s="241">
        <v>43800</v>
      </c>
      <c r="Q562" s="228">
        <v>0.72291666666666665</v>
      </c>
      <c r="R562" s="223" t="s">
        <v>59</v>
      </c>
      <c r="S562" s="223" t="s">
        <v>84</v>
      </c>
      <c r="T562" s="223" t="s">
        <v>2035</v>
      </c>
      <c r="U562" s="235" t="s">
        <v>62</v>
      </c>
      <c r="V562" s="223" t="s">
        <v>2515</v>
      </c>
      <c r="W562" s="259">
        <v>118213053</v>
      </c>
      <c r="X562" s="223" t="s">
        <v>78</v>
      </c>
      <c r="Y562" s="223" t="s">
        <v>2516</v>
      </c>
      <c r="Z562" s="244">
        <v>4459</v>
      </c>
      <c r="AA562" s="244">
        <v>4459</v>
      </c>
      <c r="AB562" s="246">
        <v>323862</v>
      </c>
      <c r="AC562" s="223">
        <v>8.0000000000000004E-4</v>
      </c>
      <c r="AD562" s="223">
        <v>5.8000000000000003E-2</v>
      </c>
      <c r="AE562" s="223">
        <v>73</v>
      </c>
      <c r="AF562" s="246">
        <v>5548929</v>
      </c>
      <c r="AG562" s="223" t="s">
        <v>1619</v>
      </c>
      <c r="AH562" s="245" t="s">
        <v>2517</v>
      </c>
      <c r="AI562" s="223" t="s">
        <v>68</v>
      </c>
      <c r="AJ562" s="223" t="s">
        <v>69</v>
      </c>
      <c r="AK562" s="223" t="s">
        <v>2518</v>
      </c>
      <c r="AL562" s="223" t="s">
        <v>5</v>
      </c>
      <c r="AM562" s="234" t="s">
        <v>361</v>
      </c>
      <c r="AN562" s="234">
        <v>37.941859999999998</v>
      </c>
      <c r="AO562" s="234">
        <v>-122.69392000000001</v>
      </c>
      <c r="AP562" s="222" t="s">
        <v>1447</v>
      </c>
      <c r="AQ562" s="222" t="s">
        <v>2449</v>
      </c>
    </row>
    <row r="563" spans="1:43" ht="46.5">
      <c r="A563" s="222" t="s">
        <v>151</v>
      </c>
      <c r="B563" s="235" t="s">
        <v>56</v>
      </c>
      <c r="C563" s="223">
        <v>69</v>
      </c>
      <c r="D563" s="223">
        <v>60</v>
      </c>
      <c r="E563" s="223" t="s">
        <v>999</v>
      </c>
      <c r="F563" s="223">
        <v>60202</v>
      </c>
      <c r="G563" s="223" t="s">
        <v>1000</v>
      </c>
      <c r="H563" s="223">
        <v>2019</v>
      </c>
      <c r="I563" s="241">
        <v>43803</v>
      </c>
      <c r="J563" s="228">
        <v>0.61597222222222225</v>
      </c>
      <c r="K563" s="223" t="s">
        <v>2</v>
      </c>
      <c r="L563" s="227" t="s">
        <v>6</v>
      </c>
      <c r="M563" s="223" t="s">
        <v>2</v>
      </c>
      <c r="N563" s="228">
        <v>6.9444444444444447E-4</v>
      </c>
      <c r="O563" s="223">
        <v>1</v>
      </c>
      <c r="P563" s="241">
        <v>43803</v>
      </c>
      <c r="Q563" s="228">
        <v>0.6166666666666667</v>
      </c>
      <c r="R563" s="223" t="s">
        <v>59</v>
      </c>
      <c r="S563" s="223" t="s">
        <v>245</v>
      </c>
      <c r="T563" s="223" t="s">
        <v>246</v>
      </c>
      <c r="U563" s="235" t="s">
        <v>62</v>
      </c>
      <c r="V563" s="223" t="s">
        <v>2519</v>
      </c>
      <c r="W563" s="235" t="s">
        <v>95</v>
      </c>
      <c r="X563" s="223" t="s">
        <v>156</v>
      </c>
      <c r="Y563" s="223" t="s">
        <v>2520</v>
      </c>
      <c r="Z563" s="235">
        <v>340</v>
      </c>
      <c r="AA563" s="235">
        <v>0</v>
      </c>
      <c r="AB563" s="223">
        <v>0</v>
      </c>
      <c r="AC563" s="223">
        <v>0</v>
      </c>
      <c r="AD563" s="223">
        <v>0</v>
      </c>
      <c r="AE563" s="223">
        <v>0</v>
      </c>
      <c r="AF563" s="246">
        <v>5548929</v>
      </c>
      <c r="AG563" s="223" t="s">
        <v>1603</v>
      </c>
      <c r="AH563" s="223" t="s">
        <v>1860</v>
      </c>
      <c r="AI563" s="223" t="s">
        <v>68</v>
      </c>
      <c r="AJ563" s="223" t="s">
        <v>69</v>
      </c>
      <c r="AK563" s="223" t="s">
        <v>2521</v>
      </c>
      <c r="AL563" s="223" t="s">
        <v>3</v>
      </c>
      <c r="AM563" s="234"/>
      <c r="AN563" s="234"/>
      <c r="AO563" s="234"/>
      <c r="AP563" s="222" t="s">
        <v>66</v>
      </c>
      <c r="AQ563" s="222" t="s">
        <v>66</v>
      </c>
    </row>
    <row r="564" spans="1:43" ht="34.5">
      <c r="A564" s="222" t="s">
        <v>81</v>
      </c>
      <c r="B564" s="235" t="s">
        <v>72</v>
      </c>
      <c r="C564" s="223">
        <v>69</v>
      </c>
      <c r="D564" s="223">
        <v>60</v>
      </c>
      <c r="E564" s="223" t="s">
        <v>1149</v>
      </c>
      <c r="F564" s="223">
        <v>60001</v>
      </c>
      <c r="G564" s="223" t="s">
        <v>1150</v>
      </c>
      <c r="H564" s="223">
        <v>2019</v>
      </c>
      <c r="I564" s="241">
        <v>43814</v>
      </c>
      <c r="J564" s="228">
        <v>0.30694444444444446</v>
      </c>
      <c r="K564" s="223" t="s">
        <v>2</v>
      </c>
      <c r="L564" s="227" t="s">
        <v>6</v>
      </c>
      <c r="M564" s="223" t="s">
        <v>2</v>
      </c>
      <c r="N564" s="228">
        <v>0.31458333333333333</v>
      </c>
      <c r="O564" s="223">
        <v>453</v>
      </c>
      <c r="P564" s="241">
        <v>43814</v>
      </c>
      <c r="Q564" s="228">
        <v>0.62152777777777779</v>
      </c>
      <c r="R564" s="223" t="s">
        <v>59</v>
      </c>
      <c r="S564" s="223" t="s">
        <v>2022</v>
      </c>
      <c r="T564" s="223" t="s">
        <v>100</v>
      </c>
      <c r="U564" s="235" t="s">
        <v>62</v>
      </c>
      <c r="V564" s="223" t="s">
        <v>2522</v>
      </c>
      <c r="W564" s="235" t="s">
        <v>95</v>
      </c>
      <c r="X564" s="223" t="s">
        <v>88</v>
      </c>
      <c r="Y564" s="223" t="s">
        <v>2523</v>
      </c>
      <c r="Z564" s="244">
        <v>1433</v>
      </c>
      <c r="AA564" s="244">
        <v>1433</v>
      </c>
      <c r="AB564" s="246">
        <v>231664</v>
      </c>
      <c r="AC564" s="223">
        <v>2.9999999999999997E-4</v>
      </c>
      <c r="AD564" s="223">
        <v>4.2000000000000003E-2</v>
      </c>
      <c r="AE564" s="223">
        <v>162</v>
      </c>
      <c r="AF564" s="246">
        <v>5548929</v>
      </c>
      <c r="AG564" s="223" t="s">
        <v>1633</v>
      </c>
      <c r="AH564" s="223" t="s">
        <v>2524</v>
      </c>
      <c r="AI564" s="223" t="s">
        <v>68</v>
      </c>
      <c r="AJ564" s="223" t="s">
        <v>69</v>
      </c>
      <c r="AK564" s="223" t="s">
        <v>2525</v>
      </c>
      <c r="AL564" s="223" t="s">
        <v>3</v>
      </c>
      <c r="AM564" s="234"/>
      <c r="AN564" s="234"/>
      <c r="AO564" s="234"/>
      <c r="AP564" s="222" t="s">
        <v>66</v>
      </c>
      <c r="AQ564" s="222" t="s">
        <v>66</v>
      </c>
    </row>
    <row r="565" spans="1:43" ht="23.25">
      <c r="A565" s="222" t="s">
        <v>71</v>
      </c>
      <c r="B565" s="223" t="s">
        <v>72</v>
      </c>
      <c r="C565" s="223">
        <v>69</v>
      </c>
      <c r="D565" s="223">
        <v>60</v>
      </c>
      <c r="E565" s="223" t="s">
        <v>844</v>
      </c>
      <c r="F565" s="223">
        <v>60145</v>
      </c>
      <c r="G565" s="223" t="s">
        <v>845</v>
      </c>
      <c r="H565" s="223">
        <v>2020</v>
      </c>
      <c r="I565" s="241">
        <v>43831</v>
      </c>
      <c r="J565" s="228">
        <v>6.9444444444444447E-4</v>
      </c>
      <c r="K565" s="223" t="s">
        <v>2</v>
      </c>
      <c r="L565" s="227" t="s">
        <v>6</v>
      </c>
      <c r="M565" s="223" t="s">
        <v>2</v>
      </c>
      <c r="N565" s="228">
        <v>0.34861111111111109</v>
      </c>
      <c r="O565" s="223">
        <v>502</v>
      </c>
      <c r="P565" s="241">
        <v>43831</v>
      </c>
      <c r="Q565" s="228">
        <v>0.34930555555555554</v>
      </c>
      <c r="R565" s="223" t="s">
        <v>59</v>
      </c>
      <c r="S565" s="223" t="s">
        <v>2050</v>
      </c>
      <c r="T565" s="223" t="s">
        <v>233</v>
      </c>
      <c r="U565" s="223" t="s">
        <v>62</v>
      </c>
      <c r="V565" s="223" t="s">
        <v>2526</v>
      </c>
      <c r="W565" s="232">
        <v>118388952</v>
      </c>
      <c r="X565" s="223" t="s">
        <v>78</v>
      </c>
      <c r="Y565" s="223" t="s">
        <v>2527</v>
      </c>
      <c r="Z565" s="246">
        <v>4573</v>
      </c>
      <c r="AA565" s="246">
        <v>2086</v>
      </c>
      <c r="AB565" s="246">
        <v>985898</v>
      </c>
      <c r="AC565" s="223">
        <v>4.0000000000000002E-4</v>
      </c>
      <c r="AD565" s="223">
        <v>0.17799999999999999</v>
      </c>
      <c r="AE565" s="223">
        <v>473</v>
      </c>
      <c r="AF565" s="246">
        <v>5548929</v>
      </c>
      <c r="AG565" s="223" t="s">
        <v>1633</v>
      </c>
      <c r="AH565" s="223" t="s">
        <v>2528</v>
      </c>
      <c r="AI565" s="223" t="s">
        <v>68</v>
      </c>
      <c r="AJ565" s="223" t="s">
        <v>69</v>
      </c>
      <c r="AK565" s="223" t="s">
        <v>2529</v>
      </c>
      <c r="AL565" s="223" t="s">
        <v>3</v>
      </c>
      <c r="AM565" s="234" t="s">
        <v>1048</v>
      </c>
      <c r="AN565" s="234">
        <v>41.028709999999997</v>
      </c>
      <c r="AO565" s="234">
        <v>-123.66021000000001</v>
      </c>
      <c r="AP565" s="222" t="s">
        <v>779</v>
      </c>
      <c r="AQ565" s="222" t="s">
        <v>779</v>
      </c>
    </row>
    <row r="566" spans="1:43" ht="46.5">
      <c r="A566" s="222" t="s">
        <v>151</v>
      </c>
      <c r="B566" s="223" t="s">
        <v>56</v>
      </c>
      <c r="C566" s="223">
        <v>115</v>
      </c>
      <c r="D566" s="223">
        <v>115</v>
      </c>
      <c r="E566" s="223" t="s">
        <v>325</v>
      </c>
      <c r="F566" s="223">
        <v>10495</v>
      </c>
      <c r="G566" s="223" t="s">
        <v>326</v>
      </c>
      <c r="H566" s="223">
        <v>2020</v>
      </c>
      <c r="I566" s="241">
        <v>43836</v>
      </c>
      <c r="J566" s="228">
        <v>0.25138888888888888</v>
      </c>
      <c r="K566" s="223" t="s">
        <v>2</v>
      </c>
      <c r="L566" s="227" t="s">
        <v>6</v>
      </c>
      <c r="M566" s="223" t="s">
        <v>2</v>
      </c>
      <c r="N566" s="228">
        <v>0.4284722222222222</v>
      </c>
      <c r="O566" s="223">
        <v>617</v>
      </c>
      <c r="P566" s="241">
        <v>43836</v>
      </c>
      <c r="Q566" s="228">
        <v>0.67986111111111114</v>
      </c>
      <c r="R566" s="223" t="s">
        <v>59</v>
      </c>
      <c r="S566" s="223" t="s">
        <v>84</v>
      </c>
      <c r="T566" s="223" t="s">
        <v>2035</v>
      </c>
      <c r="U566" s="223" t="s">
        <v>62</v>
      </c>
      <c r="V566" s="223" t="s">
        <v>2530</v>
      </c>
      <c r="W566" s="223" t="s">
        <v>95</v>
      </c>
      <c r="X566" s="223" t="s">
        <v>156</v>
      </c>
      <c r="Y566" s="223" t="s">
        <v>2531</v>
      </c>
      <c r="Z566" s="223">
        <v>0</v>
      </c>
      <c r="AA566" s="223">
        <v>0</v>
      </c>
      <c r="AB566" s="223">
        <v>0</v>
      </c>
      <c r="AC566" s="223">
        <v>0</v>
      </c>
      <c r="AD566" s="223">
        <v>0</v>
      </c>
      <c r="AE566" s="223">
        <v>0</v>
      </c>
      <c r="AF566" s="246">
        <v>5548929</v>
      </c>
      <c r="AG566" s="223" t="s">
        <v>1619</v>
      </c>
      <c r="AH566" s="223" t="s">
        <v>158</v>
      </c>
      <c r="AI566" s="223" t="s">
        <v>68</v>
      </c>
      <c r="AJ566" s="223" t="s">
        <v>69</v>
      </c>
      <c r="AK566" s="223" t="s">
        <v>2532</v>
      </c>
      <c r="AL566" s="223" t="s">
        <v>4</v>
      </c>
      <c r="AM566" s="234" t="s">
        <v>1853</v>
      </c>
      <c r="AN566" s="234">
        <v>35.243110000000001</v>
      </c>
      <c r="AO566" s="234">
        <v>-120.61463999999999</v>
      </c>
      <c r="AP566" s="222" t="s">
        <v>853</v>
      </c>
      <c r="AQ566" s="222" t="s">
        <v>854</v>
      </c>
    </row>
    <row r="567" spans="1:43" ht="46.5">
      <c r="A567" s="222" t="s">
        <v>151</v>
      </c>
      <c r="B567" s="223" t="s">
        <v>56</v>
      </c>
      <c r="C567" s="223">
        <v>230</v>
      </c>
      <c r="D567" s="223">
        <v>230</v>
      </c>
      <c r="E567" s="223" t="s">
        <v>1338</v>
      </c>
      <c r="F567" s="223">
        <v>20081</v>
      </c>
      <c r="G567" s="223" t="s">
        <v>1339</v>
      </c>
      <c r="H567" s="223">
        <v>2020</v>
      </c>
      <c r="I567" s="241">
        <v>43837</v>
      </c>
      <c r="J567" s="228">
        <v>0.82291666666666663</v>
      </c>
      <c r="K567" s="223" t="s">
        <v>2</v>
      </c>
      <c r="L567" s="227" t="s">
        <v>6</v>
      </c>
      <c r="M567" s="223" t="s">
        <v>2</v>
      </c>
      <c r="N567" s="228">
        <v>0.88749999999999996</v>
      </c>
      <c r="O567" s="246">
        <v>1278</v>
      </c>
      <c r="P567" s="241">
        <v>43838</v>
      </c>
      <c r="Q567" s="228">
        <v>0.7104166666666667</v>
      </c>
      <c r="R567" s="223" t="s">
        <v>59</v>
      </c>
      <c r="S567" s="223" t="s">
        <v>2022</v>
      </c>
      <c r="T567" s="223" t="s">
        <v>125</v>
      </c>
      <c r="U567" s="223" t="s">
        <v>62</v>
      </c>
      <c r="V567" s="223" t="s">
        <v>2533</v>
      </c>
      <c r="W567" s="223" t="s">
        <v>95</v>
      </c>
      <c r="X567" s="223" t="s">
        <v>156</v>
      </c>
      <c r="Y567" s="245" t="s">
        <v>2534</v>
      </c>
      <c r="Z567" s="223">
        <v>0</v>
      </c>
      <c r="AA567" s="223">
        <v>0</v>
      </c>
      <c r="AB567" s="223">
        <v>0</v>
      </c>
      <c r="AC567" s="223">
        <v>0</v>
      </c>
      <c r="AD567" s="223">
        <v>0</v>
      </c>
      <c r="AE567" s="223">
        <v>0</v>
      </c>
      <c r="AF567" s="246">
        <v>5548929</v>
      </c>
      <c r="AG567" s="223" t="s">
        <v>1665</v>
      </c>
      <c r="AH567" s="223" t="s">
        <v>2535</v>
      </c>
      <c r="AI567" s="223" t="s">
        <v>68</v>
      </c>
      <c r="AJ567" s="223" t="s">
        <v>69</v>
      </c>
      <c r="AK567" s="223" t="s">
        <v>2536</v>
      </c>
      <c r="AL567" s="223" t="s">
        <v>2537</v>
      </c>
      <c r="AM567" s="234"/>
      <c r="AN567" s="234"/>
      <c r="AO567" s="234"/>
      <c r="AP567" s="222" t="s">
        <v>66</v>
      </c>
      <c r="AQ567" s="222" t="s">
        <v>66</v>
      </c>
    </row>
    <row r="568" spans="1:43" ht="23.25">
      <c r="A568" s="222" t="s">
        <v>55</v>
      </c>
      <c r="B568" s="223" t="s">
        <v>56</v>
      </c>
      <c r="C568" s="223">
        <v>69</v>
      </c>
      <c r="D568" s="223">
        <v>70</v>
      </c>
      <c r="E568" s="223" t="s">
        <v>2538</v>
      </c>
      <c r="F568" s="223">
        <v>70089</v>
      </c>
      <c r="G568" s="223" t="s">
        <v>2539</v>
      </c>
      <c r="H568" s="223">
        <v>2020</v>
      </c>
      <c r="I568" s="241">
        <v>43839</v>
      </c>
      <c r="J568" s="228">
        <v>0.34583333333333333</v>
      </c>
      <c r="K568" s="223" t="s">
        <v>2</v>
      </c>
      <c r="L568" s="227" t="s">
        <v>6</v>
      </c>
      <c r="M568" s="223" t="s">
        <v>2</v>
      </c>
      <c r="N568" s="228">
        <v>0.39374999999999999</v>
      </c>
      <c r="O568" s="223">
        <v>567</v>
      </c>
      <c r="P568" s="241">
        <v>43839</v>
      </c>
      <c r="Q568" s="228">
        <v>0.73958333333333337</v>
      </c>
      <c r="R568" s="223" t="s">
        <v>59</v>
      </c>
      <c r="S568" s="223" t="s">
        <v>2050</v>
      </c>
      <c r="T568" s="223" t="s">
        <v>142</v>
      </c>
      <c r="U568" s="223" t="s">
        <v>86</v>
      </c>
      <c r="V568" s="223" t="s">
        <v>2540</v>
      </c>
      <c r="W568" s="232">
        <v>118418115</v>
      </c>
      <c r="X568" s="223" t="s">
        <v>64</v>
      </c>
      <c r="Y568" s="223" t="s">
        <v>2541</v>
      </c>
      <c r="Z568" s="223">
        <v>4</v>
      </c>
      <c r="AA568" s="223">
        <v>0</v>
      </c>
      <c r="AB568" s="223">
        <v>0</v>
      </c>
      <c r="AC568" s="223">
        <v>0</v>
      </c>
      <c r="AD568" s="223">
        <v>0</v>
      </c>
      <c r="AE568" s="223">
        <v>0</v>
      </c>
      <c r="AF568" s="246">
        <v>5548929</v>
      </c>
      <c r="AG568" s="223" t="s">
        <v>1625</v>
      </c>
      <c r="AH568" s="223" t="s">
        <v>2187</v>
      </c>
      <c r="AI568" s="223" t="s">
        <v>68</v>
      </c>
      <c r="AJ568" s="223" t="s">
        <v>69</v>
      </c>
      <c r="AK568" s="223" t="s">
        <v>570</v>
      </c>
      <c r="AL568" s="223" t="s">
        <v>2537</v>
      </c>
      <c r="AM568" s="234"/>
      <c r="AN568" s="234"/>
      <c r="AO568" s="234"/>
      <c r="AP568" s="222" t="s">
        <v>66</v>
      </c>
      <c r="AQ568" s="222" t="s">
        <v>66</v>
      </c>
    </row>
    <row r="569" spans="1:43" ht="23.25">
      <c r="A569" s="222" t="s">
        <v>71</v>
      </c>
      <c r="B569" s="223" t="s">
        <v>72</v>
      </c>
      <c r="C569" s="223">
        <v>69</v>
      </c>
      <c r="D569" s="223">
        <v>60</v>
      </c>
      <c r="E569" s="223" t="s">
        <v>844</v>
      </c>
      <c r="F569" s="223">
        <v>60145</v>
      </c>
      <c r="G569" s="223" t="s">
        <v>845</v>
      </c>
      <c r="H569" s="223">
        <v>2020</v>
      </c>
      <c r="I569" s="241">
        <v>43846</v>
      </c>
      <c r="J569" s="228">
        <v>0.12430555555555556</v>
      </c>
      <c r="K569" s="227" t="s">
        <v>6</v>
      </c>
      <c r="L569" s="227" t="s">
        <v>6</v>
      </c>
      <c r="M569" s="223" t="s">
        <v>2</v>
      </c>
      <c r="N569" s="238">
        <v>2.7104166666666667</v>
      </c>
      <c r="O569" s="246">
        <v>3903</v>
      </c>
      <c r="P569" s="241">
        <v>43848</v>
      </c>
      <c r="Q569" s="228">
        <v>0.83472222222222225</v>
      </c>
      <c r="R569" s="223" t="s">
        <v>59</v>
      </c>
      <c r="S569" s="223" t="s">
        <v>2022</v>
      </c>
      <c r="T569" s="223" t="s">
        <v>100</v>
      </c>
      <c r="U569" s="223" t="s">
        <v>62</v>
      </c>
      <c r="V569" s="223" t="s">
        <v>2542</v>
      </c>
      <c r="W569" s="223" t="s">
        <v>95</v>
      </c>
      <c r="X569" s="223" t="s">
        <v>78</v>
      </c>
      <c r="Y569" s="223" t="s">
        <v>2543</v>
      </c>
      <c r="Z569" s="247">
        <v>4122</v>
      </c>
      <c r="AA569" s="247">
        <v>4122</v>
      </c>
      <c r="AB569" s="246">
        <v>5621957</v>
      </c>
      <c r="AC569" s="223">
        <v>6.9999999999999999E-4</v>
      </c>
      <c r="AD569" s="223">
        <v>1.0129999999999999</v>
      </c>
      <c r="AE569" s="246">
        <v>1364</v>
      </c>
      <c r="AF569" s="246">
        <v>5548929</v>
      </c>
      <c r="AG569" s="223" t="s">
        <v>1619</v>
      </c>
      <c r="AH569" s="223" t="s">
        <v>67</v>
      </c>
      <c r="AI569" s="223" t="s">
        <v>68</v>
      </c>
      <c r="AJ569" s="223" t="s">
        <v>69</v>
      </c>
      <c r="AK569" s="223" t="s">
        <v>2544</v>
      </c>
      <c r="AL569" s="223" t="s">
        <v>5</v>
      </c>
      <c r="AM569" s="234" t="s">
        <v>185</v>
      </c>
      <c r="AN569" s="234">
        <v>40.907089999999997</v>
      </c>
      <c r="AO569" s="234">
        <v>-123.75763999999999</v>
      </c>
      <c r="AP569" s="222" t="s">
        <v>779</v>
      </c>
      <c r="AQ569" s="222" t="s">
        <v>779</v>
      </c>
    </row>
    <row r="570" spans="1:43" ht="23.25">
      <c r="A570" s="222" t="s">
        <v>71</v>
      </c>
      <c r="B570" s="223" t="s">
        <v>72</v>
      </c>
      <c r="C570" s="223">
        <v>69</v>
      </c>
      <c r="D570" s="223">
        <v>60</v>
      </c>
      <c r="E570" s="223" t="s">
        <v>844</v>
      </c>
      <c r="F570" s="223">
        <v>60145</v>
      </c>
      <c r="G570" s="223" t="s">
        <v>845</v>
      </c>
      <c r="H570" s="223">
        <v>2020</v>
      </c>
      <c r="I570" s="241">
        <v>43846</v>
      </c>
      <c r="J570" s="228">
        <v>0.12430555555555556</v>
      </c>
      <c r="K570" s="227" t="s">
        <v>6</v>
      </c>
      <c r="L570" s="227" t="s">
        <v>6</v>
      </c>
      <c r="M570" s="223" t="s">
        <v>2</v>
      </c>
      <c r="N570" s="238">
        <v>2.7104166666666667</v>
      </c>
      <c r="O570" s="246">
        <v>3903</v>
      </c>
      <c r="P570" s="241">
        <v>43848</v>
      </c>
      <c r="Q570" s="228">
        <v>0.83472222222222225</v>
      </c>
      <c r="R570" s="223" t="s">
        <v>59</v>
      </c>
      <c r="S570" s="223" t="s">
        <v>2022</v>
      </c>
      <c r="T570" s="223" t="s">
        <v>100</v>
      </c>
      <c r="U570" s="223" t="s">
        <v>62</v>
      </c>
      <c r="V570" s="223" t="s">
        <v>2542</v>
      </c>
      <c r="W570" s="223" t="s">
        <v>95</v>
      </c>
      <c r="X570" s="223" t="s">
        <v>78</v>
      </c>
      <c r="Y570" s="223" t="s">
        <v>2543</v>
      </c>
      <c r="Z570" s="223">
        <v>0</v>
      </c>
      <c r="AA570" s="223">
        <v>0</v>
      </c>
      <c r="AB570" s="223">
        <v>0</v>
      </c>
      <c r="AC570" s="223">
        <v>0</v>
      </c>
      <c r="AD570" s="223">
        <v>0</v>
      </c>
      <c r="AE570" s="223">
        <v>0</v>
      </c>
      <c r="AF570" s="246">
        <v>5548929</v>
      </c>
      <c r="AG570" s="223" t="s">
        <v>1619</v>
      </c>
      <c r="AH570" s="223" t="s">
        <v>67</v>
      </c>
      <c r="AI570" s="223" t="s">
        <v>68</v>
      </c>
      <c r="AJ570" s="223" t="s">
        <v>69</v>
      </c>
      <c r="AK570" s="223" t="s">
        <v>2545</v>
      </c>
      <c r="AL570" s="223" t="s">
        <v>5</v>
      </c>
      <c r="AM570" s="234" t="s">
        <v>2546</v>
      </c>
      <c r="AN570" s="234">
        <v>40.939869999999999</v>
      </c>
      <c r="AO570" s="234">
        <v>-123.67041999999999</v>
      </c>
      <c r="AP570" s="222" t="s">
        <v>779</v>
      </c>
      <c r="AQ570" s="222" t="s">
        <v>779</v>
      </c>
    </row>
    <row r="571" spans="1:43" ht="23.25">
      <c r="A571" s="222" t="s">
        <v>71</v>
      </c>
      <c r="B571" s="223" t="s">
        <v>72</v>
      </c>
      <c r="C571" s="223">
        <v>69</v>
      </c>
      <c r="D571" s="223">
        <v>60</v>
      </c>
      <c r="E571" s="223" t="s">
        <v>844</v>
      </c>
      <c r="F571" s="223">
        <v>60145</v>
      </c>
      <c r="G571" s="223" t="s">
        <v>845</v>
      </c>
      <c r="H571" s="223">
        <v>2020</v>
      </c>
      <c r="I571" s="241">
        <v>43846</v>
      </c>
      <c r="J571" s="228">
        <v>0.12430555555555556</v>
      </c>
      <c r="K571" s="227" t="s">
        <v>6</v>
      </c>
      <c r="L571" s="227" t="s">
        <v>6</v>
      </c>
      <c r="M571" s="223" t="s">
        <v>2</v>
      </c>
      <c r="N571" s="238">
        <v>2.7104166666666667</v>
      </c>
      <c r="O571" s="246">
        <v>3903</v>
      </c>
      <c r="P571" s="241">
        <v>43848</v>
      </c>
      <c r="Q571" s="228">
        <v>0.83472222222222225</v>
      </c>
      <c r="R571" s="223" t="s">
        <v>59</v>
      </c>
      <c r="S571" s="223" t="s">
        <v>2022</v>
      </c>
      <c r="T571" s="223" t="s">
        <v>100</v>
      </c>
      <c r="U571" s="223" t="s">
        <v>62</v>
      </c>
      <c r="V571" s="223" t="s">
        <v>2542</v>
      </c>
      <c r="W571" s="223" t="s">
        <v>95</v>
      </c>
      <c r="X571" s="223" t="s">
        <v>78</v>
      </c>
      <c r="Y571" s="223" t="s">
        <v>2543</v>
      </c>
      <c r="Z571" s="223">
        <v>0</v>
      </c>
      <c r="AA571" s="223">
        <v>0</v>
      </c>
      <c r="AB571" s="223">
        <v>0</v>
      </c>
      <c r="AC571" s="223">
        <v>0</v>
      </c>
      <c r="AD571" s="223">
        <v>0</v>
      </c>
      <c r="AE571" s="223">
        <v>0</v>
      </c>
      <c r="AF571" s="246">
        <v>5548929</v>
      </c>
      <c r="AG571" s="223" t="s">
        <v>1619</v>
      </c>
      <c r="AH571" s="223" t="s">
        <v>67</v>
      </c>
      <c r="AI571" s="223" t="s">
        <v>68</v>
      </c>
      <c r="AJ571" s="223" t="s">
        <v>69</v>
      </c>
      <c r="AK571" s="223" t="s">
        <v>1446</v>
      </c>
      <c r="AL571" s="223" t="s">
        <v>4</v>
      </c>
      <c r="AM571" s="234" t="s">
        <v>2546</v>
      </c>
      <c r="AN571" s="234">
        <v>40.791409999999999</v>
      </c>
      <c r="AO571" s="234">
        <v>-123.83655</v>
      </c>
      <c r="AP571" s="222" t="s">
        <v>779</v>
      </c>
      <c r="AQ571" s="222" t="s">
        <v>779</v>
      </c>
    </row>
    <row r="572" spans="1:43" ht="23.25">
      <c r="A572" s="222" t="s">
        <v>71</v>
      </c>
      <c r="B572" s="223" t="s">
        <v>72</v>
      </c>
      <c r="C572" s="223">
        <v>69</v>
      </c>
      <c r="D572" s="223">
        <v>60</v>
      </c>
      <c r="E572" s="223" t="s">
        <v>273</v>
      </c>
      <c r="F572" s="223">
        <v>60217</v>
      </c>
      <c r="G572" s="223" t="s">
        <v>274</v>
      </c>
      <c r="H572" s="223">
        <v>2020</v>
      </c>
      <c r="I572" s="241">
        <v>43846</v>
      </c>
      <c r="J572" s="228">
        <v>0.23958333333333334</v>
      </c>
      <c r="K572" s="227" t="s">
        <v>6</v>
      </c>
      <c r="L572" s="227" t="s">
        <v>6</v>
      </c>
      <c r="M572" s="223" t="s">
        <v>2</v>
      </c>
      <c r="N572" s="238">
        <v>3.9291666666666667</v>
      </c>
      <c r="O572" s="246">
        <v>5658</v>
      </c>
      <c r="P572" s="241">
        <v>43850</v>
      </c>
      <c r="Q572" s="228">
        <v>0.16875000000000001</v>
      </c>
      <c r="R572" s="248" t="s">
        <v>118</v>
      </c>
      <c r="S572" s="223" t="s">
        <v>84</v>
      </c>
      <c r="T572" s="223" t="s">
        <v>2035</v>
      </c>
      <c r="U572" s="223" t="s">
        <v>62</v>
      </c>
      <c r="V572" s="223" t="s">
        <v>2547</v>
      </c>
      <c r="W572" s="223" t="s">
        <v>95</v>
      </c>
      <c r="X572" s="223" t="s">
        <v>78</v>
      </c>
      <c r="Y572" s="223" t="s">
        <v>2548</v>
      </c>
      <c r="Z572" s="223">
        <v>4</v>
      </c>
      <c r="AA572" s="223">
        <v>0</v>
      </c>
      <c r="AB572" s="223">
        <v>0</v>
      </c>
      <c r="AC572" s="223">
        <v>0</v>
      </c>
      <c r="AD572" s="223">
        <v>0</v>
      </c>
      <c r="AE572" s="223">
        <v>0</v>
      </c>
      <c r="AF572" s="246">
        <v>5548929</v>
      </c>
      <c r="AG572" s="223" t="s">
        <v>1603</v>
      </c>
      <c r="AH572" s="223" t="s">
        <v>1615</v>
      </c>
      <c r="AI572" s="223" t="s">
        <v>68</v>
      </c>
      <c r="AJ572" s="223" t="s">
        <v>69</v>
      </c>
      <c r="AK572" s="223" t="s">
        <v>2549</v>
      </c>
      <c r="AL572" s="223" t="s">
        <v>4</v>
      </c>
      <c r="AM572" s="234" t="s">
        <v>185</v>
      </c>
      <c r="AN572" s="234">
        <v>40.70252</v>
      </c>
      <c r="AO572" s="234">
        <v>-123.40115</v>
      </c>
      <c r="AP572" s="222" t="s">
        <v>779</v>
      </c>
      <c r="AQ572" s="222" t="s">
        <v>1323</v>
      </c>
    </row>
    <row r="573" spans="1:43" ht="23.25">
      <c r="A573" s="222" t="s">
        <v>71</v>
      </c>
      <c r="B573" s="223" t="s">
        <v>72</v>
      </c>
      <c r="C573" s="223">
        <v>115</v>
      </c>
      <c r="D573" s="223">
        <v>115</v>
      </c>
      <c r="E573" s="223" t="s">
        <v>718</v>
      </c>
      <c r="F573" s="223">
        <v>10104</v>
      </c>
      <c r="G573" s="223" t="s">
        <v>719</v>
      </c>
      <c r="H573" s="223">
        <v>2020</v>
      </c>
      <c r="I573" s="241">
        <v>43846</v>
      </c>
      <c r="J573" s="228">
        <v>0.24444444444444444</v>
      </c>
      <c r="K573" s="227" t="s">
        <v>6</v>
      </c>
      <c r="L573" s="227" t="s">
        <v>6</v>
      </c>
      <c r="M573" s="223" t="s">
        <v>2</v>
      </c>
      <c r="N573" s="238">
        <v>1.7270833333333333</v>
      </c>
      <c r="O573" s="246">
        <v>2487</v>
      </c>
      <c r="P573" s="241">
        <v>43847</v>
      </c>
      <c r="Q573" s="228">
        <v>0.97152777777777777</v>
      </c>
      <c r="R573" s="223" t="s">
        <v>59</v>
      </c>
      <c r="S573" s="223" t="s">
        <v>84</v>
      </c>
      <c r="T573" s="223" t="s">
        <v>2035</v>
      </c>
      <c r="U573" s="223" t="s">
        <v>62</v>
      </c>
      <c r="V573" s="223" t="s">
        <v>2550</v>
      </c>
      <c r="W573" s="232">
        <v>118436423</v>
      </c>
      <c r="X573" s="223" t="s">
        <v>78</v>
      </c>
      <c r="Y573" s="223" t="s">
        <v>2551</v>
      </c>
      <c r="Z573" s="223">
        <v>0</v>
      </c>
      <c r="AA573" s="223">
        <v>0</v>
      </c>
      <c r="AB573" s="223">
        <v>0</v>
      </c>
      <c r="AC573" s="223">
        <v>0</v>
      </c>
      <c r="AD573" s="223">
        <v>0</v>
      </c>
      <c r="AE573" s="223">
        <v>0</v>
      </c>
      <c r="AF573" s="246">
        <v>5548929</v>
      </c>
      <c r="AG573" s="223" t="s">
        <v>1633</v>
      </c>
      <c r="AH573" s="223" t="s">
        <v>2552</v>
      </c>
      <c r="AI573" s="223" t="s">
        <v>68</v>
      </c>
      <c r="AJ573" s="223" t="s">
        <v>69</v>
      </c>
      <c r="AK573" s="223" t="s">
        <v>2552</v>
      </c>
      <c r="AL573" s="223" t="s">
        <v>4</v>
      </c>
      <c r="AM573" s="234" t="s">
        <v>1869</v>
      </c>
      <c r="AN573" s="234">
        <v>40.703479999999999</v>
      </c>
      <c r="AO573" s="234">
        <v>-123.39906000000001</v>
      </c>
      <c r="AP573" s="222" t="s">
        <v>779</v>
      </c>
      <c r="AQ573" s="222" t="s">
        <v>1323</v>
      </c>
    </row>
    <row r="574" spans="1:43" ht="23.25">
      <c r="A574" s="222" t="s">
        <v>55</v>
      </c>
      <c r="B574" s="223" t="s">
        <v>104</v>
      </c>
      <c r="C574" s="223">
        <v>69</v>
      </c>
      <c r="D574" s="223">
        <v>60</v>
      </c>
      <c r="E574" s="223" t="s">
        <v>1144</v>
      </c>
      <c r="F574" s="223">
        <v>60212</v>
      </c>
      <c r="G574" s="223" t="s">
        <v>1145</v>
      </c>
      <c r="H574" s="223">
        <v>2020</v>
      </c>
      <c r="I574" s="241">
        <v>43846</v>
      </c>
      <c r="J574" s="228">
        <v>0.37847222222222221</v>
      </c>
      <c r="K574" s="227" t="s">
        <v>6</v>
      </c>
      <c r="L574" s="227" t="s">
        <v>6</v>
      </c>
      <c r="M574" s="223" t="s">
        <v>2</v>
      </c>
      <c r="N574" s="228">
        <v>0.29722222222222222</v>
      </c>
      <c r="O574" s="223">
        <v>428</v>
      </c>
      <c r="P574" s="241">
        <v>43846</v>
      </c>
      <c r="Q574" s="228">
        <v>0.67569444444444449</v>
      </c>
      <c r="R574" s="223" t="s">
        <v>59</v>
      </c>
      <c r="S574" s="223" t="s">
        <v>2050</v>
      </c>
      <c r="T574" s="223" t="s">
        <v>142</v>
      </c>
      <c r="U574" s="223" t="s">
        <v>62</v>
      </c>
      <c r="V574" s="223" t="s">
        <v>2553</v>
      </c>
      <c r="W574" s="223" t="s">
        <v>95</v>
      </c>
      <c r="X574" s="223" t="s">
        <v>108</v>
      </c>
      <c r="Y574" s="223" t="s">
        <v>2554</v>
      </c>
      <c r="Z574" s="246">
        <v>3620</v>
      </c>
      <c r="AA574" s="246">
        <v>3620</v>
      </c>
      <c r="AB574" s="246">
        <v>522037</v>
      </c>
      <c r="AC574" s="223">
        <v>6.9999999999999999E-4</v>
      </c>
      <c r="AD574" s="223">
        <v>9.4E-2</v>
      </c>
      <c r="AE574" s="223">
        <v>144</v>
      </c>
      <c r="AF574" s="246">
        <v>5548929</v>
      </c>
      <c r="AG574" s="223" t="s">
        <v>67</v>
      </c>
      <c r="AH574" s="223" t="s">
        <v>67</v>
      </c>
      <c r="AI574" s="223" t="s">
        <v>197</v>
      </c>
      <c r="AJ574" s="223" t="s">
        <v>2309</v>
      </c>
      <c r="AK574" s="223" t="s">
        <v>2555</v>
      </c>
      <c r="AL574" s="223" t="s">
        <v>2537</v>
      </c>
      <c r="AM574" s="234"/>
      <c r="AN574" s="234"/>
      <c r="AO574" s="234"/>
      <c r="AP574" s="222" t="s">
        <v>66</v>
      </c>
      <c r="AQ574" s="222" t="s">
        <v>66</v>
      </c>
    </row>
    <row r="575" spans="1:43" ht="34.5">
      <c r="A575" s="222" t="s">
        <v>81</v>
      </c>
      <c r="B575" s="223" t="s">
        <v>72</v>
      </c>
      <c r="C575" s="223">
        <v>69</v>
      </c>
      <c r="D575" s="223">
        <v>60</v>
      </c>
      <c r="E575" s="223" t="s">
        <v>459</v>
      </c>
      <c r="F575" s="223">
        <v>60039</v>
      </c>
      <c r="G575" s="223" t="s">
        <v>460</v>
      </c>
      <c r="H575" s="223">
        <v>2020</v>
      </c>
      <c r="I575" s="241">
        <v>43846</v>
      </c>
      <c r="J575" s="228">
        <v>0.7</v>
      </c>
      <c r="K575" s="227" t="s">
        <v>6</v>
      </c>
      <c r="L575" s="227" t="s">
        <v>6</v>
      </c>
      <c r="M575" s="223" t="s">
        <v>2</v>
      </c>
      <c r="N575" s="228">
        <v>0.61458333333333337</v>
      </c>
      <c r="O575" s="223">
        <v>885</v>
      </c>
      <c r="P575" s="241">
        <v>43847</v>
      </c>
      <c r="Q575" s="228">
        <v>0.31458333333333333</v>
      </c>
      <c r="R575" s="223" t="s">
        <v>59</v>
      </c>
      <c r="S575" s="223" t="s">
        <v>2022</v>
      </c>
      <c r="T575" s="223" t="s">
        <v>100</v>
      </c>
      <c r="U575" s="223" t="s">
        <v>62</v>
      </c>
      <c r="V575" s="223" t="s">
        <v>2556</v>
      </c>
      <c r="W575" s="223" t="s">
        <v>95</v>
      </c>
      <c r="X575" s="223" t="s">
        <v>88</v>
      </c>
      <c r="Y575" s="223" t="s">
        <v>2557</v>
      </c>
      <c r="Z575" s="246">
        <v>2522</v>
      </c>
      <c r="AA575" s="246">
        <v>1606</v>
      </c>
      <c r="AB575" s="246">
        <v>522037</v>
      </c>
      <c r="AC575" s="223">
        <v>2.9999999999999997E-4</v>
      </c>
      <c r="AD575" s="223">
        <v>9.4E-2</v>
      </c>
      <c r="AE575" s="223">
        <v>325</v>
      </c>
      <c r="AF575" s="246">
        <v>5548929</v>
      </c>
      <c r="AG575" s="223" t="s">
        <v>1625</v>
      </c>
      <c r="AH575" s="223" t="s">
        <v>2558</v>
      </c>
      <c r="AI575" s="223" t="s">
        <v>68</v>
      </c>
      <c r="AJ575" s="223" t="s">
        <v>69</v>
      </c>
      <c r="AK575" s="223" t="s">
        <v>2559</v>
      </c>
      <c r="AL575" s="223" t="s">
        <v>5</v>
      </c>
      <c r="AM575" s="234" t="s">
        <v>185</v>
      </c>
      <c r="AN575" s="234">
        <v>39.452089999999998</v>
      </c>
      <c r="AO575" s="234">
        <v>-121.20819</v>
      </c>
      <c r="AP575" s="222" t="s">
        <v>470</v>
      </c>
      <c r="AQ575" s="222" t="s">
        <v>1479</v>
      </c>
    </row>
    <row r="576" spans="1:43" ht="34.5">
      <c r="A576" s="222" t="s">
        <v>81</v>
      </c>
      <c r="B576" s="223" t="s">
        <v>72</v>
      </c>
      <c r="C576" s="223">
        <v>115</v>
      </c>
      <c r="D576" s="223">
        <v>115</v>
      </c>
      <c r="E576" s="223" t="s">
        <v>438</v>
      </c>
      <c r="F576" s="223">
        <v>10085</v>
      </c>
      <c r="G576" s="223" t="s">
        <v>439</v>
      </c>
      <c r="H576" s="223">
        <v>2020</v>
      </c>
      <c r="I576" s="241">
        <v>43858</v>
      </c>
      <c r="J576" s="228">
        <v>0.16527777777777777</v>
      </c>
      <c r="K576" s="223" t="s">
        <v>2</v>
      </c>
      <c r="L576" s="227" t="s">
        <v>6</v>
      </c>
      <c r="M576" s="223" t="s">
        <v>2</v>
      </c>
      <c r="N576" s="228">
        <v>0.58125000000000004</v>
      </c>
      <c r="O576" s="223">
        <v>837</v>
      </c>
      <c r="P576" s="241">
        <v>43858</v>
      </c>
      <c r="Q576" s="228">
        <v>0.74652777777777779</v>
      </c>
      <c r="R576" s="223" t="s">
        <v>59</v>
      </c>
      <c r="S576" s="223" t="s">
        <v>2022</v>
      </c>
      <c r="T576" s="223" t="s">
        <v>100</v>
      </c>
      <c r="U576" s="223" t="s">
        <v>62</v>
      </c>
      <c r="V576" s="223" t="s">
        <v>2560</v>
      </c>
      <c r="W576" s="223" t="s">
        <v>95</v>
      </c>
      <c r="X576" s="223" t="s">
        <v>108</v>
      </c>
      <c r="Y576" s="223" t="s">
        <v>2561</v>
      </c>
      <c r="Z576" s="223">
        <v>1</v>
      </c>
      <c r="AA576" s="223">
        <v>0</v>
      </c>
      <c r="AB576" s="223">
        <v>0</v>
      </c>
      <c r="AC576" s="223">
        <v>0</v>
      </c>
      <c r="AD576" s="223">
        <v>0</v>
      </c>
      <c r="AE576" s="223">
        <v>0</v>
      </c>
      <c r="AF576" s="246">
        <v>5548929</v>
      </c>
      <c r="AG576" s="223" t="s">
        <v>1672</v>
      </c>
      <c r="AH576" s="223" t="s">
        <v>2562</v>
      </c>
      <c r="AI576" s="223" t="s">
        <v>68</v>
      </c>
      <c r="AJ576" s="223" t="s">
        <v>69</v>
      </c>
      <c r="AK576" s="223" t="s">
        <v>2563</v>
      </c>
      <c r="AL576" s="223" t="s">
        <v>2537</v>
      </c>
      <c r="AM576" s="234"/>
      <c r="AN576" s="234"/>
      <c r="AO576" s="234"/>
      <c r="AP576" s="222" t="s">
        <v>66</v>
      </c>
      <c r="AQ576" s="222" t="s">
        <v>66</v>
      </c>
    </row>
    <row r="577" spans="1:43">
      <c r="A577" s="222" t="s">
        <v>209</v>
      </c>
      <c r="B577" s="223" t="s">
        <v>104</v>
      </c>
      <c r="C577" s="223">
        <v>69</v>
      </c>
      <c r="D577" s="223">
        <v>60</v>
      </c>
      <c r="E577" s="223" t="s">
        <v>2564</v>
      </c>
      <c r="F577" s="223">
        <v>60132</v>
      </c>
      <c r="G577" s="223" t="s">
        <v>2565</v>
      </c>
      <c r="H577" s="223">
        <v>2020</v>
      </c>
      <c r="I577" s="241">
        <v>43870</v>
      </c>
      <c r="J577" s="228">
        <v>0.37152777777777779</v>
      </c>
      <c r="K577" s="227" t="s">
        <v>6</v>
      </c>
      <c r="L577" s="227" t="s">
        <v>6</v>
      </c>
      <c r="M577" s="223" t="s">
        <v>2</v>
      </c>
      <c r="N577" s="228">
        <v>0.68958333333333333</v>
      </c>
      <c r="O577" s="223">
        <v>993</v>
      </c>
      <c r="P577" s="241">
        <v>43871</v>
      </c>
      <c r="Q577" s="228">
        <v>6.1111111111111109E-2</v>
      </c>
      <c r="R577" s="223" t="s">
        <v>59</v>
      </c>
      <c r="S577" s="223" t="s">
        <v>2022</v>
      </c>
      <c r="T577" s="223" t="s">
        <v>93</v>
      </c>
      <c r="U577" s="223" t="s">
        <v>62</v>
      </c>
      <c r="V577" s="223" t="s">
        <v>2566</v>
      </c>
      <c r="W577" s="223" t="s">
        <v>95</v>
      </c>
      <c r="X577" s="223" t="s">
        <v>213</v>
      </c>
      <c r="Y577" s="223" t="s">
        <v>2567</v>
      </c>
      <c r="Z577" s="246">
        <v>4446</v>
      </c>
      <c r="AA577" s="246">
        <v>4446</v>
      </c>
      <c r="AB577" s="246">
        <v>926741</v>
      </c>
      <c r="AC577" s="223">
        <v>8.0000000000000004E-4</v>
      </c>
      <c r="AD577" s="223">
        <v>0.16700000000000001</v>
      </c>
      <c r="AE577" s="223">
        <v>208</v>
      </c>
      <c r="AF577" s="246">
        <v>5548929</v>
      </c>
      <c r="AG577" s="223" t="s">
        <v>1603</v>
      </c>
      <c r="AH577" s="223" t="s">
        <v>2381</v>
      </c>
      <c r="AI577" s="223" t="s">
        <v>68</v>
      </c>
      <c r="AJ577" s="223" t="s">
        <v>69</v>
      </c>
      <c r="AK577" s="223" t="s">
        <v>2381</v>
      </c>
      <c r="AL577" s="223" t="s">
        <v>2537</v>
      </c>
      <c r="AM577" s="234"/>
      <c r="AN577" s="234"/>
      <c r="AO577" s="234"/>
      <c r="AP577" s="222" t="s">
        <v>66</v>
      </c>
      <c r="AQ577" s="222" t="s">
        <v>66</v>
      </c>
    </row>
    <row r="578" spans="1:43">
      <c r="A578" s="222" t="s">
        <v>209</v>
      </c>
      <c r="B578" s="223" t="s">
        <v>104</v>
      </c>
      <c r="C578" s="223">
        <v>69</v>
      </c>
      <c r="D578" s="223">
        <v>60</v>
      </c>
      <c r="E578" s="223" t="s">
        <v>964</v>
      </c>
      <c r="F578" s="223">
        <v>60226</v>
      </c>
      <c r="G578" s="223" t="s">
        <v>965</v>
      </c>
      <c r="H578" s="223">
        <v>2020</v>
      </c>
      <c r="I578" s="241">
        <v>43870</v>
      </c>
      <c r="J578" s="228">
        <v>0.37152777777777779</v>
      </c>
      <c r="K578" s="227" t="s">
        <v>6</v>
      </c>
      <c r="L578" s="227" t="s">
        <v>6</v>
      </c>
      <c r="M578" s="223" t="s">
        <v>2</v>
      </c>
      <c r="N578" s="228">
        <v>0.70138888888888884</v>
      </c>
      <c r="O578" s="246">
        <v>1010</v>
      </c>
      <c r="P578" s="241">
        <v>43871</v>
      </c>
      <c r="Q578" s="228">
        <v>7.2916666666666671E-2</v>
      </c>
      <c r="R578" s="223" t="s">
        <v>59</v>
      </c>
      <c r="S578" s="223" t="s">
        <v>2022</v>
      </c>
      <c r="T578" s="223" t="s">
        <v>100</v>
      </c>
      <c r="U578" s="223" t="s">
        <v>62</v>
      </c>
      <c r="V578" s="223" t="s">
        <v>2568</v>
      </c>
      <c r="W578" s="223" t="s">
        <v>95</v>
      </c>
      <c r="X578" s="223" t="s">
        <v>213</v>
      </c>
      <c r="Y578" s="223" t="s">
        <v>2569</v>
      </c>
      <c r="Z578" s="223">
        <v>1</v>
      </c>
      <c r="AA578" s="223">
        <v>0</v>
      </c>
      <c r="AB578" s="223">
        <v>0</v>
      </c>
      <c r="AC578" s="223">
        <v>0</v>
      </c>
      <c r="AD578" s="223">
        <v>0</v>
      </c>
      <c r="AE578" s="223">
        <v>0</v>
      </c>
      <c r="AF578" s="246">
        <v>5548929</v>
      </c>
      <c r="AG578" s="223" t="s">
        <v>67</v>
      </c>
      <c r="AH578" s="223" t="s">
        <v>67</v>
      </c>
      <c r="AI578" s="223" t="s">
        <v>68</v>
      </c>
      <c r="AJ578" s="223" t="s">
        <v>69</v>
      </c>
      <c r="AK578" s="223" t="s">
        <v>2570</v>
      </c>
      <c r="AL578" s="223" t="s">
        <v>2537</v>
      </c>
      <c r="AM578" s="234"/>
      <c r="AN578" s="234"/>
      <c r="AO578" s="234"/>
      <c r="AP578" s="222" t="s">
        <v>66</v>
      </c>
      <c r="AQ578" s="222" t="s">
        <v>66</v>
      </c>
    </row>
    <row r="579" spans="1:43" ht="46.5">
      <c r="A579" s="222" t="s">
        <v>151</v>
      </c>
      <c r="B579" s="223" t="s">
        <v>56</v>
      </c>
      <c r="C579" s="223">
        <v>69</v>
      </c>
      <c r="D579" s="223">
        <v>60</v>
      </c>
      <c r="E579" s="223" t="s">
        <v>2571</v>
      </c>
      <c r="F579" s="223">
        <v>60012</v>
      </c>
      <c r="G579" s="223" t="s">
        <v>2572</v>
      </c>
      <c r="H579" s="223">
        <v>2020</v>
      </c>
      <c r="I579" s="241">
        <v>43870</v>
      </c>
      <c r="J579" s="228">
        <v>0.55972222222222223</v>
      </c>
      <c r="K579" s="227" t="s">
        <v>6</v>
      </c>
      <c r="L579" s="227" t="s">
        <v>6</v>
      </c>
      <c r="M579" s="223" t="s">
        <v>2</v>
      </c>
      <c r="N579" s="238">
        <v>1.8923611111111112</v>
      </c>
      <c r="O579" s="246">
        <v>2725</v>
      </c>
      <c r="P579" s="241">
        <v>43872</v>
      </c>
      <c r="Q579" s="228">
        <v>0.45208333333333334</v>
      </c>
      <c r="R579" s="223" t="s">
        <v>59</v>
      </c>
      <c r="S579" s="223" t="s">
        <v>2022</v>
      </c>
      <c r="T579" s="223" t="s">
        <v>93</v>
      </c>
      <c r="U579" s="223" t="s">
        <v>62</v>
      </c>
      <c r="V579" s="223" t="s">
        <v>2573</v>
      </c>
      <c r="W579" s="223" t="s">
        <v>95</v>
      </c>
      <c r="X579" s="223" t="s">
        <v>156</v>
      </c>
      <c r="Y579" s="223" t="s">
        <v>2574</v>
      </c>
      <c r="Z579" s="223">
        <v>265</v>
      </c>
      <c r="AA579" s="223">
        <v>265</v>
      </c>
      <c r="AB579" s="246">
        <v>13780</v>
      </c>
      <c r="AC579" s="223">
        <v>0</v>
      </c>
      <c r="AD579" s="223">
        <v>2E-3</v>
      </c>
      <c r="AE579" s="223">
        <v>52</v>
      </c>
      <c r="AF579" s="246">
        <v>5548929</v>
      </c>
      <c r="AG579" s="223" t="s">
        <v>67</v>
      </c>
      <c r="AH579" s="223" t="s">
        <v>67</v>
      </c>
      <c r="AI579" s="223" t="s">
        <v>68</v>
      </c>
      <c r="AJ579" s="223" t="s">
        <v>69</v>
      </c>
      <c r="AK579" s="223" t="s">
        <v>1130</v>
      </c>
      <c r="AL579" s="223" t="s">
        <v>5</v>
      </c>
      <c r="AM579" s="234" t="s">
        <v>361</v>
      </c>
      <c r="AN579" s="234">
        <v>37.070390000000003</v>
      </c>
      <c r="AO579" s="234">
        <v>-122.14308</v>
      </c>
      <c r="AP579" s="245" t="s">
        <v>942</v>
      </c>
      <c r="AQ579" s="222" t="s">
        <v>1493</v>
      </c>
    </row>
    <row r="580" spans="1:43" ht="46.5">
      <c r="A580" s="222" t="s">
        <v>151</v>
      </c>
      <c r="B580" s="223" t="s">
        <v>56</v>
      </c>
      <c r="C580" s="223">
        <v>69</v>
      </c>
      <c r="D580" s="223">
        <v>60</v>
      </c>
      <c r="E580" s="223" t="s">
        <v>2575</v>
      </c>
      <c r="F580" s="223">
        <v>60191</v>
      </c>
      <c r="G580" s="223" t="s">
        <v>2576</v>
      </c>
      <c r="H580" s="223">
        <v>2020</v>
      </c>
      <c r="I580" s="241">
        <v>43890</v>
      </c>
      <c r="J580" s="228">
        <v>0.54027777777777775</v>
      </c>
      <c r="K580" s="223" t="s">
        <v>2</v>
      </c>
      <c r="L580" s="227" t="s">
        <v>6</v>
      </c>
      <c r="M580" s="223" t="s">
        <v>2</v>
      </c>
      <c r="N580" s="238">
        <v>1.0347222222222223</v>
      </c>
      <c r="O580" s="246">
        <v>1490</v>
      </c>
      <c r="P580" s="241">
        <v>43891</v>
      </c>
      <c r="Q580" s="228">
        <v>0.57499999999999996</v>
      </c>
      <c r="R580" s="223" t="s">
        <v>59</v>
      </c>
      <c r="S580" s="223" t="s">
        <v>193</v>
      </c>
      <c r="T580" s="223" t="s">
        <v>2119</v>
      </c>
      <c r="U580" s="235" t="s">
        <v>62</v>
      </c>
      <c r="V580" s="223" t="s">
        <v>2577</v>
      </c>
      <c r="W580" s="255">
        <v>118606050</v>
      </c>
      <c r="X580" s="223" t="s">
        <v>64</v>
      </c>
      <c r="Y580" s="223" t="s">
        <v>2578</v>
      </c>
      <c r="Z580" s="244">
        <v>2167</v>
      </c>
      <c r="AA580" s="244">
        <v>1273</v>
      </c>
      <c r="AB580" s="244">
        <v>7638</v>
      </c>
      <c r="AC580" s="223">
        <v>2.0000000000000001E-4</v>
      </c>
      <c r="AD580" s="223">
        <v>1E-3</v>
      </c>
      <c r="AE580" s="223">
        <v>6</v>
      </c>
      <c r="AF580" s="246">
        <v>5548929</v>
      </c>
      <c r="AG580" s="223" t="s">
        <v>1619</v>
      </c>
      <c r="AH580" s="223" t="s">
        <v>2579</v>
      </c>
      <c r="AI580" s="223" t="s">
        <v>68</v>
      </c>
      <c r="AJ580" s="223" t="s">
        <v>69</v>
      </c>
      <c r="AK580" s="223" t="s">
        <v>2580</v>
      </c>
      <c r="AL580" s="223" t="s">
        <v>2537</v>
      </c>
      <c r="AM580" s="234"/>
      <c r="AN580" s="234"/>
      <c r="AO580" s="234"/>
      <c r="AP580" s="222" t="s">
        <v>66</v>
      </c>
      <c r="AQ580" s="222" t="s">
        <v>66</v>
      </c>
    </row>
    <row r="581" spans="1:43" ht="23.25">
      <c r="A581" s="222" t="s">
        <v>55</v>
      </c>
      <c r="B581" s="223" t="s">
        <v>56</v>
      </c>
      <c r="C581" s="223">
        <v>69</v>
      </c>
      <c r="D581" s="223">
        <v>70</v>
      </c>
      <c r="E581" s="223" t="s">
        <v>2581</v>
      </c>
      <c r="F581" s="223">
        <v>70096</v>
      </c>
      <c r="G581" s="223" t="s">
        <v>2582</v>
      </c>
      <c r="H581" s="223">
        <v>2020</v>
      </c>
      <c r="I581" s="241">
        <v>43891</v>
      </c>
      <c r="J581" s="228">
        <v>0.18958333333333333</v>
      </c>
      <c r="K581" s="223" t="s">
        <v>2</v>
      </c>
      <c r="L581" s="227" t="s">
        <v>6</v>
      </c>
      <c r="M581" s="223" t="s">
        <v>2</v>
      </c>
      <c r="N581" s="228">
        <v>0.54652777777777772</v>
      </c>
      <c r="O581" s="223">
        <v>787</v>
      </c>
      <c r="P581" s="241">
        <v>43891</v>
      </c>
      <c r="Q581" s="228">
        <v>0.73611111111111116</v>
      </c>
      <c r="R581" s="223" t="s">
        <v>59</v>
      </c>
      <c r="S581" s="223" t="s">
        <v>2050</v>
      </c>
      <c r="T581" s="223" t="s">
        <v>142</v>
      </c>
      <c r="U581" s="235" t="s">
        <v>86</v>
      </c>
      <c r="V581" s="223" t="s">
        <v>2583</v>
      </c>
      <c r="W581" s="255">
        <v>118593946</v>
      </c>
      <c r="X581" s="223" t="s">
        <v>156</v>
      </c>
      <c r="Y581" s="223" t="s">
        <v>2584</v>
      </c>
      <c r="Z581" s="235">
        <v>0</v>
      </c>
      <c r="AA581" s="235">
        <v>0</v>
      </c>
      <c r="AB581" s="235">
        <v>0</v>
      </c>
      <c r="AC581" s="223">
        <v>0</v>
      </c>
      <c r="AD581" s="223">
        <v>0</v>
      </c>
      <c r="AE581" s="235">
        <v>0</v>
      </c>
      <c r="AF581" s="246">
        <v>5548929</v>
      </c>
      <c r="AG581" s="223" t="s">
        <v>1633</v>
      </c>
      <c r="AH581" s="223" t="s">
        <v>2585</v>
      </c>
      <c r="AI581" s="223" t="s">
        <v>68</v>
      </c>
      <c r="AJ581" s="223" t="s">
        <v>69</v>
      </c>
      <c r="AK581" s="223" t="s">
        <v>2585</v>
      </c>
      <c r="AL581" s="223" t="s">
        <v>2537</v>
      </c>
      <c r="AM581" s="234"/>
      <c r="AN581" s="234"/>
      <c r="AO581" s="234"/>
      <c r="AP581" s="222" t="s">
        <v>66</v>
      </c>
      <c r="AQ581" s="222" t="s">
        <v>66</v>
      </c>
    </row>
    <row r="582" spans="1:43" ht="34.5">
      <c r="A582" s="222" t="s">
        <v>81</v>
      </c>
      <c r="B582" s="223" t="s">
        <v>72</v>
      </c>
      <c r="C582" s="223">
        <v>69</v>
      </c>
      <c r="D582" s="223">
        <v>60</v>
      </c>
      <c r="E582" s="223" t="s">
        <v>221</v>
      </c>
      <c r="F582" s="223">
        <v>60038</v>
      </c>
      <c r="G582" s="223" t="s">
        <v>222</v>
      </c>
      <c r="H582" s="223">
        <v>2020</v>
      </c>
      <c r="I582" s="241">
        <v>43905</v>
      </c>
      <c r="J582" s="228">
        <v>0.24166666666666667</v>
      </c>
      <c r="K582" s="227" t="s">
        <v>6</v>
      </c>
      <c r="L582" s="227" t="s">
        <v>6</v>
      </c>
      <c r="M582" s="223" t="s">
        <v>2</v>
      </c>
      <c r="N582" s="238">
        <v>2.5145833333333334</v>
      </c>
      <c r="O582" s="246">
        <v>3621</v>
      </c>
      <c r="P582" s="241">
        <v>43907</v>
      </c>
      <c r="Q582" s="228">
        <v>0.75624999999999998</v>
      </c>
      <c r="R582" s="223" t="s">
        <v>59</v>
      </c>
      <c r="S582" s="223" t="s">
        <v>84</v>
      </c>
      <c r="T582" s="223" t="s">
        <v>2035</v>
      </c>
      <c r="U582" s="235" t="s">
        <v>62</v>
      </c>
      <c r="V582" s="223" t="s">
        <v>2586</v>
      </c>
      <c r="W582" s="223" t="s">
        <v>95</v>
      </c>
      <c r="X582" s="223" t="s">
        <v>88</v>
      </c>
      <c r="Y582" s="223" t="s">
        <v>2587</v>
      </c>
      <c r="Z582" s="244">
        <v>1375</v>
      </c>
      <c r="AA582" s="244">
        <v>1375</v>
      </c>
      <c r="AB582" s="244">
        <v>887625</v>
      </c>
      <c r="AC582" s="223">
        <v>2.0000000000000001E-4</v>
      </c>
      <c r="AD582" s="223">
        <v>0.16</v>
      </c>
      <c r="AE582" s="223">
        <v>646</v>
      </c>
      <c r="AF582" s="246">
        <v>5548929</v>
      </c>
      <c r="AG582" s="223" t="s">
        <v>1778</v>
      </c>
      <c r="AH582" s="223" t="s">
        <v>2588</v>
      </c>
      <c r="AI582" s="223" t="s">
        <v>68</v>
      </c>
      <c r="AJ582" s="223" t="s">
        <v>69</v>
      </c>
      <c r="AK582" s="234" t="s">
        <v>2589</v>
      </c>
      <c r="AL582" s="223" t="s">
        <v>5</v>
      </c>
      <c r="AM582" s="234" t="s">
        <v>910</v>
      </c>
      <c r="AN582" s="234">
        <v>39.437109999999997</v>
      </c>
      <c r="AO582" s="234">
        <v>-120.99714</v>
      </c>
      <c r="AP582" s="245" t="s">
        <v>807</v>
      </c>
      <c r="AQ582" s="222" t="s">
        <v>807</v>
      </c>
    </row>
    <row r="583" spans="1:43" ht="34.5">
      <c r="A583" s="222" t="s">
        <v>81</v>
      </c>
      <c r="B583" s="223" t="s">
        <v>72</v>
      </c>
      <c r="C583" s="223">
        <v>115</v>
      </c>
      <c r="D583" s="223">
        <v>115</v>
      </c>
      <c r="E583" s="223" t="s">
        <v>2590</v>
      </c>
      <c r="F583" s="223">
        <v>10055</v>
      </c>
      <c r="G583" s="223" t="s">
        <v>2591</v>
      </c>
      <c r="H583" s="223">
        <v>2020</v>
      </c>
      <c r="I583" s="241">
        <v>43905</v>
      </c>
      <c r="J583" s="228">
        <v>0.62013888888888891</v>
      </c>
      <c r="K583" s="227" t="s">
        <v>6</v>
      </c>
      <c r="L583" s="227" t="s">
        <v>6</v>
      </c>
      <c r="M583" s="223" t="s">
        <v>2</v>
      </c>
      <c r="N583" s="238">
        <v>4.2638888888888893</v>
      </c>
      <c r="O583" s="246">
        <v>6140</v>
      </c>
      <c r="P583" s="241">
        <v>43909</v>
      </c>
      <c r="Q583" s="228">
        <v>0.88402777777777775</v>
      </c>
      <c r="R583" s="256" t="s">
        <v>118</v>
      </c>
      <c r="S583" s="223" t="s">
        <v>2022</v>
      </c>
      <c r="T583" s="223" t="s">
        <v>100</v>
      </c>
      <c r="U583" s="235" t="s">
        <v>126</v>
      </c>
      <c r="V583" s="223" t="s">
        <v>2592</v>
      </c>
      <c r="W583" s="223" t="s">
        <v>95</v>
      </c>
      <c r="X583" s="223" t="s">
        <v>88</v>
      </c>
      <c r="Y583" s="223" t="s">
        <v>2593</v>
      </c>
      <c r="Z583" s="235">
        <v>0</v>
      </c>
      <c r="AA583" s="235">
        <v>0</v>
      </c>
      <c r="AB583" s="235">
        <v>0</v>
      </c>
      <c r="AC583" s="223">
        <v>0</v>
      </c>
      <c r="AD583" s="223">
        <v>0</v>
      </c>
      <c r="AE583" s="235">
        <v>0</v>
      </c>
      <c r="AF583" s="246">
        <v>5548929</v>
      </c>
      <c r="AG583" s="223" t="s">
        <v>1625</v>
      </c>
      <c r="AH583" s="223" t="s">
        <v>2594</v>
      </c>
      <c r="AI583" s="223" t="s">
        <v>68</v>
      </c>
      <c r="AJ583" s="223" t="s">
        <v>69</v>
      </c>
      <c r="AK583" s="234" t="s">
        <v>2595</v>
      </c>
      <c r="AL583" s="223" t="s">
        <v>5</v>
      </c>
      <c r="AM583" s="234" t="s">
        <v>806</v>
      </c>
      <c r="AN583" s="234">
        <v>39.253689999999999</v>
      </c>
      <c r="AO583" s="234">
        <v>-120.80275</v>
      </c>
      <c r="AP583" s="245" t="s">
        <v>807</v>
      </c>
      <c r="AQ583" s="222" t="s">
        <v>1034</v>
      </c>
    </row>
    <row r="584" spans="1:43" ht="34.5">
      <c r="A584" s="222" t="s">
        <v>81</v>
      </c>
      <c r="B584" s="223" t="s">
        <v>72</v>
      </c>
      <c r="C584" s="223">
        <v>69</v>
      </c>
      <c r="D584" s="223">
        <v>60</v>
      </c>
      <c r="E584" s="223" t="s">
        <v>237</v>
      </c>
      <c r="F584" s="223">
        <v>60125</v>
      </c>
      <c r="G584" s="223" t="s">
        <v>238</v>
      </c>
      <c r="H584" s="223">
        <v>2020</v>
      </c>
      <c r="I584" s="241">
        <v>43910</v>
      </c>
      <c r="J584" s="228">
        <v>0.59513888888888888</v>
      </c>
      <c r="K584" s="223" t="s">
        <v>2</v>
      </c>
      <c r="L584" s="227" t="s">
        <v>6</v>
      </c>
      <c r="M584" s="223" t="s">
        <v>2</v>
      </c>
      <c r="N584" s="228">
        <v>0.60486111111111107</v>
      </c>
      <c r="O584" s="223">
        <v>871</v>
      </c>
      <c r="P584" s="241">
        <v>43911</v>
      </c>
      <c r="Q584" s="228">
        <v>0.2</v>
      </c>
      <c r="R584" s="223" t="s">
        <v>59</v>
      </c>
      <c r="S584" s="223" t="s">
        <v>2050</v>
      </c>
      <c r="T584" s="223" t="s">
        <v>142</v>
      </c>
      <c r="U584" s="235" t="s">
        <v>86</v>
      </c>
      <c r="V584" s="223" t="s">
        <v>2596</v>
      </c>
      <c r="W584" s="232">
        <v>118732577</v>
      </c>
      <c r="X584" s="223" t="s">
        <v>88</v>
      </c>
      <c r="Y584" s="223" t="s">
        <v>2597</v>
      </c>
      <c r="Z584" s="235">
        <v>545</v>
      </c>
      <c r="AA584" s="235">
        <v>545</v>
      </c>
      <c r="AB584" s="244">
        <v>480145</v>
      </c>
      <c r="AC584" s="223">
        <v>1E-4</v>
      </c>
      <c r="AD584" s="223">
        <v>8.6999999999999994E-2</v>
      </c>
      <c r="AE584" s="223">
        <v>881</v>
      </c>
      <c r="AF584" s="246">
        <v>5548929</v>
      </c>
      <c r="AG584" s="223" t="s">
        <v>1603</v>
      </c>
      <c r="AH584" s="223" t="s">
        <v>2598</v>
      </c>
      <c r="AI584" s="223" t="s">
        <v>68</v>
      </c>
      <c r="AJ584" s="223" t="s">
        <v>2293</v>
      </c>
      <c r="AK584" s="234" t="s">
        <v>2599</v>
      </c>
      <c r="AL584" s="223" t="s">
        <v>4</v>
      </c>
      <c r="AM584" s="234" t="s">
        <v>242</v>
      </c>
      <c r="AN584" s="234">
        <v>40.626869999999997</v>
      </c>
      <c r="AO584" s="234">
        <v>-121.91895</v>
      </c>
      <c r="AP584" s="222" t="s">
        <v>470</v>
      </c>
      <c r="AQ584" s="222" t="s">
        <v>471</v>
      </c>
    </row>
    <row r="585" spans="1:43" ht="23.25">
      <c r="A585" s="222" t="s">
        <v>71</v>
      </c>
      <c r="B585" s="223" t="s">
        <v>72</v>
      </c>
      <c r="C585" s="223">
        <v>69</v>
      </c>
      <c r="D585" s="223">
        <v>60</v>
      </c>
      <c r="E585" s="223" t="s">
        <v>1528</v>
      </c>
      <c r="F585" s="223">
        <v>60244</v>
      </c>
      <c r="G585" s="223" t="s">
        <v>1529</v>
      </c>
      <c r="H585" s="223">
        <v>2020</v>
      </c>
      <c r="I585" s="241">
        <v>43923</v>
      </c>
      <c r="J585" s="228">
        <v>0.64097222222222228</v>
      </c>
      <c r="K585" s="223" t="s">
        <v>2</v>
      </c>
      <c r="L585" s="227" t="s">
        <v>6</v>
      </c>
      <c r="M585" s="223" t="s">
        <v>2</v>
      </c>
      <c r="N585" s="228">
        <v>0.59722222222222221</v>
      </c>
      <c r="O585" s="223">
        <v>860</v>
      </c>
      <c r="P585" s="241">
        <v>43924</v>
      </c>
      <c r="Q585" s="228">
        <v>0.23819444444444443</v>
      </c>
      <c r="R585" s="223" t="s">
        <v>59</v>
      </c>
      <c r="S585" s="223" t="s">
        <v>84</v>
      </c>
      <c r="T585" s="223" t="s">
        <v>1513</v>
      </c>
      <c r="U585" s="235" t="s">
        <v>62</v>
      </c>
      <c r="V585" s="223" t="s">
        <v>2600</v>
      </c>
      <c r="W585" s="223" t="s">
        <v>95</v>
      </c>
      <c r="X585" s="223" t="s">
        <v>88</v>
      </c>
      <c r="Y585" s="245" t="s">
        <v>2601</v>
      </c>
      <c r="Z585" s="244">
        <v>4912</v>
      </c>
      <c r="AA585" s="244">
        <v>4912</v>
      </c>
      <c r="AB585" s="244">
        <v>870429</v>
      </c>
      <c r="AC585" s="223">
        <v>8.9999999999999998E-4</v>
      </c>
      <c r="AD585" s="223">
        <v>0.157</v>
      </c>
      <c r="AE585" s="223">
        <v>177</v>
      </c>
      <c r="AF585" s="246">
        <v>5548929</v>
      </c>
      <c r="AG585" s="223" t="s">
        <v>1603</v>
      </c>
      <c r="AH585" s="223" t="s">
        <v>2602</v>
      </c>
      <c r="AI585" s="223" t="s">
        <v>68</v>
      </c>
      <c r="AJ585" s="223" t="s">
        <v>2293</v>
      </c>
      <c r="AK585" s="223" t="s">
        <v>2603</v>
      </c>
      <c r="AL585" s="223" t="s">
        <v>4</v>
      </c>
      <c r="AM585" s="234" t="s">
        <v>835</v>
      </c>
      <c r="AN585" s="234">
        <v>38.803260000000002</v>
      </c>
      <c r="AO585" s="234">
        <v>-123.53309</v>
      </c>
      <c r="AP585" s="222" t="s">
        <v>779</v>
      </c>
      <c r="AQ585" s="222" t="s">
        <v>780</v>
      </c>
    </row>
    <row r="586" spans="1:43" ht="23.25">
      <c r="A586" s="222" t="s">
        <v>55</v>
      </c>
      <c r="B586" s="223" t="s">
        <v>104</v>
      </c>
      <c r="C586" s="223">
        <v>69</v>
      </c>
      <c r="D586" s="223">
        <v>60</v>
      </c>
      <c r="E586" s="223" t="s">
        <v>519</v>
      </c>
      <c r="F586" s="223">
        <v>60186</v>
      </c>
      <c r="G586" s="223" t="s">
        <v>520</v>
      </c>
      <c r="H586" s="223">
        <v>2020</v>
      </c>
      <c r="I586" s="241">
        <v>43933</v>
      </c>
      <c r="J586" s="228">
        <v>0.94097222222222221</v>
      </c>
      <c r="K586" s="223" t="s">
        <v>2</v>
      </c>
      <c r="L586" s="227" t="s">
        <v>6</v>
      </c>
      <c r="M586" s="223" t="s">
        <v>2</v>
      </c>
      <c r="N586" s="228">
        <v>0.33263888888888887</v>
      </c>
      <c r="O586" s="223">
        <v>479</v>
      </c>
      <c r="P586" s="241">
        <v>43934</v>
      </c>
      <c r="Q586" s="228">
        <v>0.27361111111111114</v>
      </c>
      <c r="R586" s="223" t="s">
        <v>59</v>
      </c>
      <c r="S586" s="223" t="s">
        <v>2022</v>
      </c>
      <c r="T586" s="223" t="s">
        <v>100</v>
      </c>
      <c r="U586" s="235" t="s">
        <v>62</v>
      </c>
      <c r="V586" s="223" t="s">
        <v>2604</v>
      </c>
      <c r="W586" s="223" t="s">
        <v>95</v>
      </c>
      <c r="X586" s="223" t="s">
        <v>108</v>
      </c>
      <c r="Y586" s="223" t="s">
        <v>2605</v>
      </c>
      <c r="Z586" s="235">
        <v>0</v>
      </c>
      <c r="AA586" s="235">
        <v>0</v>
      </c>
      <c r="AB586" s="235">
        <v>0</v>
      </c>
      <c r="AC586" s="223">
        <v>0</v>
      </c>
      <c r="AD586" s="223">
        <v>0</v>
      </c>
      <c r="AE586" s="235">
        <v>0</v>
      </c>
      <c r="AF586" s="246">
        <v>5548929</v>
      </c>
      <c r="AG586" s="223" t="s">
        <v>67</v>
      </c>
      <c r="AH586" s="223" t="s">
        <v>67</v>
      </c>
      <c r="AI586" s="223" t="s">
        <v>68</v>
      </c>
      <c r="AJ586" s="223" t="s">
        <v>69</v>
      </c>
      <c r="AK586" s="234" t="s">
        <v>2606</v>
      </c>
      <c r="AL586" s="223" t="s">
        <v>2537</v>
      </c>
      <c r="AM586" s="234"/>
      <c r="AN586" s="234"/>
      <c r="AO586" s="234"/>
      <c r="AP586" s="222" t="s">
        <v>66</v>
      </c>
      <c r="AQ586" s="222" t="s">
        <v>66</v>
      </c>
    </row>
    <row r="587" spans="1:43" ht="23.25">
      <c r="A587" s="222" t="s">
        <v>55</v>
      </c>
      <c r="B587" s="223" t="s">
        <v>56</v>
      </c>
      <c r="C587" s="223">
        <v>69</v>
      </c>
      <c r="D587" s="223">
        <v>70</v>
      </c>
      <c r="E587" s="223" t="s">
        <v>1505</v>
      </c>
      <c r="F587" s="223">
        <v>70128</v>
      </c>
      <c r="G587" s="223" t="s">
        <v>2607</v>
      </c>
      <c r="H587" s="223">
        <v>2020</v>
      </c>
      <c r="I587" s="241">
        <v>43958</v>
      </c>
      <c r="J587" s="228">
        <v>0.63124999999999998</v>
      </c>
      <c r="K587" s="223" t="s">
        <v>2</v>
      </c>
      <c r="L587" s="227" t="s">
        <v>6</v>
      </c>
      <c r="M587" s="223" t="s">
        <v>2</v>
      </c>
      <c r="N587" s="228">
        <v>0.42638888888888887</v>
      </c>
      <c r="O587" s="223">
        <v>614</v>
      </c>
      <c r="P587" s="241">
        <v>43959</v>
      </c>
      <c r="Q587" s="228">
        <v>5.7638888888888892E-2</v>
      </c>
      <c r="R587" s="223" t="s">
        <v>59</v>
      </c>
      <c r="S587" s="223" t="s">
        <v>2050</v>
      </c>
      <c r="T587" s="223" t="s">
        <v>295</v>
      </c>
      <c r="U587" s="235" t="s">
        <v>62</v>
      </c>
      <c r="V587" s="223" t="s">
        <v>2608</v>
      </c>
      <c r="W587" s="232">
        <v>118998431</v>
      </c>
      <c r="X587" s="223" t="s">
        <v>64</v>
      </c>
      <c r="Y587" s="223" t="s">
        <v>2609</v>
      </c>
      <c r="Z587" s="235">
        <v>296</v>
      </c>
      <c r="AA587" s="235">
        <v>296</v>
      </c>
      <c r="AB587" s="244">
        <v>35245</v>
      </c>
      <c r="AC587" s="223">
        <v>1E-4</v>
      </c>
      <c r="AD587" s="223">
        <v>6.0000000000000001E-3</v>
      </c>
      <c r="AE587" s="235">
        <v>119</v>
      </c>
      <c r="AF587" s="246">
        <v>5548929</v>
      </c>
      <c r="AG587" s="223" t="s">
        <v>1808</v>
      </c>
      <c r="AH587" s="223" t="s">
        <v>2435</v>
      </c>
      <c r="AI587" s="223" t="s">
        <v>68</v>
      </c>
      <c r="AJ587" s="223" t="s">
        <v>69</v>
      </c>
      <c r="AK587" s="234" t="s">
        <v>2435</v>
      </c>
      <c r="AL587" s="223" t="s">
        <v>2537</v>
      </c>
      <c r="AM587" s="223" t="s">
        <v>2610</v>
      </c>
      <c r="AN587" s="223">
        <v>36.289579000000003</v>
      </c>
      <c r="AO587" s="223">
        <v>-120.121506</v>
      </c>
      <c r="AP587" s="235" t="s">
        <v>66</v>
      </c>
      <c r="AQ587" s="223" t="s">
        <v>2370</v>
      </c>
    </row>
    <row r="588" spans="1:43" ht="46.5">
      <c r="A588" s="222" t="s">
        <v>151</v>
      </c>
      <c r="B588" s="223" t="s">
        <v>56</v>
      </c>
      <c r="C588" s="223">
        <v>230</v>
      </c>
      <c r="D588" s="223">
        <v>230</v>
      </c>
      <c r="E588" s="223" t="s">
        <v>2611</v>
      </c>
      <c r="F588" s="223">
        <v>20255</v>
      </c>
      <c r="G588" s="223" t="s">
        <v>2612</v>
      </c>
      <c r="H588" s="223">
        <v>2020</v>
      </c>
      <c r="I588" s="241">
        <v>43979</v>
      </c>
      <c r="J588" s="228">
        <v>0.81874999999999998</v>
      </c>
      <c r="K588" s="223" t="s">
        <v>2</v>
      </c>
      <c r="L588" s="227" t="s">
        <v>6</v>
      </c>
      <c r="M588" s="223" t="s">
        <v>2</v>
      </c>
      <c r="N588" s="228">
        <v>0.64375000000000004</v>
      </c>
      <c r="O588" s="223">
        <v>927</v>
      </c>
      <c r="P588" s="241">
        <v>43980</v>
      </c>
      <c r="Q588" s="228">
        <v>0.46250000000000002</v>
      </c>
      <c r="R588" s="223" t="s">
        <v>59</v>
      </c>
      <c r="S588" s="223" t="s">
        <v>2022</v>
      </c>
      <c r="T588" s="223" t="s">
        <v>61</v>
      </c>
      <c r="U588" s="235" t="s">
        <v>62</v>
      </c>
      <c r="V588" s="223" t="s">
        <v>2613</v>
      </c>
      <c r="W588" s="232">
        <v>119077458</v>
      </c>
      <c r="X588" s="223" t="s">
        <v>156</v>
      </c>
      <c r="Y588" s="223" t="s">
        <v>2614</v>
      </c>
      <c r="Z588" s="235">
        <v>0</v>
      </c>
      <c r="AA588" s="235">
        <v>0</v>
      </c>
      <c r="AB588" s="235">
        <v>0</v>
      </c>
      <c r="AC588" s="223">
        <v>0</v>
      </c>
      <c r="AD588" s="223">
        <v>0</v>
      </c>
      <c r="AE588" s="235">
        <v>0</v>
      </c>
      <c r="AF588" s="246">
        <v>5548929</v>
      </c>
      <c r="AG588" s="223" t="s">
        <v>1619</v>
      </c>
      <c r="AH588" s="223" t="s">
        <v>2615</v>
      </c>
      <c r="AI588" s="223" t="s">
        <v>68</v>
      </c>
      <c r="AJ588" s="223" t="s">
        <v>69</v>
      </c>
      <c r="AK588" s="234" t="s">
        <v>2615</v>
      </c>
      <c r="AL588" s="223" t="s">
        <v>2537</v>
      </c>
      <c r="AM588" s="223" t="s">
        <v>2616</v>
      </c>
      <c r="AN588" s="223">
        <v>36.773350999999998</v>
      </c>
      <c r="AO588" s="223">
        <v>-121.58992499999999</v>
      </c>
      <c r="AP588" s="235" t="s">
        <v>66</v>
      </c>
      <c r="AQ588" s="223" t="s">
        <v>943</v>
      </c>
    </row>
    <row r="589" spans="1:43" ht="23.25">
      <c r="A589" s="222" t="s">
        <v>55</v>
      </c>
      <c r="B589" s="223" t="s">
        <v>56</v>
      </c>
      <c r="C589" s="223">
        <v>115</v>
      </c>
      <c r="D589" s="223">
        <v>115</v>
      </c>
      <c r="E589" s="223" t="s">
        <v>1110</v>
      </c>
      <c r="F589" s="223">
        <v>10140</v>
      </c>
      <c r="G589" s="223" t="s">
        <v>1111</v>
      </c>
      <c r="H589" s="223">
        <v>2020</v>
      </c>
      <c r="I589" s="241">
        <v>43980</v>
      </c>
      <c r="J589" s="228">
        <v>0.71805555555555556</v>
      </c>
      <c r="K589" s="223" t="s">
        <v>2</v>
      </c>
      <c r="L589" s="227" t="s">
        <v>6</v>
      </c>
      <c r="M589" s="223" t="s">
        <v>2</v>
      </c>
      <c r="N589" s="228">
        <v>0.78680555555555554</v>
      </c>
      <c r="O589" s="246">
        <v>1133</v>
      </c>
      <c r="P589" s="241">
        <v>43981</v>
      </c>
      <c r="Q589" s="228">
        <v>0.50486111111111109</v>
      </c>
      <c r="R589" s="223" t="s">
        <v>59</v>
      </c>
      <c r="S589" s="223" t="s">
        <v>193</v>
      </c>
      <c r="T589" s="223" t="s">
        <v>2119</v>
      </c>
      <c r="U589" s="235" t="s">
        <v>62</v>
      </c>
      <c r="V589" s="223" t="s">
        <v>2617</v>
      </c>
      <c r="W589" s="232">
        <v>119081875</v>
      </c>
      <c r="X589" s="223" t="s">
        <v>64</v>
      </c>
      <c r="Y589" s="223" t="s">
        <v>2618</v>
      </c>
      <c r="Z589" s="235">
        <v>189</v>
      </c>
      <c r="AA589" s="235">
        <v>189</v>
      </c>
      <c r="AB589" s="244">
        <v>105714</v>
      </c>
      <c r="AC589" s="223">
        <v>0</v>
      </c>
      <c r="AD589" s="223">
        <v>1.9E-2</v>
      </c>
      <c r="AE589" s="235">
        <v>559</v>
      </c>
      <c r="AF589" s="246">
        <v>5548929</v>
      </c>
      <c r="AG589" s="223" t="s">
        <v>1794</v>
      </c>
      <c r="AH589" s="223" t="s">
        <v>2619</v>
      </c>
      <c r="AI589" s="223" t="s">
        <v>68</v>
      </c>
      <c r="AJ589" s="223" t="s">
        <v>69</v>
      </c>
      <c r="AK589" s="234" t="s">
        <v>2029</v>
      </c>
      <c r="AL589" s="223" t="s">
        <v>2537</v>
      </c>
      <c r="AM589" s="223" t="s">
        <v>2620</v>
      </c>
      <c r="AN589" s="223">
        <v>35.514232999999997</v>
      </c>
      <c r="AO589" s="223">
        <v>-118.98339199999999</v>
      </c>
      <c r="AP589" s="235" t="s">
        <v>66</v>
      </c>
      <c r="AQ589" s="223" t="s">
        <v>369</v>
      </c>
    </row>
    <row r="590" spans="1:43" ht="34.5">
      <c r="A590" s="222" t="s">
        <v>81</v>
      </c>
      <c r="B590" s="223" t="s">
        <v>72</v>
      </c>
      <c r="C590" s="223">
        <v>115</v>
      </c>
      <c r="D590" s="223">
        <v>115</v>
      </c>
      <c r="E590" s="223" t="s">
        <v>2621</v>
      </c>
      <c r="F590" s="223">
        <v>10348</v>
      </c>
      <c r="G590" s="223" t="s">
        <v>2622</v>
      </c>
      <c r="H590" s="223">
        <v>2020</v>
      </c>
      <c r="I590" s="241">
        <v>43984</v>
      </c>
      <c r="J590" s="228">
        <v>0.53680555555555554</v>
      </c>
      <c r="K590" s="223" t="s">
        <v>2</v>
      </c>
      <c r="L590" s="227" t="s">
        <v>6</v>
      </c>
      <c r="M590" s="223" t="s">
        <v>2</v>
      </c>
      <c r="N590" s="238">
        <v>2.3131944444444446</v>
      </c>
      <c r="O590" s="246">
        <v>3331</v>
      </c>
      <c r="P590" s="241">
        <v>43986</v>
      </c>
      <c r="Q590" s="228">
        <v>0.85</v>
      </c>
      <c r="R590" s="223" t="s">
        <v>59</v>
      </c>
      <c r="S590" s="223" t="s">
        <v>2050</v>
      </c>
      <c r="T590" s="223" t="s">
        <v>295</v>
      </c>
      <c r="U590" s="235" t="s">
        <v>62</v>
      </c>
      <c r="V590" s="223" t="s">
        <v>2623</v>
      </c>
      <c r="W590" s="223" t="s">
        <v>95</v>
      </c>
      <c r="X590" s="223" t="s">
        <v>88</v>
      </c>
      <c r="Y590" s="223" t="s">
        <v>2624</v>
      </c>
      <c r="Z590" s="235">
        <v>0</v>
      </c>
      <c r="AA590" s="235">
        <v>0</v>
      </c>
      <c r="AB590" s="235">
        <v>0</v>
      </c>
      <c r="AC590" s="223">
        <v>0</v>
      </c>
      <c r="AD590" s="223">
        <v>0</v>
      </c>
      <c r="AE590" s="235">
        <v>0</v>
      </c>
      <c r="AF590" s="246">
        <v>5548929</v>
      </c>
      <c r="AG590" s="223" t="s">
        <v>1619</v>
      </c>
      <c r="AH590" s="223" t="s">
        <v>2625</v>
      </c>
      <c r="AI590" s="223" t="s">
        <v>68</v>
      </c>
      <c r="AJ590" s="223" t="s">
        <v>69</v>
      </c>
      <c r="AK590" s="234" t="s">
        <v>2625</v>
      </c>
      <c r="AL590" s="223" t="s">
        <v>4</v>
      </c>
      <c r="AM590" s="223" t="s">
        <v>2626</v>
      </c>
      <c r="AN590" s="223">
        <v>38.311357000000001</v>
      </c>
      <c r="AO590" s="223">
        <v>-122.049924</v>
      </c>
      <c r="AP590" s="235" t="s">
        <v>880</v>
      </c>
      <c r="AQ590" s="223" t="s">
        <v>1222</v>
      </c>
    </row>
    <row r="591" spans="1:43">
      <c r="A591" s="222" t="s">
        <v>209</v>
      </c>
      <c r="B591" s="223" t="s">
        <v>104</v>
      </c>
      <c r="C591" s="223">
        <v>69</v>
      </c>
      <c r="D591" s="223">
        <v>60</v>
      </c>
      <c r="E591" s="223" t="s">
        <v>932</v>
      </c>
      <c r="F591" s="223">
        <v>60100</v>
      </c>
      <c r="G591" s="223" t="s">
        <v>933</v>
      </c>
      <c r="H591" s="223">
        <v>2020</v>
      </c>
      <c r="I591" s="241">
        <v>44009</v>
      </c>
      <c r="J591" s="228">
        <v>3.8194444444444448E-2</v>
      </c>
      <c r="K591" s="223" t="s">
        <v>2</v>
      </c>
      <c r="L591" s="227" t="s">
        <v>6</v>
      </c>
      <c r="M591" s="223" t="s">
        <v>2</v>
      </c>
      <c r="N591" s="228">
        <v>0.85486111111111107</v>
      </c>
      <c r="O591" s="246">
        <v>1231</v>
      </c>
      <c r="P591" s="241">
        <v>44009</v>
      </c>
      <c r="Q591" s="228">
        <v>0.8930555555555556</v>
      </c>
      <c r="R591" s="223" t="s">
        <v>59</v>
      </c>
      <c r="S591" s="223" t="s">
        <v>2050</v>
      </c>
      <c r="T591" s="223" t="s">
        <v>142</v>
      </c>
      <c r="U591" s="235" t="s">
        <v>86</v>
      </c>
      <c r="V591" s="223" t="s">
        <v>2627</v>
      </c>
      <c r="W591" s="255">
        <v>119232606</v>
      </c>
      <c r="X591" s="223" t="s">
        <v>108</v>
      </c>
      <c r="Y591" s="223" t="s">
        <v>2628</v>
      </c>
      <c r="Z591" s="235">
        <v>240</v>
      </c>
      <c r="AA591" s="235">
        <v>240</v>
      </c>
      <c r="AB591" s="244">
        <v>15120</v>
      </c>
      <c r="AC591" s="223">
        <v>0</v>
      </c>
      <c r="AD591" s="223">
        <v>3.0000000000000001E-3</v>
      </c>
      <c r="AE591" s="235">
        <v>63</v>
      </c>
      <c r="AF591" s="246">
        <v>5548929</v>
      </c>
      <c r="AG591" s="223" t="s">
        <v>1603</v>
      </c>
      <c r="AH591" s="223" t="s">
        <v>2629</v>
      </c>
      <c r="AI591" s="223" t="s">
        <v>68</v>
      </c>
      <c r="AJ591" s="223" t="s">
        <v>69</v>
      </c>
      <c r="AK591" s="234" t="s">
        <v>2630</v>
      </c>
      <c r="AL591" s="223" t="s">
        <v>2537</v>
      </c>
      <c r="AM591" s="223" t="s">
        <v>2631</v>
      </c>
      <c r="AN591" s="223">
        <v>37.871178</v>
      </c>
      <c r="AO591" s="223">
        <v>-121.64149</v>
      </c>
      <c r="AP591" s="235" t="s">
        <v>66</v>
      </c>
      <c r="AQ591" s="223" t="s">
        <v>369</v>
      </c>
    </row>
    <row r="592" spans="1:43" ht="46.5">
      <c r="A592" s="222" t="s">
        <v>151</v>
      </c>
      <c r="B592" s="223" t="s">
        <v>56</v>
      </c>
      <c r="C592" s="223">
        <v>230</v>
      </c>
      <c r="D592" s="223">
        <v>230</v>
      </c>
      <c r="E592" s="223" t="s">
        <v>2334</v>
      </c>
      <c r="F592" s="223">
        <v>20101</v>
      </c>
      <c r="G592" s="223" t="s">
        <v>2335</v>
      </c>
      <c r="H592" s="223">
        <v>2020</v>
      </c>
      <c r="I592" s="241">
        <v>44013</v>
      </c>
      <c r="J592" s="228">
        <v>0.95486111111111116</v>
      </c>
      <c r="K592" s="223" t="s">
        <v>2</v>
      </c>
      <c r="L592" s="227" t="s">
        <v>6</v>
      </c>
      <c r="M592" s="223" t="s">
        <v>2</v>
      </c>
      <c r="N592" s="228">
        <v>0.92638888888888893</v>
      </c>
      <c r="O592" s="246">
        <v>1334</v>
      </c>
      <c r="P592" s="241">
        <v>44014</v>
      </c>
      <c r="Q592" s="228">
        <v>0.88124999999999998</v>
      </c>
      <c r="R592" s="223" t="s">
        <v>59</v>
      </c>
      <c r="S592" s="223" t="s">
        <v>2022</v>
      </c>
      <c r="T592" s="223" t="s">
        <v>125</v>
      </c>
      <c r="U592" s="235" t="s">
        <v>62</v>
      </c>
      <c r="V592" s="223" t="s">
        <v>2632</v>
      </c>
      <c r="W592" s="255">
        <v>119307643</v>
      </c>
      <c r="X592" s="223" t="s">
        <v>156</v>
      </c>
      <c r="Y592" s="223" t="s">
        <v>2633</v>
      </c>
      <c r="Z592" s="235">
        <v>0</v>
      </c>
      <c r="AA592" s="235">
        <v>0</v>
      </c>
      <c r="AB592" s="235">
        <v>0</v>
      </c>
      <c r="AC592" s="223">
        <v>0</v>
      </c>
      <c r="AD592" s="223">
        <v>0</v>
      </c>
      <c r="AE592" s="235">
        <v>0</v>
      </c>
      <c r="AF592" s="246">
        <v>5548929</v>
      </c>
      <c r="AG592" s="223" t="s">
        <v>1619</v>
      </c>
      <c r="AH592" s="223" t="s">
        <v>2634</v>
      </c>
      <c r="AI592" s="223" t="s">
        <v>68</v>
      </c>
      <c r="AJ592" s="223" t="s">
        <v>69</v>
      </c>
      <c r="AK592" s="234" t="s">
        <v>158</v>
      </c>
      <c r="AL592" s="223" t="s">
        <v>2537</v>
      </c>
      <c r="AM592" s="223" t="s">
        <v>2635</v>
      </c>
      <c r="AN592" s="223">
        <v>35.360444999999999</v>
      </c>
      <c r="AO592" s="223">
        <v>-120.81614500000001</v>
      </c>
      <c r="AP592" s="235" t="s">
        <v>66</v>
      </c>
      <c r="AQ592" s="223" t="s">
        <v>854</v>
      </c>
    </row>
    <row r="593" spans="1:43" ht="34.5">
      <c r="A593" s="222" t="s">
        <v>81</v>
      </c>
      <c r="B593" s="223" t="s">
        <v>104</v>
      </c>
      <c r="C593" s="223">
        <v>115</v>
      </c>
      <c r="D593" s="223">
        <v>115</v>
      </c>
      <c r="E593" s="223" t="s">
        <v>438</v>
      </c>
      <c r="F593" s="223">
        <v>10085</v>
      </c>
      <c r="G593" s="223" t="s">
        <v>439</v>
      </c>
      <c r="H593" s="223">
        <v>2020</v>
      </c>
      <c r="I593" s="241">
        <v>44015</v>
      </c>
      <c r="J593" s="228">
        <v>0.23125000000000001</v>
      </c>
      <c r="K593" s="223" t="s">
        <v>2</v>
      </c>
      <c r="L593" s="227" t="s">
        <v>6</v>
      </c>
      <c r="M593" s="223" t="s">
        <v>2</v>
      </c>
      <c r="N593" s="228">
        <v>0.4284722222222222</v>
      </c>
      <c r="O593" s="223">
        <v>617</v>
      </c>
      <c r="P593" s="241">
        <v>44015</v>
      </c>
      <c r="Q593" s="228">
        <v>0.65972222222222221</v>
      </c>
      <c r="R593" s="223" t="s">
        <v>59</v>
      </c>
      <c r="S593" s="223" t="s">
        <v>193</v>
      </c>
      <c r="T593" s="223" t="s">
        <v>2119</v>
      </c>
      <c r="U593" s="235" t="s">
        <v>62</v>
      </c>
      <c r="V593" s="223" t="s">
        <v>2636</v>
      </c>
      <c r="W593" s="223" t="s">
        <v>95</v>
      </c>
      <c r="X593" s="223" t="s">
        <v>108</v>
      </c>
      <c r="Y593" s="223" t="s">
        <v>2637</v>
      </c>
      <c r="Z593" s="235">
        <v>1</v>
      </c>
      <c r="AA593" s="235">
        <v>0</v>
      </c>
      <c r="AB593" s="235">
        <v>0</v>
      </c>
      <c r="AC593" s="223">
        <v>0</v>
      </c>
      <c r="AD593" s="223">
        <v>0</v>
      </c>
      <c r="AE593" s="235">
        <v>0</v>
      </c>
      <c r="AF593" s="246">
        <v>5548929</v>
      </c>
      <c r="AG593" s="223" t="s">
        <v>1619</v>
      </c>
      <c r="AH593" s="223" t="s">
        <v>2638</v>
      </c>
      <c r="AI593" s="223" t="s">
        <v>68</v>
      </c>
      <c r="AJ593" s="223" t="s">
        <v>69</v>
      </c>
      <c r="AK593" s="234" t="s">
        <v>2639</v>
      </c>
      <c r="AL593" s="223" t="s">
        <v>2537</v>
      </c>
      <c r="AM593" s="223" t="s">
        <v>2631</v>
      </c>
      <c r="AN593" s="223">
        <v>38.455919000000002</v>
      </c>
      <c r="AO593" s="223">
        <v>-121.141158</v>
      </c>
      <c r="AP593" s="235" t="s">
        <v>66</v>
      </c>
      <c r="AQ593" s="223" t="s">
        <v>880</v>
      </c>
    </row>
    <row r="594" spans="1:43" ht="23.25">
      <c r="A594" s="222" t="s">
        <v>55</v>
      </c>
      <c r="B594" s="223" t="s">
        <v>56</v>
      </c>
      <c r="C594" s="223">
        <v>69</v>
      </c>
      <c r="D594" s="223">
        <v>70</v>
      </c>
      <c r="E594" s="223" t="s">
        <v>858</v>
      </c>
      <c r="F594" s="223">
        <v>70115</v>
      </c>
      <c r="G594" s="223" t="s">
        <v>859</v>
      </c>
      <c r="H594" s="223">
        <v>2020</v>
      </c>
      <c r="I594" s="241">
        <v>44024</v>
      </c>
      <c r="J594" s="228">
        <v>0.15902777777777777</v>
      </c>
      <c r="K594" s="223" t="s">
        <v>2</v>
      </c>
      <c r="L594" s="227" t="s">
        <v>6</v>
      </c>
      <c r="M594" s="223" t="s">
        <v>2</v>
      </c>
      <c r="N594" s="228">
        <v>0.14444444444444443</v>
      </c>
      <c r="O594" s="223">
        <v>208</v>
      </c>
      <c r="P594" s="241">
        <v>44024</v>
      </c>
      <c r="Q594" s="228">
        <v>0.3034722222222222</v>
      </c>
      <c r="R594" s="223" t="s">
        <v>59</v>
      </c>
      <c r="S594" s="223" t="s">
        <v>2022</v>
      </c>
      <c r="T594" s="223" t="s">
        <v>2640</v>
      </c>
      <c r="U594" s="235" t="s">
        <v>62</v>
      </c>
      <c r="V594" s="223" t="s">
        <v>2641</v>
      </c>
      <c r="W594" s="232">
        <v>119359880</v>
      </c>
      <c r="X594" s="223" t="s">
        <v>64</v>
      </c>
      <c r="Y594" s="223" t="s">
        <v>2642</v>
      </c>
      <c r="Z594" s="235">
        <v>0</v>
      </c>
      <c r="AA594" s="235">
        <v>0</v>
      </c>
      <c r="AB594" s="235">
        <v>0</v>
      </c>
      <c r="AC594" s="223">
        <v>0</v>
      </c>
      <c r="AD594" s="223">
        <v>0</v>
      </c>
      <c r="AE594" s="235">
        <v>0</v>
      </c>
      <c r="AF594" s="246">
        <v>5548929</v>
      </c>
      <c r="AG594" s="223" t="s">
        <v>67</v>
      </c>
      <c r="AH594" s="223" t="s">
        <v>67</v>
      </c>
      <c r="AI594" s="223" t="s">
        <v>68</v>
      </c>
      <c r="AJ594" s="223" t="s">
        <v>69</v>
      </c>
      <c r="AK594" s="223" t="s">
        <v>2643</v>
      </c>
      <c r="AL594" s="223" t="s">
        <v>2537</v>
      </c>
      <c r="AM594" s="223" t="s">
        <v>2644</v>
      </c>
      <c r="AN594" s="223">
        <v>35.117590999999997</v>
      </c>
      <c r="AO594" s="223">
        <v>-119.109584</v>
      </c>
      <c r="AP594" s="235" t="s">
        <v>66</v>
      </c>
      <c r="AQ594" s="223" t="s">
        <v>369</v>
      </c>
    </row>
    <row r="595" spans="1:43" ht="46.5">
      <c r="A595" s="222" t="s">
        <v>151</v>
      </c>
      <c r="B595" s="223" t="s">
        <v>56</v>
      </c>
      <c r="C595" s="223">
        <v>69</v>
      </c>
      <c r="D595" s="223">
        <v>60</v>
      </c>
      <c r="E595" s="223" t="s">
        <v>2645</v>
      </c>
      <c r="F595" s="223">
        <v>60032</v>
      </c>
      <c r="G595" s="223" t="s">
        <v>2646</v>
      </c>
      <c r="H595" s="223">
        <v>2020</v>
      </c>
      <c r="I595" s="241">
        <v>44042</v>
      </c>
      <c r="J595" s="228">
        <v>0.47222222222222221</v>
      </c>
      <c r="K595" s="223" t="s">
        <v>2</v>
      </c>
      <c r="L595" s="227" t="s">
        <v>6</v>
      </c>
      <c r="M595" s="223" t="s">
        <v>2</v>
      </c>
      <c r="N595" s="228">
        <v>0.42083333333333334</v>
      </c>
      <c r="O595" s="223">
        <v>606</v>
      </c>
      <c r="P595" s="241">
        <v>44042</v>
      </c>
      <c r="Q595" s="228">
        <v>0.8930555555555556</v>
      </c>
      <c r="R595" s="223" t="s">
        <v>59</v>
      </c>
      <c r="S595" s="223" t="s">
        <v>2022</v>
      </c>
      <c r="T595" s="223" t="s">
        <v>2647</v>
      </c>
      <c r="U595" s="235" t="s">
        <v>62</v>
      </c>
      <c r="V595" s="223" t="s">
        <v>2648</v>
      </c>
      <c r="W595" s="232">
        <v>119534844</v>
      </c>
      <c r="X595" s="223" t="s">
        <v>156</v>
      </c>
      <c r="Y595" s="223" t="s">
        <v>2649</v>
      </c>
      <c r="Z595" s="235">
        <v>0</v>
      </c>
      <c r="AA595" s="235">
        <v>0</v>
      </c>
      <c r="AB595" s="235">
        <v>0</v>
      </c>
      <c r="AC595" s="223">
        <v>0</v>
      </c>
      <c r="AD595" s="223">
        <v>0</v>
      </c>
      <c r="AE595" s="235">
        <v>0</v>
      </c>
      <c r="AF595" s="246">
        <v>5548929</v>
      </c>
      <c r="AG595" s="223" t="s">
        <v>1625</v>
      </c>
      <c r="AH595" s="223" t="s">
        <v>2650</v>
      </c>
      <c r="AI595" s="223" t="s">
        <v>68</v>
      </c>
      <c r="AJ595" s="223" t="s">
        <v>69</v>
      </c>
      <c r="AK595" s="223" t="s">
        <v>2650</v>
      </c>
      <c r="AL595" s="223" t="s">
        <v>2537</v>
      </c>
      <c r="AM595" s="223" t="s">
        <v>2651</v>
      </c>
      <c r="AN595" s="223">
        <v>36.019035000000002</v>
      </c>
      <c r="AO595" s="223">
        <v>-120.8767</v>
      </c>
      <c r="AP595" s="235" t="s">
        <v>66</v>
      </c>
      <c r="AQ595" s="223" t="s">
        <v>943</v>
      </c>
    </row>
    <row r="596" spans="1:43">
      <c r="A596" s="222" t="s">
        <v>209</v>
      </c>
      <c r="B596" s="223" t="s">
        <v>104</v>
      </c>
      <c r="C596" s="223">
        <v>69</v>
      </c>
      <c r="D596" s="223">
        <v>60</v>
      </c>
      <c r="E596" s="223" t="s">
        <v>1849</v>
      </c>
      <c r="F596" s="223">
        <v>60026</v>
      </c>
      <c r="G596" s="223" t="s">
        <v>1850</v>
      </c>
      <c r="H596" s="223">
        <v>2020</v>
      </c>
      <c r="I596" s="241">
        <v>44057</v>
      </c>
      <c r="J596" s="228">
        <v>0.76249999999999996</v>
      </c>
      <c r="K596" s="223" t="s">
        <v>2</v>
      </c>
      <c r="L596" s="227" t="s">
        <v>6</v>
      </c>
      <c r="M596" s="223" t="s">
        <v>2</v>
      </c>
      <c r="N596" s="228">
        <v>0.36666666666666664</v>
      </c>
      <c r="O596" s="223">
        <v>528</v>
      </c>
      <c r="P596" s="241">
        <v>44058</v>
      </c>
      <c r="Q596" s="228">
        <v>0.12916666666666668</v>
      </c>
      <c r="R596" s="223" t="s">
        <v>59</v>
      </c>
      <c r="S596" s="223" t="s">
        <v>2022</v>
      </c>
      <c r="T596" s="223" t="s">
        <v>2640</v>
      </c>
      <c r="U596" s="223" t="s">
        <v>62</v>
      </c>
      <c r="V596" s="223" t="s">
        <v>2652</v>
      </c>
      <c r="W596" s="232">
        <v>119645734</v>
      </c>
      <c r="X596" s="223" t="s">
        <v>213</v>
      </c>
      <c r="Y596" s="223" t="s">
        <v>2653</v>
      </c>
      <c r="Z596" s="246">
        <v>16869</v>
      </c>
      <c r="AA596" s="223">
        <v>0</v>
      </c>
      <c r="AB596" s="223">
        <v>0</v>
      </c>
      <c r="AC596" s="223">
        <v>0</v>
      </c>
      <c r="AD596" s="223">
        <v>0</v>
      </c>
      <c r="AE596" s="223">
        <v>0</v>
      </c>
      <c r="AF596" s="246">
        <v>5548929</v>
      </c>
      <c r="AG596" s="223" t="s">
        <v>1619</v>
      </c>
      <c r="AH596" s="223" t="s">
        <v>350</v>
      </c>
      <c r="AI596" s="223" t="s">
        <v>68</v>
      </c>
      <c r="AJ596" s="223" t="s">
        <v>69</v>
      </c>
      <c r="AK596" s="223" t="s">
        <v>570</v>
      </c>
      <c r="AL596" s="223" t="s">
        <v>4</v>
      </c>
      <c r="AM596" s="223" t="s">
        <v>2654</v>
      </c>
      <c r="AN596" s="223">
        <v>38.003025000000001</v>
      </c>
      <c r="AO596" s="223">
        <v>-122.209582</v>
      </c>
      <c r="AP596" s="235" t="s">
        <v>1544</v>
      </c>
      <c r="AQ596" s="223" t="s">
        <v>816</v>
      </c>
    </row>
    <row r="597" spans="1:43" ht="34.5">
      <c r="A597" s="222" t="s">
        <v>81</v>
      </c>
      <c r="B597" s="223" t="s">
        <v>72</v>
      </c>
      <c r="C597" s="223">
        <v>69</v>
      </c>
      <c r="D597" s="223">
        <v>60</v>
      </c>
      <c r="E597" s="223" t="s">
        <v>2655</v>
      </c>
      <c r="F597" s="223">
        <v>60041</v>
      </c>
      <c r="G597" s="223" t="s">
        <v>2656</v>
      </c>
      <c r="H597" s="223">
        <v>2020</v>
      </c>
      <c r="I597" s="241">
        <v>44060</v>
      </c>
      <c r="J597" s="228">
        <v>0.24236111111111111</v>
      </c>
      <c r="K597" s="227" t="s">
        <v>6</v>
      </c>
      <c r="L597" s="227" t="s">
        <v>6</v>
      </c>
      <c r="M597" s="227" t="s">
        <v>6</v>
      </c>
      <c r="N597" s="228">
        <v>0.62777777777777777</v>
      </c>
      <c r="O597" s="223">
        <v>904</v>
      </c>
      <c r="P597" s="241">
        <v>44060</v>
      </c>
      <c r="Q597" s="228">
        <v>0.87013888888888891</v>
      </c>
      <c r="R597" s="223" t="s">
        <v>59</v>
      </c>
      <c r="S597" s="223" t="s">
        <v>245</v>
      </c>
      <c r="T597" s="223" t="s">
        <v>2657</v>
      </c>
      <c r="U597" s="223" t="s">
        <v>62</v>
      </c>
      <c r="V597" s="223" t="s">
        <v>2658</v>
      </c>
      <c r="W597" s="232">
        <v>119685791</v>
      </c>
      <c r="X597" s="223" t="s">
        <v>88</v>
      </c>
      <c r="Y597" s="223" t="s">
        <v>2659</v>
      </c>
      <c r="Z597" s="246">
        <v>1836</v>
      </c>
      <c r="AA597" s="246">
        <v>1836</v>
      </c>
      <c r="AB597" s="246">
        <v>942856</v>
      </c>
      <c r="AC597" s="223">
        <v>2.9999999999999997E-4</v>
      </c>
      <c r="AD597" s="223">
        <v>0.17</v>
      </c>
      <c r="AE597" s="223">
        <v>514</v>
      </c>
      <c r="AF597" s="246">
        <v>5548929</v>
      </c>
      <c r="AG597" s="223" t="s">
        <v>1625</v>
      </c>
      <c r="AH597" s="223" t="s">
        <v>2660</v>
      </c>
      <c r="AI597" s="223" t="s">
        <v>68</v>
      </c>
      <c r="AJ597" s="223" t="s">
        <v>69</v>
      </c>
      <c r="AK597" s="223" t="s">
        <v>1860</v>
      </c>
      <c r="AL597" s="223" t="s">
        <v>4</v>
      </c>
      <c r="AM597" s="223" t="s">
        <v>2661</v>
      </c>
      <c r="AN597" s="223">
        <v>39.330455000000001</v>
      </c>
      <c r="AO597" s="223">
        <v>-121.19591200000001</v>
      </c>
      <c r="AP597" s="245" t="s">
        <v>807</v>
      </c>
      <c r="AQ597" s="223" t="s">
        <v>1479</v>
      </c>
    </row>
    <row r="598" spans="1:43" ht="23.25">
      <c r="A598" s="222" t="s">
        <v>71</v>
      </c>
      <c r="B598" s="223" t="s">
        <v>72</v>
      </c>
      <c r="C598" s="223">
        <v>69</v>
      </c>
      <c r="D598" s="223">
        <v>60</v>
      </c>
      <c r="E598" s="223" t="s">
        <v>2662</v>
      </c>
      <c r="F598" s="223">
        <v>60113</v>
      </c>
      <c r="G598" s="223" t="s">
        <v>2663</v>
      </c>
      <c r="H598" s="223">
        <v>2020</v>
      </c>
      <c r="I598" s="241">
        <v>44060</v>
      </c>
      <c r="J598" s="228">
        <v>0.41388888888888886</v>
      </c>
      <c r="K598" s="227" t="s">
        <v>6</v>
      </c>
      <c r="L598" s="227" t="s">
        <v>6</v>
      </c>
      <c r="M598" s="227" t="s">
        <v>6</v>
      </c>
      <c r="N598" s="228">
        <v>0.54791666666666672</v>
      </c>
      <c r="O598" s="223">
        <v>789</v>
      </c>
      <c r="P598" s="241">
        <v>44060</v>
      </c>
      <c r="Q598" s="228">
        <v>0.96180555555555558</v>
      </c>
      <c r="R598" s="223" t="s">
        <v>59</v>
      </c>
      <c r="S598" s="223" t="s">
        <v>245</v>
      </c>
      <c r="T598" s="223" t="s">
        <v>2657</v>
      </c>
      <c r="U598" s="223" t="s">
        <v>62</v>
      </c>
      <c r="V598" s="223" t="s">
        <v>2664</v>
      </c>
      <c r="W598" s="223" t="s">
        <v>95</v>
      </c>
      <c r="X598" s="223" t="s">
        <v>78</v>
      </c>
      <c r="Y598" s="223" t="s">
        <v>2665</v>
      </c>
      <c r="Z598" s="246">
        <v>2083</v>
      </c>
      <c r="AA598" s="246">
        <v>2083</v>
      </c>
      <c r="AB598" s="246">
        <v>590957</v>
      </c>
      <c r="AC598" s="223">
        <v>4.0000000000000002E-4</v>
      </c>
      <c r="AD598" s="223">
        <v>0.106</v>
      </c>
      <c r="AE598" s="223">
        <v>284</v>
      </c>
      <c r="AF598" s="246">
        <v>5548929</v>
      </c>
      <c r="AG598" s="245" t="s">
        <v>1603</v>
      </c>
      <c r="AH598" s="245" t="s">
        <v>2666</v>
      </c>
      <c r="AI598" s="223" t="s">
        <v>68</v>
      </c>
      <c r="AJ598" s="223" t="s">
        <v>69</v>
      </c>
      <c r="AK598" s="223" t="s">
        <v>2667</v>
      </c>
      <c r="AL598" s="223" t="s">
        <v>5</v>
      </c>
      <c r="AM598" s="223" t="s">
        <v>2610</v>
      </c>
      <c r="AN598" s="223">
        <v>38.040109999999999</v>
      </c>
      <c r="AO598" s="223">
        <v>-122.782341</v>
      </c>
      <c r="AP598" s="235" t="s">
        <v>1447</v>
      </c>
      <c r="AQ598" s="223" t="s">
        <v>2449</v>
      </c>
    </row>
    <row r="599" spans="1:43" ht="46.5">
      <c r="A599" s="222" t="s">
        <v>151</v>
      </c>
      <c r="B599" s="223" t="s">
        <v>56</v>
      </c>
      <c r="C599" s="223">
        <v>69</v>
      </c>
      <c r="D599" s="223">
        <v>60</v>
      </c>
      <c r="E599" s="223" t="s">
        <v>2314</v>
      </c>
      <c r="F599" s="223">
        <v>60156</v>
      </c>
      <c r="G599" s="223" t="s">
        <v>2315</v>
      </c>
      <c r="H599" s="223">
        <v>2020</v>
      </c>
      <c r="I599" s="241">
        <v>44062</v>
      </c>
      <c r="J599" s="228">
        <v>0.15347222222222223</v>
      </c>
      <c r="K599" s="223" t="s">
        <v>2</v>
      </c>
      <c r="L599" s="227" t="s">
        <v>6</v>
      </c>
      <c r="M599" s="227" t="s">
        <v>6</v>
      </c>
      <c r="N599" s="238">
        <v>30.81388888888889</v>
      </c>
      <c r="O599" s="246">
        <v>44372</v>
      </c>
      <c r="P599" s="241">
        <v>44092</v>
      </c>
      <c r="Q599" s="228">
        <v>0.96736111111111112</v>
      </c>
      <c r="R599" s="256" t="s">
        <v>118</v>
      </c>
      <c r="S599" s="223" t="s">
        <v>193</v>
      </c>
      <c r="T599" s="223" t="s">
        <v>2119</v>
      </c>
      <c r="U599" s="223" t="s">
        <v>86</v>
      </c>
      <c r="V599" s="223" t="s">
        <v>2668</v>
      </c>
      <c r="W599" s="232">
        <v>119660916</v>
      </c>
      <c r="X599" s="223" t="s">
        <v>749</v>
      </c>
      <c r="Y599" s="245" t="s">
        <v>2669</v>
      </c>
      <c r="Z599" s="235">
        <v>0</v>
      </c>
      <c r="AA599" s="235">
        <v>0</v>
      </c>
      <c r="AB599" s="235">
        <v>0</v>
      </c>
      <c r="AC599" s="223">
        <v>0</v>
      </c>
      <c r="AD599" s="223">
        <v>0</v>
      </c>
      <c r="AE599" s="235">
        <v>0</v>
      </c>
      <c r="AF599" s="246">
        <v>5548929</v>
      </c>
      <c r="AG599" s="245" t="s">
        <v>1603</v>
      </c>
      <c r="AH599" s="223" t="s">
        <v>2670</v>
      </c>
      <c r="AI599" s="223" t="s">
        <v>68</v>
      </c>
      <c r="AJ599" s="223" t="s">
        <v>2293</v>
      </c>
      <c r="AK599" s="223" t="s">
        <v>2671</v>
      </c>
      <c r="AL599" s="223" t="s">
        <v>5</v>
      </c>
      <c r="AM599" s="223" t="s">
        <v>2631</v>
      </c>
      <c r="AN599" s="223">
        <v>37.125602000000001</v>
      </c>
      <c r="AO599" s="223">
        <v>-122.167726</v>
      </c>
      <c r="AP599" s="245" t="s">
        <v>942</v>
      </c>
      <c r="AQ599" s="223" t="s">
        <v>1493</v>
      </c>
    </row>
    <row r="600" spans="1:43" ht="23.25">
      <c r="A600" s="222" t="s">
        <v>55</v>
      </c>
      <c r="B600" s="223" t="s">
        <v>104</v>
      </c>
      <c r="C600" s="223">
        <v>115</v>
      </c>
      <c r="D600" s="223">
        <v>115</v>
      </c>
      <c r="E600" s="223" t="s">
        <v>2672</v>
      </c>
      <c r="F600" s="223">
        <v>10512</v>
      </c>
      <c r="G600" s="223" t="s">
        <v>2673</v>
      </c>
      <c r="H600" s="223">
        <v>2020</v>
      </c>
      <c r="I600" s="241">
        <v>44087</v>
      </c>
      <c r="J600" s="228">
        <v>0.6791666666666667</v>
      </c>
      <c r="K600" s="223" t="s">
        <v>2</v>
      </c>
      <c r="L600" s="227" t="s">
        <v>6</v>
      </c>
      <c r="M600" s="223" t="s">
        <v>2</v>
      </c>
      <c r="N600" s="228">
        <v>0.23541666666666666</v>
      </c>
      <c r="O600" s="223">
        <v>339</v>
      </c>
      <c r="P600" s="241">
        <v>44087</v>
      </c>
      <c r="Q600" s="228">
        <v>0.9145833333333333</v>
      </c>
      <c r="R600" s="223" t="s">
        <v>59</v>
      </c>
      <c r="S600" s="223" t="s">
        <v>2050</v>
      </c>
      <c r="T600" s="223" t="s">
        <v>2674</v>
      </c>
      <c r="U600" s="235" t="s">
        <v>62</v>
      </c>
      <c r="V600" s="223" t="s">
        <v>2675</v>
      </c>
      <c r="W600" s="232">
        <v>119758306</v>
      </c>
      <c r="X600" s="223" t="s">
        <v>108</v>
      </c>
      <c r="Y600" s="223" t="s">
        <v>2676</v>
      </c>
      <c r="Z600" s="235">
        <v>0</v>
      </c>
      <c r="AA600" s="235">
        <v>0</v>
      </c>
      <c r="AB600" s="235">
        <v>0</v>
      </c>
      <c r="AC600" s="223">
        <v>0</v>
      </c>
      <c r="AD600" s="223">
        <v>0</v>
      </c>
      <c r="AE600" s="235">
        <v>0</v>
      </c>
      <c r="AF600" s="246">
        <v>5548929</v>
      </c>
      <c r="AG600" s="245" t="s">
        <v>1672</v>
      </c>
      <c r="AH600" s="223" t="s">
        <v>145</v>
      </c>
      <c r="AI600" s="223" t="s">
        <v>68</v>
      </c>
      <c r="AJ600" s="223" t="s">
        <v>69</v>
      </c>
      <c r="AK600" s="223" t="s">
        <v>2677</v>
      </c>
      <c r="AL600" s="223" t="s">
        <v>2537</v>
      </c>
      <c r="AM600" s="223" t="s">
        <v>2678</v>
      </c>
      <c r="AN600" s="223">
        <v>37.360540999999998</v>
      </c>
      <c r="AO600" s="223">
        <v>-120.770742</v>
      </c>
      <c r="AP600" s="235" t="s">
        <v>66</v>
      </c>
      <c r="AQ600" s="223" t="s">
        <v>2679</v>
      </c>
    </row>
    <row r="601" spans="1:43" ht="46.5">
      <c r="A601" s="222" t="s">
        <v>151</v>
      </c>
      <c r="B601" s="223" t="s">
        <v>56</v>
      </c>
      <c r="C601" s="223">
        <v>69</v>
      </c>
      <c r="D601" s="223">
        <v>60</v>
      </c>
      <c r="E601" s="223" t="s">
        <v>999</v>
      </c>
      <c r="F601" s="223">
        <v>60202</v>
      </c>
      <c r="G601" s="223" t="s">
        <v>1000</v>
      </c>
      <c r="H601" s="223">
        <v>2020</v>
      </c>
      <c r="I601" s="241">
        <v>44093</v>
      </c>
      <c r="J601" s="228">
        <v>0.36805555555555558</v>
      </c>
      <c r="K601" s="223" t="s">
        <v>2</v>
      </c>
      <c r="L601" s="227" t="s">
        <v>6</v>
      </c>
      <c r="M601" s="223" t="s">
        <v>2</v>
      </c>
      <c r="N601" s="228">
        <v>0.46041666666666664</v>
      </c>
      <c r="O601" s="223">
        <v>663</v>
      </c>
      <c r="P601" s="241">
        <v>44093</v>
      </c>
      <c r="Q601" s="228">
        <v>0.82847222222222228</v>
      </c>
      <c r="R601" s="223" t="s">
        <v>59</v>
      </c>
      <c r="S601" s="223" t="s">
        <v>2022</v>
      </c>
      <c r="T601" s="223" t="s">
        <v>2680</v>
      </c>
      <c r="U601" s="235" t="s">
        <v>62</v>
      </c>
      <c r="V601" s="223" t="s">
        <v>2681</v>
      </c>
      <c r="W601" s="232">
        <v>119794434</v>
      </c>
      <c r="X601" s="223" t="s">
        <v>156</v>
      </c>
      <c r="Y601" s="223" t="s">
        <v>2682</v>
      </c>
      <c r="Z601" s="235">
        <v>0</v>
      </c>
      <c r="AA601" s="235">
        <v>0</v>
      </c>
      <c r="AB601" s="235">
        <v>0</v>
      </c>
      <c r="AC601" s="223">
        <v>0</v>
      </c>
      <c r="AD601" s="223">
        <v>0</v>
      </c>
      <c r="AE601" s="235">
        <v>0</v>
      </c>
      <c r="AF601" s="246">
        <v>5548929</v>
      </c>
      <c r="AG601" s="245" t="s">
        <v>1778</v>
      </c>
      <c r="AH601" s="223" t="s">
        <v>2683</v>
      </c>
      <c r="AI601" s="223" t="s">
        <v>68</v>
      </c>
      <c r="AJ601" s="223" t="s">
        <v>2293</v>
      </c>
      <c r="AK601" s="223" t="s">
        <v>2684</v>
      </c>
      <c r="AL601" s="223" t="s">
        <v>2537</v>
      </c>
      <c r="AM601" s="223" t="s">
        <v>2685</v>
      </c>
      <c r="AN601" s="223">
        <v>36.542458000000003</v>
      </c>
      <c r="AO601" s="223">
        <v>-121.467105</v>
      </c>
      <c r="AP601" s="235" t="s">
        <v>66</v>
      </c>
      <c r="AQ601" s="223" t="s">
        <v>943</v>
      </c>
    </row>
    <row r="602" spans="1:43" ht="23.25">
      <c r="A602" s="222" t="s">
        <v>55</v>
      </c>
      <c r="B602" s="223" t="s">
        <v>56</v>
      </c>
      <c r="C602" s="223">
        <v>115</v>
      </c>
      <c r="D602" s="223">
        <v>115</v>
      </c>
      <c r="E602" s="223" t="s">
        <v>1520</v>
      </c>
      <c r="F602" s="223">
        <v>10070</v>
      </c>
      <c r="G602" s="223" t="s">
        <v>1521</v>
      </c>
      <c r="H602" s="223">
        <v>2020</v>
      </c>
      <c r="I602" s="241">
        <v>44108</v>
      </c>
      <c r="J602" s="228">
        <v>0.17847222222222223</v>
      </c>
      <c r="K602" s="223" t="s">
        <v>2</v>
      </c>
      <c r="L602" s="227" t="s">
        <v>6</v>
      </c>
      <c r="M602" s="223" t="s">
        <v>2</v>
      </c>
      <c r="N602" s="228">
        <v>0.36319444444444443</v>
      </c>
      <c r="O602" s="223">
        <v>523</v>
      </c>
      <c r="P602" s="241">
        <v>44108</v>
      </c>
      <c r="Q602" s="228">
        <v>0.54166666666666663</v>
      </c>
      <c r="R602" s="223" t="s">
        <v>59</v>
      </c>
      <c r="S602" s="223" t="s">
        <v>2022</v>
      </c>
      <c r="T602" s="223" t="s">
        <v>2686</v>
      </c>
      <c r="U602" s="223" t="s">
        <v>62</v>
      </c>
      <c r="V602" s="223" t="s">
        <v>2687</v>
      </c>
      <c r="W602" s="232">
        <v>119852298</v>
      </c>
      <c r="X602" s="223" t="s">
        <v>108</v>
      </c>
      <c r="Y602" s="245" t="s">
        <v>2688</v>
      </c>
      <c r="Z602" s="235">
        <v>0</v>
      </c>
      <c r="AA602" s="235">
        <v>0</v>
      </c>
      <c r="AB602" s="235">
        <v>0</v>
      </c>
      <c r="AC602" s="223">
        <v>0</v>
      </c>
      <c r="AD602" s="223">
        <v>0</v>
      </c>
      <c r="AE602" s="235">
        <v>0</v>
      </c>
      <c r="AF602" s="246">
        <v>5548929</v>
      </c>
      <c r="AG602" s="223" t="s">
        <v>1778</v>
      </c>
      <c r="AH602" s="223" t="s">
        <v>2689</v>
      </c>
      <c r="AI602" s="223" t="s">
        <v>68</v>
      </c>
      <c r="AJ602" s="223" t="s">
        <v>2293</v>
      </c>
      <c r="AK602" s="223" t="s">
        <v>2690</v>
      </c>
      <c r="AL602" s="223" t="s">
        <v>2537</v>
      </c>
      <c r="AM602" s="223" t="s">
        <v>2691</v>
      </c>
      <c r="AN602" s="223">
        <v>37.359707999999998</v>
      </c>
      <c r="AO602" s="223">
        <v>-120.26670300000001</v>
      </c>
      <c r="AP602" s="235" t="s">
        <v>66</v>
      </c>
      <c r="AQ602" s="223" t="s">
        <v>2679</v>
      </c>
    </row>
    <row r="603" spans="1:43" ht="46.5">
      <c r="A603" s="222" t="s">
        <v>151</v>
      </c>
      <c r="B603" s="223" t="s">
        <v>56</v>
      </c>
      <c r="C603" s="223">
        <v>69</v>
      </c>
      <c r="D603" s="223">
        <v>60</v>
      </c>
      <c r="E603" s="223" t="s">
        <v>1718</v>
      </c>
      <c r="F603" s="223">
        <v>60231</v>
      </c>
      <c r="G603" s="223" t="s">
        <v>1719</v>
      </c>
      <c r="H603" s="223">
        <v>2020</v>
      </c>
      <c r="I603" s="241">
        <v>44111</v>
      </c>
      <c r="J603" s="228">
        <v>0.28541666666666665</v>
      </c>
      <c r="K603" s="223" t="s">
        <v>2</v>
      </c>
      <c r="L603" s="227" t="s">
        <v>6</v>
      </c>
      <c r="M603" s="227" t="s">
        <v>6</v>
      </c>
      <c r="N603" s="228">
        <v>0.44374999999999998</v>
      </c>
      <c r="O603" s="223">
        <v>639</v>
      </c>
      <c r="P603" s="241">
        <v>44111</v>
      </c>
      <c r="Q603" s="228">
        <v>0.72916666666666663</v>
      </c>
      <c r="R603" s="223" t="s">
        <v>59</v>
      </c>
      <c r="S603" s="223" t="s">
        <v>2022</v>
      </c>
      <c r="T603" s="223" t="s">
        <v>2686</v>
      </c>
      <c r="U603" s="235" t="s">
        <v>62</v>
      </c>
      <c r="V603" s="223" t="s">
        <v>2692</v>
      </c>
      <c r="W603" s="232">
        <v>119866433</v>
      </c>
      <c r="X603" s="223" t="s">
        <v>156</v>
      </c>
      <c r="Y603" s="223" t="s">
        <v>2693</v>
      </c>
      <c r="Z603" s="235">
        <v>2</v>
      </c>
      <c r="AA603" s="235">
        <v>0</v>
      </c>
      <c r="AB603" s="235">
        <v>0</v>
      </c>
      <c r="AC603" s="223">
        <v>0</v>
      </c>
      <c r="AD603" s="223">
        <v>0</v>
      </c>
      <c r="AE603" s="235">
        <v>0</v>
      </c>
      <c r="AF603" s="246">
        <v>5548929</v>
      </c>
      <c r="AG603" s="223" t="s">
        <v>1625</v>
      </c>
      <c r="AH603" s="223" t="s">
        <v>2694</v>
      </c>
      <c r="AI603" s="223" t="s">
        <v>68</v>
      </c>
      <c r="AJ603" s="223" t="s">
        <v>69</v>
      </c>
      <c r="AK603" s="223" t="s">
        <v>2695</v>
      </c>
      <c r="AL603" s="223" t="s">
        <v>2537</v>
      </c>
      <c r="AM603" s="223" t="s">
        <v>2696</v>
      </c>
      <c r="AN603" s="223">
        <v>36.721665000000002</v>
      </c>
      <c r="AO603" s="223">
        <v>-121.635003</v>
      </c>
      <c r="AP603" s="235" t="s">
        <v>66</v>
      </c>
      <c r="AQ603" s="223" t="s">
        <v>943</v>
      </c>
    </row>
    <row r="604" spans="1:43" ht="34.5">
      <c r="A604" s="222" t="s">
        <v>81</v>
      </c>
      <c r="B604" s="223" t="s">
        <v>72</v>
      </c>
      <c r="C604" s="223">
        <v>69</v>
      </c>
      <c r="D604" s="223">
        <v>60</v>
      </c>
      <c r="E604" s="223" t="s">
        <v>2697</v>
      </c>
      <c r="F604" s="223">
        <v>60179</v>
      </c>
      <c r="G604" s="223" t="s">
        <v>2698</v>
      </c>
      <c r="H604" s="223">
        <v>2020</v>
      </c>
      <c r="I604" s="241">
        <v>44126</v>
      </c>
      <c r="J604" s="228">
        <v>0.29583333333333334</v>
      </c>
      <c r="K604" s="227" t="s">
        <v>6</v>
      </c>
      <c r="L604" s="227" t="s">
        <v>6</v>
      </c>
      <c r="M604" s="227" t="s">
        <v>6</v>
      </c>
      <c r="N604" s="238">
        <v>1.4048611111111111</v>
      </c>
      <c r="O604" s="246">
        <v>2023</v>
      </c>
      <c r="P604" s="241">
        <v>44127</v>
      </c>
      <c r="Q604" s="228">
        <v>0.7006944444444444</v>
      </c>
      <c r="R604" s="223" t="s">
        <v>59</v>
      </c>
      <c r="S604" s="223" t="s">
        <v>2050</v>
      </c>
      <c r="T604" s="223" t="s">
        <v>2699</v>
      </c>
      <c r="U604" s="235" t="s">
        <v>62</v>
      </c>
      <c r="V604" s="223" t="s">
        <v>2700</v>
      </c>
      <c r="W604" s="223" t="s">
        <v>95</v>
      </c>
      <c r="X604" s="223" t="s">
        <v>88</v>
      </c>
      <c r="Y604" s="223" t="s">
        <v>2701</v>
      </c>
      <c r="Z604" s="233">
        <v>8437</v>
      </c>
      <c r="AA604" s="233">
        <v>8437</v>
      </c>
      <c r="AB604" s="233">
        <v>704139</v>
      </c>
      <c r="AC604" s="223">
        <v>1.5E-3</v>
      </c>
      <c r="AD604" s="223">
        <v>0.127</v>
      </c>
      <c r="AE604" s="235">
        <v>83</v>
      </c>
      <c r="AF604" s="246">
        <v>5548929</v>
      </c>
      <c r="AG604" s="223" t="s">
        <v>1625</v>
      </c>
      <c r="AH604" s="223" t="s">
        <v>2702</v>
      </c>
      <c r="AI604" s="223" t="s">
        <v>68</v>
      </c>
      <c r="AJ604" s="223" t="s">
        <v>69</v>
      </c>
      <c r="AK604" s="223" t="s">
        <v>2703</v>
      </c>
      <c r="AL604" s="223" t="s">
        <v>2537</v>
      </c>
      <c r="AM604" s="223" t="s">
        <v>2704</v>
      </c>
      <c r="AN604" s="223">
        <v>38.879004000000002</v>
      </c>
      <c r="AO604" s="223">
        <v>-121.11779199999999</v>
      </c>
      <c r="AP604" s="235" t="s">
        <v>66</v>
      </c>
      <c r="AQ604" s="223" t="s">
        <v>808</v>
      </c>
    </row>
    <row r="605" spans="1:43" ht="23.25">
      <c r="A605" s="222" t="s">
        <v>71</v>
      </c>
      <c r="B605" s="223" t="s">
        <v>72</v>
      </c>
      <c r="C605" s="223">
        <v>69</v>
      </c>
      <c r="D605" s="223">
        <v>60</v>
      </c>
      <c r="E605" s="223" t="s">
        <v>2513</v>
      </c>
      <c r="F605" s="223">
        <v>60109</v>
      </c>
      <c r="G605" s="223" t="s">
        <v>2514</v>
      </c>
      <c r="H605" s="223">
        <v>2020</v>
      </c>
      <c r="I605" s="241">
        <v>44135</v>
      </c>
      <c r="J605" s="228">
        <v>0.24444444444444444</v>
      </c>
      <c r="K605" s="223" t="s">
        <v>2</v>
      </c>
      <c r="L605" s="227" t="s">
        <v>6</v>
      </c>
      <c r="M605" s="227" t="s">
        <v>6</v>
      </c>
      <c r="N605" s="228">
        <v>0.71805555555555556</v>
      </c>
      <c r="O605" s="246">
        <v>1034</v>
      </c>
      <c r="P605" s="241">
        <v>44135</v>
      </c>
      <c r="Q605" s="228">
        <v>0.96250000000000002</v>
      </c>
      <c r="R605" s="223" t="s">
        <v>59</v>
      </c>
      <c r="S605" s="223" t="s">
        <v>2022</v>
      </c>
      <c r="T605" s="223" t="s">
        <v>2686</v>
      </c>
      <c r="U605" s="235" t="s">
        <v>126</v>
      </c>
      <c r="V605" s="223" t="s">
        <v>2705</v>
      </c>
      <c r="W605" s="255">
        <v>119972887</v>
      </c>
      <c r="X605" s="223" t="s">
        <v>78</v>
      </c>
      <c r="Y605" s="223" t="s">
        <v>2706</v>
      </c>
      <c r="Z605" s="233">
        <v>5882</v>
      </c>
      <c r="AA605" s="233">
        <v>5882</v>
      </c>
      <c r="AB605" s="233">
        <v>641683</v>
      </c>
      <c r="AC605" s="223">
        <v>1.1000000000000001E-3</v>
      </c>
      <c r="AD605" s="223">
        <v>0.11600000000000001</v>
      </c>
      <c r="AE605" s="235">
        <v>109</v>
      </c>
      <c r="AF605" s="246">
        <v>5548929</v>
      </c>
      <c r="AG605" s="223" t="s">
        <v>1603</v>
      </c>
      <c r="AH605" s="223" t="s">
        <v>2707</v>
      </c>
      <c r="AI605" s="223" t="s">
        <v>68</v>
      </c>
      <c r="AJ605" s="223" t="s">
        <v>69</v>
      </c>
      <c r="AK605" s="223" t="s">
        <v>2708</v>
      </c>
      <c r="AL605" s="223" t="s">
        <v>5</v>
      </c>
      <c r="AM605" s="223" t="s">
        <v>2709</v>
      </c>
      <c r="AN605" s="223">
        <v>37.942366999999997</v>
      </c>
      <c r="AO605" s="223">
        <v>-122.701127</v>
      </c>
      <c r="AP605" s="235" t="s">
        <v>1447</v>
      </c>
      <c r="AQ605" s="223" t="s">
        <v>2449</v>
      </c>
    </row>
    <row r="606" spans="1:43" ht="23.25">
      <c r="A606" s="222" t="s">
        <v>55</v>
      </c>
      <c r="B606" s="223" t="s">
        <v>56</v>
      </c>
      <c r="C606" s="223">
        <v>69</v>
      </c>
      <c r="D606" s="223">
        <v>70</v>
      </c>
      <c r="E606" s="223" t="s">
        <v>858</v>
      </c>
      <c r="F606" s="223">
        <v>70115</v>
      </c>
      <c r="G606" s="223" t="s">
        <v>859</v>
      </c>
      <c r="H606" s="223">
        <v>2020</v>
      </c>
      <c r="I606" s="241">
        <v>44142</v>
      </c>
      <c r="J606" s="228">
        <v>0.55208333333333337</v>
      </c>
      <c r="K606" s="223" t="s">
        <v>2</v>
      </c>
      <c r="L606" s="227" t="s">
        <v>6</v>
      </c>
      <c r="M606" s="223" t="s">
        <v>2</v>
      </c>
      <c r="N606" s="228">
        <v>0.65138888888888891</v>
      </c>
      <c r="O606" s="223">
        <v>938</v>
      </c>
      <c r="P606" s="241">
        <v>44143</v>
      </c>
      <c r="Q606" s="228">
        <v>0.20347222222222222</v>
      </c>
      <c r="R606" s="223" t="s">
        <v>59</v>
      </c>
      <c r="S606" s="223" t="s">
        <v>786</v>
      </c>
      <c r="T606" s="223" t="s">
        <v>2710</v>
      </c>
      <c r="U606" s="235" t="s">
        <v>86</v>
      </c>
      <c r="V606" s="223" t="s">
        <v>2711</v>
      </c>
      <c r="W606" s="255">
        <v>119996446</v>
      </c>
      <c r="X606" s="223" t="s">
        <v>64</v>
      </c>
      <c r="Y606" s="223" t="s">
        <v>2712</v>
      </c>
      <c r="Z606" s="235">
        <v>0</v>
      </c>
      <c r="AA606" s="235">
        <v>0</v>
      </c>
      <c r="AB606" s="235">
        <v>0</v>
      </c>
      <c r="AC606" s="223">
        <v>0</v>
      </c>
      <c r="AD606" s="223">
        <v>0</v>
      </c>
      <c r="AE606" s="235">
        <v>0</v>
      </c>
      <c r="AF606" s="246">
        <v>5548929</v>
      </c>
      <c r="AG606" s="223" t="s">
        <v>67</v>
      </c>
      <c r="AH606" s="223" t="s">
        <v>67</v>
      </c>
      <c r="AI606" s="223" t="s">
        <v>197</v>
      </c>
      <c r="AJ606" s="223" t="s">
        <v>2309</v>
      </c>
      <c r="AK606" s="223" t="s">
        <v>2713</v>
      </c>
      <c r="AL606" s="223" t="s">
        <v>2537</v>
      </c>
      <c r="AM606" s="223" t="s">
        <v>2714</v>
      </c>
      <c r="AN606" s="223">
        <v>35.157393999999996</v>
      </c>
      <c r="AO606" s="223">
        <v>-119.10965</v>
      </c>
      <c r="AP606" s="235" t="s">
        <v>66</v>
      </c>
      <c r="AQ606" s="223" t="s">
        <v>369</v>
      </c>
    </row>
    <row r="607" spans="1:43">
      <c r="A607" s="222" t="s">
        <v>209</v>
      </c>
      <c r="B607" s="223" t="s">
        <v>104</v>
      </c>
      <c r="C607" s="223">
        <v>115</v>
      </c>
      <c r="D607" s="223">
        <v>115</v>
      </c>
      <c r="E607" s="223" t="s">
        <v>2715</v>
      </c>
      <c r="F607" s="223">
        <v>10260</v>
      </c>
      <c r="G607" s="223" t="s">
        <v>2716</v>
      </c>
      <c r="H607" s="223">
        <v>2020</v>
      </c>
      <c r="I607" s="241">
        <v>44149</v>
      </c>
      <c r="J607" s="228">
        <v>0.29166666666666669</v>
      </c>
      <c r="K607" s="223" t="s">
        <v>2</v>
      </c>
      <c r="L607" s="227" t="s">
        <v>6</v>
      </c>
      <c r="M607" s="227" t="s">
        <v>6</v>
      </c>
      <c r="N607" s="238">
        <v>1.4902777777777778</v>
      </c>
      <c r="O607" s="246">
        <v>2146</v>
      </c>
      <c r="P607" s="241">
        <v>44150</v>
      </c>
      <c r="Q607" s="228">
        <v>0.78194444444444444</v>
      </c>
      <c r="R607" s="223" t="s">
        <v>59</v>
      </c>
      <c r="S607" s="223" t="s">
        <v>2050</v>
      </c>
      <c r="T607" s="223" t="s">
        <v>2699</v>
      </c>
      <c r="U607" s="235" t="s">
        <v>86</v>
      </c>
      <c r="V607" s="223" t="s">
        <v>2717</v>
      </c>
      <c r="W607" s="223" t="s">
        <v>95</v>
      </c>
      <c r="X607" s="223" t="s">
        <v>213</v>
      </c>
      <c r="Y607" s="223" t="s">
        <v>2718</v>
      </c>
      <c r="Z607" s="235">
        <v>0</v>
      </c>
      <c r="AA607" s="235">
        <v>0</v>
      </c>
      <c r="AB607" s="235">
        <v>0</v>
      </c>
      <c r="AC607" s="223">
        <v>0</v>
      </c>
      <c r="AD607" s="223">
        <v>0</v>
      </c>
      <c r="AE607" s="235">
        <v>0</v>
      </c>
      <c r="AF607" s="246">
        <v>5548929</v>
      </c>
      <c r="AG607" s="223" t="s">
        <v>67</v>
      </c>
      <c r="AH607" s="223" t="s">
        <v>67</v>
      </c>
      <c r="AI607" s="223" t="s">
        <v>68</v>
      </c>
      <c r="AJ607" s="223" t="s">
        <v>69</v>
      </c>
      <c r="AK607" s="223" t="s">
        <v>2719</v>
      </c>
      <c r="AL607" s="223" t="s">
        <v>2537</v>
      </c>
      <c r="AM607" s="223" t="s">
        <v>2704</v>
      </c>
      <c r="AN607" s="223">
        <v>38.016616999999997</v>
      </c>
      <c r="AO607" s="223">
        <v>-121.907297</v>
      </c>
      <c r="AP607" s="235" t="s">
        <v>66</v>
      </c>
      <c r="AQ607" s="223" t="s">
        <v>816</v>
      </c>
    </row>
    <row r="608" spans="1:43" ht="34.5">
      <c r="A608" s="222" t="s">
        <v>81</v>
      </c>
      <c r="B608" s="223" t="s">
        <v>72</v>
      </c>
      <c r="C608" s="223">
        <v>69</v>
      </c>
      <c r="D608" s="223">
        <v>60</v>
      </c>
      <c r="E608" s="223" t="s">
        <v>346</v>
      </c>
      <c r="F608" s="223">
        <v>60016</v>
      </c>
      <c r="G608" s="223" t="s">
        <v>347</v>
      </c>
      <c r="H608" s="223">
        <v>2020</v>
      </c>
      <c r="I608" s="241">
        <v>44152</v>
      </c>
      <c r="J608" s="228">
        <v>0.55138888888888893</v>
      </c>
      <c r="K608" s="223" t="s">
        <v>2</v>
      </c>
      <c r="L608" s="227" t="s">
        <v>6</v>
      </c>
      <c r="M608" s="227" t="s">
        <v>6</v>
      </c>
      <c r="N608" s="228">
        <v>0.55763888888888891</v>
      </c>
      <c r="O608" s="223">
        <v>803</v>
      </c>
      <c r="P608" s="241">
        <v>44153</v>
      </c>
      <c r="Q608" s="228">
        <v>0.10902777777777778</v>
      </c>
      <c r="R608" s="223" t="s">
        <v>59</v>
      </c>
      <c r="S608" s="223" t="s">
        <v>84</v>
      </c>
      <c r="T608" s="223" t="s">
        <v>2035</v>
      </c>
      <c r="U608" s="235" t="s">
        <v>62</v>
      </c>
      <c r="V608" s="223" t="s">
        <v>2720</v>
      </c>
      <c r="W608" s="223" t="s">
        <v>95</v>
      </c>
      <c r="X608" s="223" t="s">
        <v>88</v>
      </c>
      <c r="Y608" s="223" t="s">
        <v>2721</v>
      </c>
      <c r="Z608" s="244">
        <v>4022</v>
      </c>
      <c r="AA608" s="244">
        <v>4022</v>
      </c>
      <c r="AB608" s="244">
        <v>953544</v>
      </c>
      <c r="AC608" s="223">
        <v>6.9999999999999999E-4</v>
      </c>
      <c r="AD608" s="223">
        <v>0.17199999999999999</v>
      </c>
      <c r="AE608" s="235">
        <v>237</v>
      </c>
      <c r="AF608" s="246">
        <v>5548929</v>
      </c>
      <c r="AG608" s="223" t="s">
        <v>1794</v>
      </c>
      <c r="AH608" s="245" t="s">
        <v>2722</v>
      </c>
      <c r="AI608" s="223" t="s">
        <v>68</v>
      </c>
      <c r="AJ608" s="223" t="s">
        <v>2160</v>
      </c>
      <c r="AK608" s="223" t="s">
        <v>2723</v>
      </c>
      <c r="AL608" s="223" t="s">
        <v>4</v>
      </c>
      <c r="AM608" s="223" t="s">
        <v>2724</v>
      </c>
      <c r="AN608" s="223">
        <v>40.012569999999997</v>
      </c>
      <c r="AO608" s="223">
        <v>-120.96653499999999</v>
      </c>
      <c r="AP608" s="235" t="s">
        <v>470</v>
      </c>
      <c r="AQ608" s="223" t="s">
        <v>982</v>
      </c>
    </row>
    <row r="609" spans="1:43">
      <c r="A609" s="223" t="s">
        <v>209</v>
      </c>
      <c r="B609" s="223" t="s">
        <v>104</v>
      </c>
      <c r="C609" s="223">
        <v>115</v>
      </c>
      <c r="D609" s="223">
        <v>115</v>
      </c>
      <c r="E609" s="223" t="s">
        <v>2725</v>
      </c>
      <c r="F609" s="223">
        <v>10472</v>
      </c>
      <c r="G609" s="223" t="s">
        <v>2726</v>
      </c>
      <c r="H609" s="223">
        <v>2021</v>
      </c>
      <c r="I609" s="241">
        <v>44209</v>
      </c>
      <c r="J609" s="228">
        <v>0.28194444444444444</v>
      </c>
      <c r="K609" s="223" t="s">
        <v>2</v>
      </c>
      <c r="L609" s="227" t="s">
        <v>6</v>
      </c>
      <c r="M609" s="223" t="s">
        <v>2</v>
      </c>
      <c r="N609" s="228">
        <v>0.67638888888888893</v>
      </c>
      <c r="O609" s="223">
        <v>974</v>
      </c>
      <c r="P609" s="241">
        <v>44209</v>
      </c>
      <c r="Q609" s="228">
        <v>0.95833333333333337</v>
      </c>
      <c r="R609" s="223" t="s">
        <v>59</v>
      </c>
      <c r="S609" s="223" t="s">
        <v>2050</v>
      </c>
      <c r="T609" s="223" t="s">
        <v>2699</v>
      </c>
      <c r="U609" s="235" t="s">
        <v>86</v>
      </c>
      <c r="V609" s="223" t="s">
        <v>2727</v>
      </c>
      <c r="W609" s="235" t="s">
        <v>95</v>
      </c>
      <c r="X609" s="223" t="s">
        <v>749</v>
      </c>
      <c r="Y609" s="223" t="s">
        <v>2728</v>
      </c>
      <c r="Z609" s="235">
        <v>1</v>
      </c>
      <c r="AA609" s="235">
        <v>0</v>
      </c>
      <c r="AB609" s="223">
        <v>0</v>
      </c>
      <c r="AC609" s="223">
        <v>0</v>
      </c>
      <c r="AD609" s="223">
        <v>0</v>
      </c>
      <c r="AE609" s="223">
        <v>0</v>
      </c>
      <c r="AF609" s="246">
        <v>5631636</v>
      </c>
      <c r="AG609" s="223" t="s">
        <v>1603</v>
      </c>
      <c r="AH609" s="223" t="s">
        <v>2729</v>
      </c>
      <c r="AI609" s="223" t="s">
        <v>68</v>
      </c>
      <c r="AJ609" s="223" t="s">
        <v>69</v>
      </c>
      <c r="AK609" s="245" t="s">
        <v>2730</v>
      </c>
      <c r="AL609" s="234" t="s">
        <v>2537</v>
      </c>
      <c r="AM609" s="234" t="s">
        <v>814</v>
      </c>
      <c r="AN609" s="234">
        <v>37.319226</v>
      </c>
      <c r="AO609" s="234">
        <v>-121.865165</v>
      </c>
      <c r="AP609" s="234"/>
      <c r="AQ609" s="234"/>
    </row>
    <row r="610" spans="1:43">
      <c r="A610" s="223" t="s">
        <v>209</v>
      </c>
      <c r="B610" s="223" t="s">
        <v>104</v>
      </c>
      <c r="C610" s="223">
        <v>115</v>
      </c>
      <c r="D610" s="223">
        <v>115</v>
      </c>
      <c r="E610" s="223" t="s">
        <v>2222</v>
      </c>
      <c r="F610" s="223">
        <v>10383</v>
      </c>
      <c r="G610" s="223" t="s">
        <v>2223</v>
      </c>
      <c r="H610" s="223">
        <v>2021</v>
      </c>
      <c r="I610" s="241">
        <v>44209</v>
      </c>
      <c r="J610" s="228">
        <v>0.76180555555555551</v>
      </c>
      <c r="K610" s="223" t="s">
        <v>2</v>
      </c>
      <c r="L610" s="227" t="s">
        <v>6</v>
      </c>
      <c r="M610" s="223" t="s">
        <v>2</v>
      </c>
      <c r="N610" s="238">
        <v>2.9256944444444444</v>
      </c>
      <c r="O610" s="246">
        <v>4213</v>
      </c>
      <c r="P610" s="241">
        <v>44212</v>
      </c>
      <c r="Q610" s="228">
        <v>0.6875</v>
      </c>
      <c r="R610" s="223" t="s">
        <v>59</v>
      </c>
      <c r="S610" s="223" t="s">
        <v>2022</v>
      </c>
      <c r="T610" s="223" t="s">
        <v>2686</v>
      </c>
      <c r="U610" s="235" t="s">
        <v>62</v>
      </c>
      <c r="V610" s="223" t="s">
        <v>2731</v>
      </c>
      <c r="W610" s="259">
        <v>120432967</v>
      </c>
      <c r="X610" s="223" t="s">
        <v>749</v>
      </c>
      <c r="Y610" s="223" t="s">
        <v>2732</v>
      </c>
      <c r="Z610" s="235">
        <v>0</v>
      </c>
      <c r="AA610" s="235">
        <v>0</v>
      </c>
      <c r="AB610" s="223">
        <v>0</v>
      </c>
      <c r="AC610" s="223">
        <v>0</v>
      </c>
      <c r="AD610" s="223">
        <v>0</v>
      </c>
      <c r="AE610" s="223">
        <v>0</v>
      </c>
      <c r="AF610" s="246">
        <v>5631636</v>
      </c>
      <c r="AG610" s="223" t="s">
        <v>1672</v>
      </c>
      <c r="AH610" s="223" t="s">
        <v>2733</v>
      </c>
      <c r="AI610" s="223" t="s">
        <v>68</v>
      </c>
      <c r="AJ610" s="223" t="s">
        <v>69</v>
      </c>
      <c r="AK610" s="245" t="s">
        <v>2734</v>
      </c>
      <c r="AL610" s="234" t="s">
        <v>2537</v>
      </c>
      <c r="AM610" s="234" t="s">
        <v>1162</v>
      </c>
      <c r="AN610" s="234">
        <v>37.48066</v>
      </c>
      <c r="AO610" s="234">
        <v>-122.011104</v>
      </c>
      <c r="AP610" s="234" t="s">
        <v>2735</v>
      </c>
      <c r="AQ610" s="234" t="s">
        <v>2736</v>
      </c>
    </row>
    <row r="611" spans="1:43">
      <c r="A611" s="223" t="s">
        <v>71</v>
      </c>
      <c r="B611" s="223" t="s">
        <v>72</v>
      </c>
      <c r="C611" s="223">
        <v>115</v>
      </c>
      <c r="D611" s="223">
        <v>115</v>
      </c>
      <c r="E611" s="223" t="s">
        <v>2737</v>
      </c>
      <c r="F611" s="223">
        <v>10081</v>
      </c>
      <c r="G611" s="223" t="s">
        <v>2738</v>
      </c>
      <c r="H611" s="223">
        <v>2021</v>
      </c>
      <c r="I611" s="241">
        <v>44214</v>
      </c>
      <c r="J611" s="228">
        <v>0.89652777777777781</v>
      </c>
      <c r="K611" s="227" t="s">
        <v>6</v>
      </c>
      <c r="L611" s="227" t="s">
        <v>6</v>
      </c>
      <c r="M611" s="223" t="s">
        <v>2</v>
      </c>
      <c r="N611" s="238">
        <v>7.865277777777778</v>
      </c>
      <c r="O611" s="246">
        <v>11326</v>
      </c>
      <c r="P611" s="241">
        <v>44222</v>
      </c>
      <c r="Q611" s="228">
        <v>0.76180555555555551</v>
      </c>
      <c r="R611" s="260" t="s">
        <v>118</v>
      </c>
      <c r="S611" s="223" t="s">
        <v>2022</v>
      </c>
      <c r="T611" s="223" t="s">
        <v>2686</v>
      </c>
      <c r="U611" s="235" t="s">
        <v>62</v>
      </c>
      <c r="V611" s="223" t="s">
        <v>2739</v>
      </c>
      <c r="W611" s="259">
        <v>120452608</v>
      </c>
      <c r="X611" s="223" t="s">
        <v>78</v>
      </c>
      <c r="Y611" s="245" t="s">
        <v>2740</v>
      </c>
      <c r="Z611" s="235">
        <v>1</v>
      </c>
      <c r="AA611" s="235">
        <v>0</v>
      </c>
      <c r="AB611" s="223">
        <v>0</v>
      </c>
      <c r="AC611" s="223">
        <v>0</v>
      </c>
      <c r="AD611" s="223">
        <v>0</v>
      </c>
      <c r="AE611" s="223">
        <v>0</v>
      </c>
      <c r="AF611" s="246">
        <v>5631636</v>
      </c>
      <c r="AG611" s="223" t="s">
        <v>1619</v>
      </c>
      <c r="AH611" s="223" t="s">
        <v>570</v>
      </c>
      <c r="AI611" s="223" t="s">
        <v>68</v>
      </c>
      <c r="AJ611" s="223" t="s">
        <v>69</v>
      </c>
      <c r="AK611" s="245" t="s">
        <v>570</v>
      </c>
      <c r="AL611" s="234" t="s">
        <v>5</v>
      </c>
      <c r="AM611" s="234" t="s">
        <v>869</v>
      </c>
      <c r="AN611" s="234">
        <v>38.803037000000003</v>
      </c>
      <c r="AO611" s="234">
        <v>-122.816692</v>
      </c>
      <c r="AP611" s="234"/>
      <c r="AQ611" s="234"/>
    </row>
    <row r="612" spans="1:43">
      <c r="A612" s="223" t="s">
        <v>81</v>
      </c>
      <c r="B612" s="223" t="s">
        <v>72</v>
      </c>
      <c r="C612" s="223">
        <v>69</v>
      </c>
      <c r="D612" s="223">
        <v>60</v>
      </c>
      <c r="E612" s="223" t="s">
        <v>221</v>
      </c>
      <c r="F612" s="223">
        <v>60038</v>
      </c>
      <c r="G612" s="223" t="s">
        <v>222</v>
      </c>
      <c r="H612" s="223">
        <v>2021</v>
      </c>
      <c r="I612" s="241">
        <v>44215</v>
      </c>
      <c r="J612" s="228">
        <v>1.3194444444444444E-2</v>
      </c>
      <c r="K612" s="227" t="s">
        <v>6</v>
      </c>
      <c r="L612" s="227" t="s">
        <v>6</v>
      </c>
      <c r="M612" s="223" t="s">
        <v>2</v>
      </c>
      <c r="N612" s="228">
        <v>0.87708333333333333</v>
      </c>
      <c r="O612" s="246">
        <v>1263</v>
      </c>
      <c r="P612" s="241">
        <v>44215</v>
      </c>
      <c r="Q612" s="228">
        <v>0.89027777777777772</v>
      </c>
      <c r="R612" s="223" t="s">
        <v>59</v>
      </c>
      <c r="S612" s="223" t="s">
        <v>84</v>
      </c>
      <c r="T612" s="223" t="s">
        <v>2035</v>
      </c>
      <c r="U612" s="235" t="s">
        <v>62</v>
      </c>
      <c r="V612" s="223" t="s">
        <v>2741</v>
      </c>
      <c r="W612" s="235" t="s">
        <v>95</v>
      </c>
      <c r="X612" s="223" t="s">
        <v>88</v>
      </c>
      <c r="Y612" s="223" t="s">
        <v>2742</v>
      </c>
      <c r="Z612" s="244">
        <v>2584</v>
      </c>
      <c r="AA612" s="245">
        <v>986</v>
      </c>
      <c r="AB612" s="247">
        <v>1751631</v>
      </c>
      <c r="AC612" s="223">
        <v>2.0000000000000001E-4</v>
      </c>
      <c r="AD612" s="223">
        <v>0.311</v>
      </c>
      <c r="AE612" s="246">
        <v>1777</v>
      </c>
      <c r="AF612" s="246">
        <v>5631636</v>
      </c>
      <c r="AG612" s="223" t="s">
        <v>1672</v>
      </c>
      <c r="AH612" s="223" t="s">
        <v>2743</v>
      </c>
      <c r="AI612" s="223" t="s">
        <v>68</v>
      </c>
      <c r="AJ612" s="223" t="s">
        <v>69</v>
      </c>
      <c r="AK612" s="234" t="s">
        <v>2744</v>
      </c>
      <c r="AL612" s="234" t="s">
        <v>5</v>
      </c>
      <c r="AM612" s="234" t="s">
        <v>958</v>
      </c>
      <c r="AN612" s="234">
        <v>39.470961000000003</v>
      </c>
      <c r="AO612" s="234">
        <v>-120.848017</v>
      </c>
      <c r="AP612" s="234"/>
      <c r="AQ612" s="234"/>
    </row>
    <row r="613" spans="1:43">
      <c r="A613" s="223" t="s">
        <v>151</v>
      </c>
      <c r="B613" s="223" t="s">
        <v>104</v>
      </c>
      <c r="C613" s="223">
        <v>230</v>
      </c>
      <c r="D613" s="223">
        <v>230</v>
      </c>
      <c r="E613" s="223" t="s">
        <v>2745</v>
      </c>
      <c r="F613" s="223">
        <v>20094</v>
      </c>
      <c r="G613" s="223" t="s">
        <v>2746</v>
      </c>
      <c r="H613" s="223">
        <v>2021</v>
      </c>
      <c r="I613" s="241">
        <v>44215</v>
      </c>
      <c r="J613" s="228">
        <v>7.9861111111111105E-2</v>
      </c>
      <c r="K613" s="227" t="s">
        <v>6</v>
      </c>
      <c r="L613" s="227" t="s">
        <v>6</v>
      </c>
      <c r="M613" s="223" t="s">
        <v>2</v>
      </c>
      <c r="N613" s="238">
        <v>3.6187499999999999</v>
      </c>
      <c r="O613" s="246">
        <v>5211</v>
      </c>
      <c r="P613" s="241">
        <v>44218</v>
      </c>
      <c r="Q613" s="228">
        <v>0.69861111111111107</v>
      </c>
      <c r="R613" s="260" t="s">
        <v>118</v>
      </c>
      <c r="S613" s="223" t="s">
        <v>84</v>
      </c>
      <c r="T613" s="223" t="s">
        <v>2035</v>
      </c>
      <c r="U613" s="235" t="s">
        <v>62</v>
      </c>
      <c r="V613" s="223" t="s">
        <v>2747</v>
      </c>
      <c r="W613" s="259">
        <v>120448668</v>
      </c>
      <c r="X613" s="223" t="s">
        <v>749</v>
      </c>
      <c r="Y613" s="223" t="s">
        <v>2748</v>
      </c>
      <c r="Z613" s="235">
        <v>1</v>
      </c>
      <c r="AA613" s="235">
        <v>0</v>
      </c>
      <c r="AB613" s="223">
        <v>0</v>
      </c>
      <c r="AC613" s="223">
        <v>0</v>
      </c>
      <c r="AD613" s="223">
        <v>0</v>
      </c>
      <c r="AE613" s="223">
        <v>0</v>
      </c>
      <c r="AF613" s="246">
        <v>5631636</v>
      </c>
      <c r="AG613" s="223" t="s">
        <v>1778</v>
      </c>
      <c r="AH613" s="223" t="s">
        <v>2749</v>
      </c>
      <c r="AI613" s="223" t="s">
        <v>68</v>
      </c>
      <c r="AJ613" s="223" t="s">
        <v>69</v>
      </c>
      <c r="AK613" s="234" t="s">
        <v>2749</v>
      </c>
      <c r="AL613" s="234" t="s">
        <v>5</v>
      </c>
      <c r="AM613" s="234" t="s">
        <v>814</v>
      </c>
      <c r="AN613" s="234">
        <v>37.384720000000002</v>
      </c>
      <c r="AO613" s="234">
        <v>-122.28794499999999</v>
      </c>
      <c r="AP613" s="234"/>
      <c r="AQ613" s="234"/>
    </row>
    <row r="614" spans="1:43">
      <c r="A614" s="223" t="s">
        <v>151</v>
      </c>
      <c r="B614" s="223" t="s">
        <v>104</v>
      </c>
      <c r="C614" s="223">
        <v>230</v>
      </c>
      <c r="D614" s="223">
        <v>230</v>
      </c>
      <c r="E614" s="223" t="s">
        <v>2750</v>
      </c>
      <c r="F614" s="223">
        <v>20095</v>
      </c>
      <c r="G614" s="223" t="s">
        <v>2751</v>
      </c>
      <c r="H614" s="223">
        <v>2021</v>
      </c>
      <c r="I614" s="241">
        <v>44215</v>
      </c>
      <c r="J614" s="228">
        <v>7.9861111111111105E-2</v>
      </c>
      <c r="K614" s="227" t="s">
        <v>6</v>
      </c>
      <c r="L614" s="227" t="s">
        <v>6</v>
      </c>
      <c r="M614" s="223" t="s">
        <v>2</v>
      </c>
      <c r="N614" s="238">
        <v>3.6006944444444446</v>
      </c>
      <c r="O614" s="246">
        <v>5185</v>
      </c>
      <c r="P614" s="241">
        <v>44218</v>
      </c>
      <c r="Q614" s="228">
        <v>0.68055555555555558</v>
      </c>
      <c r="R614" s="260" t="s">
        <v>118</v>
      </c>
      <c r="S614" s="223" t="s">
        <v>84</v>
      </c>
      <c r="T614" s="223" t="s">
        <v>2035</v>
      </c>
      <c r="U614" s="235" t="s">
        <v>62</v>
      </c>
      <c r="V614" s="223" t="s">
        <v>2752</v>
      </c>
      <c r="W614" s="259">
        <v>120448608</v>
      </c>
      <c r="X614" s="223" t="s">
        <v>749</v>
      </c>
      <c r="Y614" s="223" t="s">
        <v>2753</v>
      </c>
      <c r="Z614" s="235">
        <v>0</v>
      </c>
      <c r="AA614" s="235">
        <v>0</v>
      </c>
      <c r="AB614" s="223">
        <v>0</v>
      </c>
      <c r="AC614" s="223">
        <v>0</v>
      </c>
      <c r="AD614" s="223">
        <v>0</v>
      </c>
      <c r="AE614" s="223">
        <v>0</v>
      </c>
      <c r="AF614" s="246">
        <v>5631636</v>
      </c>
      <c r="AG614" s="223" t="s">
        <v>1778</v>
      </c>
      <c r="AH614" s="223" t="s">
        <v>2749</v>
      </c>
      <c r="AI614" s="223" t="s">
        <v>68</v>
      </c>
      <c r="AJ614" s="223" t="s">
        <v>69</v>
      </c>
      <c r="AK614" s="234" t="s">
        <v>2749</v>
      </c>
      <c r="AL614" s="234" t="s">
        <v>5</v>
      </c>
      <c r="AM614" s="234" t="s">
        <v>814</v>
      </c>
      <c r="AN614" s="234">
        <v>37.384720000000002</v>
      </c>
      <c r="AO614" s="234">
        <v>-122.28794499999999</v>
      </c>
      <c r="AP614" s="234"/>
      <c r="AQ614" s="234"/>
    </row>
    <row r="615" spans="1:43">
      <c r="A615" s="223" t="s">
        <v>55</v>
      </c>
      <c r="B615" s="223" t="s">
        <v>56</v>
      </c>
      <c r="C615" s="223">
        <v>69</v>
      </c>
      <c r="D615" s="223">
        <v>70</v>
      </c>
      <c r="E615" s="223" t="s">
        <v>1121</v>
      </c>
      <c r="F615" s="223">
        <v>70113</v>
      </c>
      <c r="G615" s="223" t="s">
        <v>1122</v>
      </c>
      <c r="H615" s="223">
        <v>2021</v>
      </c>
      <c r="I615" s="241">
        <v>44215</v>
      </c>
      <c r="J615" s="228">
        <v>8.8888888888888892E-2</v>
      </c>
      <c r="K615" s="227" t="s">
        <v>6</v>
      </c>
      <c r="L615" s="227" t="s">
        <v>6</v>
      </c>
      <c r="M615" s="223" t="s">
        <v>2</v>
      </c>
      <c r="N615" s="228">
        <v>0.38333333333333336</v>
      </c>
      <c r="O615" s="223">
        <v>552</v>
      </c>
      <c r="P615" s="241">
        <v>44215</v>
      </c>
      <c r="Q615" s="228">
        <v>0.47222222222222221</v>
      </c>
      <c r="R615" s="223" t="s">
        <v>59</v>
      </c>
      <c r="S615" s="223" t="s">
        <v>2022</v>
      </c>
      <c r="T615" s="223" t="s">
        <v>2686</v>
      </c>
      <c r="U615" s="235" t="s">
        <v>62</v>
      </c>
      <c r="V615" s="223" t="s">
        <v>2754</v>
      </c>
      <c r="W615" s="259">
        <v>120448711</v>
      </c>
      <c r="X615" s="223" t="s">
        <v>64</v>
      </c>
      <c r="Y615" s="223" t="s">
        <v>2755</v>
      </c>
      <c r="Z615" s="244">
        <v>4569</v>
      </c>
      <c r="AA615" s="244">
        <v>4569</v>
      </c>
      <c r="AB615" s="244">
        <v>887004</v>
      </c>
      <c r="AC615" s="223">
        <v>8.0000000000000004E-4</v>
      </c>
      <c r="AD615" s="223">
        <v>0.158</v>
      </c>
      <c r="AE615" s="223">
        <v>194</v>
      </c>
      <c r="AF615" s="246">
        <v>5631636</v>
      </c>
      <c r="AG615" s="223" t="s">
        <v>1619</v>
      </c>
      <c r="AH615" s="223" t="s">
        <v>2756</v>
      </c>
      <c r="AI615" s="223" t="s">
        <v>68</v>
      </c>
      <c r="AJ615" s="223" t="s">
        <v>69</v>
      </c>
      <c r="AK615" s="234" t="s">
        <v>2757</v>
      </c>
      <c r="AL615" s="234" t="s">
        <v>2537</v>
      </c>
      <c r="AM615" s="234" t="s">
        <v>368</v>
      </c>
      <c r="AN615" s="234">
        <v>36.445514000000003</v>
      </c>
      <c r="AO615" s="234">
        <v>-119.81724</v>
      </c>
      <c r="AP615" s="234"/>
      <c r="AQ615" s="234"/>
    </row>
    <row r="616" spans="1:43">
      <c r="A616" s="223" t="s">
        <v>55</v>
      </c>
      <c r="B616" s="223" t="s">
        <v>56</v>
      </c>
      <c r="C616" s="223">
        <v>69</v>
      </c>
      <c r="D616" s="223">
        <v>70</v>
      </c>
      <c r="E616" s="223" t="s">
        <v>1780</v>
      </c>
      <c r="F616" s="223">
        <v>70091</v>
      </c>
      <c r="G616" s="223" t="s">
        <v>1781</v>
      </c>
      <c r="H616" s="223">
        <v>2021</v>
      </c>
      <c r="I616" s="241">
        <v>44215</v>
      </c>
      <c r="J616" s="228">
        <v>0.74791666666666667</v>
      </c>
      <c r="K616" s="227" t="s">
        <v>6</v>
      </c>
      <c r="L616" s="227" t="s">
        <v>6</v>
      </c>
      <c r="M616" s="223" t="s">
        <v>2</v>
      </c>
      <c r="N616" s="238">
        <v>2.0013888888888891</v>
      </c>
      <c r="O616" s="246">
        <v>2882</v>
      </c>
      <c r="P616" s="241">
        <v>44217</v>
      </c>
      <c r="Q616" s="228">
        <v>0.74930555555555556</v>
      </c>
      <c r="R616" s="223" t="s">
        <v>59</v>
      </c>
      <c r="S616" s="223" t="s">
        <v>2022</v>
      </c>
      <c r="T616" s="223" t="s">
        <v>2680</v>
      </c>
      <c r="U616" s="235" t="s">
        <v>86</v>
      </c>
      <c r="V616" s="223" t="s">
        <v>2758</v>
      </c>
      <c r="W616" s="259">
        <v>120448227</v>
      </c>
      <c r="X616" s="223" t="s">
        <v>64</v>
      </c>
      <c r="Y616" s="223" t="s">
        <v>2759</v>
      </c>
      <c r="Z616" s="244">
        <v>1181</v>
      </c>
      <c r="AA616" s="235">
        <v>0</v>
      </c>
      <c r="AB616" s="223">
        <v>0</v>
      </c>
      <c r="AC616" s="223">
        <v>0</v>
      </c>
      <c r="AD616" s="223">
        <v>0</v>
      </c>
      <c r="AE616" s="223">
        <v>0</v>
      </c>
      <c r="AF616" s="246">
        <v>5631636</v>
      </c>
      <c r="AG616" s="223" t="s">
        <v>1603</v>
      </c>
      <c r="AH616" s="223" t="s">
        <v>2760</v>
      </c>
      <c r="AI616" s="223" t="s">
        <v>68</v>
      </c>
      <c r="AJ616" s="223" t="s">
        <v>69</v>
      </c>
      <c r="AK616" s="234" t="s">
        <v>2761</v>
      </c>
      <c r="AL616" s="234" t="s">
        <v>2537</v>
      </c>
      <c r="AM616" s="234" t="s">
        <v>869</v>
      </c>
      <c r="AN616" s="234">
        <v>35.075187999999997</v>
      </c>
      <c r="AO616" s="234">
        <v>-118.97308099999999</v>
      </c>
      <c r="AP616" s="234"/>
      <c r="AQ616" s="234"/>
    </row>
    <row r="617" spans="1:43">
      <c r="A617" s="223" t="s">
        <v>55</v>
      </c>
      <c r="B617" s="223" t="s">
        <v>56</v>
      </c>
      <c r="C617" s="223">
        <v>69</v>
      </c>
      <c r="D617" s="223">
        <v>70</v>
      </c>
      <c r="E617" s="223" t="s">
        <v>299</v>
      </c>
      <c r="F617" s="223">
        <v>70060</v>
      </c>
      <c r="G617" s="223" t="s">
        <v>300</v>
      </c>
      <c r="H617" s="223">
        <v>2021</v>
      </c>
      <c r="I617" s="241">
        <v>44217</v>
      </c>
      <c r="J617" s="228">
        <v>0.63541666666666663</v>
      </c>
      <c r="K617" s="223" t="s">
        <v>2</v>
      </c>
      <c r="L617" s="227" t="s">
        <v>6</v>
      </c>
      <c r="M617" s="223" t="s">
        <v>2</v>
      </c>
      <c r="N617" s="228">
        <v>0.43958333333333333</v>
      </c>
      <c r="O617" s="223">
        <v>633</v>
      </c>
      <c r="P617" s="241">
        <v>44218</v>
      </c>
      <c r="Q617" s="228">
        <v>7.4999999999999997E-2</v>
      </c>
      <c r="R617" s="223" t="s">
        <v>59</v>
      </c>
      <c r="S617" s="223" t="s">
        <v>2050</v>
      </c>
      <c r="T617" s="223" t="s">
        <v>2699</v>
      </c>
      <c r="U617" s="235" t="s">
        <v>86</v>
      </c>
      <c r="V617" s="223" t="s">
        <v>2762</v>
      </c>
      <c r="W617" s="259">
        <v>120454934</v>
      </c>
      <c r="X617" s="223" t="s">
        <v>108</v>
      </c>
      <c r="Y617" s="223" t="s">
        <v>2763</v>
      </c>
      <c r="Z617" s="235">
        <v>1</v>
      </c>
      <c r="AA617" s="235">
        <v>0</v>
      </c>
      <c r="AB617" s="223">
        <v>0</v>
      </c>
      <c r="AC617" s="223">
        <v>0</v>
      </c>
      <c r="AD617" s="223">
        <v>0</v>
      </c>
      <c r="AE617" s="223">
        <v>0</v>
      </c>
      <c r="AF617" s="246">
        <v>5631636</v>
      </c>
      <c r="AG617" s="223" t="s">
        <v>1614</v>
      </c>
      <c r="AH617" s="223" t="s">
        <v>2764</v>
      </c>
      <c r="AI617" s="223" t="s">
        <v>68</v>
      </c>
      <c r="AJ617" s="223" t="s">
        <v>69</v>
      </c>
      <c r="AK617" s="234" t="s">
        <v>2764</v>
      </c>
      <c r="AL617" s="234" t="s">
        <v>2537</v>
      </c>
      <c r="AM617" s="234" t="s">
        <v>1484</v>
      </c>
      <c r="AN617" s="234">
        <v>37.229320000000001</v>
      </c>
      <c r="AO617" s="234">
        <v>-120.48809</v>
      </c>
      <c r="AP617" s="234"/>
      <c r="AQ617" s="234"/>
    </row>
    <row r="618" spans="1:43">
      <c r="A618" s="223" t="s">
        <v>55</v>
      </c>
      <c r="B618" s="223" t="s">
        <v>104</v>
      </c>
      <c r="C618" s="223">
        <v>115</v>
      </c>
      <c r="D618" s="223">
        <v>115</v>
      </c>
      <c r="E618" s="223" t="s">
        <v>135</v>
      </c>
      <c r="F618" s="223">
        <v>10317</v>
      </c>
      <c r="G618" s="223" t="s">
        <v>136</v>
      </c>
      <c r="H618" s="223">
        <v>2021</v>
      </c>
      <c r="I618" s="241">
        <v>44221</v>
      </c>
      <c r="J618" s="228">
        <v>8.8888888888888892E-2</v>
      </c>
      <c r="K618" s="227" t="s">
        <v>6</v>
      </c>
      <c r="L618" s="227" t="s">
        <v>6</v>
      </c>
      <c r="M618" s="223" t="s">
        <v>2</v>
      </c>
      <c r="N618" s="228">
        <v>0.68888888888888888</v>
      </c>
      <c r="O618" s="223">
        <v>992</v>
      </c>
      <c r="P618" s="241">
        <v>44221</v>
      </c>
      <c r="Q618" s="228">
        <v>0.77777777777777779</v>
      </c>
      <c r="R618" s="223" t="s">
        <v>59</v>
      </c>
      <c r="S618" s="223" t="s">
        <v>2022</v>
      </c>
      <c r="T618" s="223" t="s">
        <v>2686</v>
      </c>
      <c r="U618" s="235" t="s">
        <v>62</v>
      </c>
      <c r="V618" s="223" t="s">
        <v>2765</v>
      </c>
      <c r="W618" s="255">
        <v>120475280</v>
      </c>
      <c r="X618" s="223" t="s">
        <v>108</v>
      </c>
      <c r="Y618" s="223" t="s">
        <v>2766</v>
      </c>
      <c r="Z618" s="244">
        <v>11480</v>
      </c>
      <c r="AA618" s="247">
        <v>9785</v>
      </c>
      <c r="AB618" s="247">
        <v>754804</v>
      </c>
      <c r="AC618" s="223">
        <v>1.6999999999999999E-3</v>
      </c>
      <c r="AD618" s="223">
        <v>0.13400000000000001</v>
      </c>
      <c r="AE618" s="223">
        <v>77</v>
      </c>
      <c r="AF618" s="246">
        <v>5631636</v>
      </c>
      <c r="AG618" s="223" t="s">
        <v>1614</v>
      </c>
      <c r="AH618" s="223" t="s">
        <v>879</v>
      </c>
      <c r="AI618" s="223" t="s">
        <v>68</v>
      </c>
      <c r="AJ618" s="223" t="s">
        <v>69</v>
      </c>
      <c r="AK618" s="234" t="s">
        <v>2263</v>
      </c>
      <c r="AL618" s="234" t="s">
        <v>4</v>
      </c>
      <c r="AM618" s="234" t="s">
        <v>773</v>
      </c>
      <c r="AN618" s="234">
        <v>38.110715999999996</v>
      </c>
      <c r="AO618" s="234">
        <v>-120.438672</v>
      </c>
      <c r="AP618" s="234"/>
      <c r="AQ618" s="234"/>
    </row>
    <row r="619" spans="1:43">
      <c r="A619" s="223" t="s">
        <v>81</v>
      </c>
      <c r="B619" s="223" t="s">
        <v>72</v>
      </c>
      <c r="C619" s="223">
        <v>69</v>
      </c>
      <c r="D619" s="223">
        <v>60</v>
      </c>
      <c r="E619" s="223" t="s">
        <v>1149</v>
      </c>
      <c r="F619" s="223">
        <v>60001</v>
      </c>
      <c r="G619" s="223" t="s">
        <v>1150</v>
      </c>
      <c r="H619" s="223">
        <v>2021</v>
      </c>
      <c r="I619" s="241">
        <v>44221</v>
      </c>
      <c r="J619" s="228">
        <v>0.11944444444444445</v>
      </c>
      <c r="K619" s="227" t="s">
        <v>6</v>
      </c>
      <c r="L619" s="227" t="s">
        <v>6</v>
      </c>
      <c r="M619" s="223" t="s">
        <v>2</v>
      </c>
      <c r="N619" s="228">
        <v>0.35972222222222222</v>
      </c>
      <c r="O619" s="223">
        <v>518</v>
      </c>
      <c r="P619" s="241">
        <v>44221</v>
      </c>
      <c r="Q619" s="228">
        <v>0.47916666666666669</v>
      </c>
      <c r="R619" s="223" t="s">
        <v>59</v>
      </c>
      <c r="S619" s="223" t="s">
        <v>2022</v>
      </c>
      <c r="T619" s="223" t="s">
        <v>2686</v>
      </c>
      <c r="U619" s="235" t="s">
        <v>62</v>
      </c>
      <c r="V619" s="223" t="s">
        <v>2767</v>
      </c>
      <c r="W619" s="235" t="s">
        <v>95</v>
      </c>
      <c r="X619" s="223" t="s">
        <v>88</v>
      </c>
      <c r="Y619" s="223" t="s">
        <v>2768</v>
      </c>
      <c r="Z619" s="247">
        <v>1790</v>
      </c>
      <c r="AA619" s="247">
        <v>1790</v>
      </c>
      <c r="AB619" s="247">
        <v>206744</v>
      </c>
      <c r="AC619" s="223">
        <v>2.9999999999999997E-4</v>
      </c>
      <c r="AD619" s="223">
        <v>3.6999999999999998E-2</v>
      </c>
      <c r="AE619" s="223">
        <v>115</v>
      </c>
      <c r="AF619" s="246">
        <v>5631636</v>
      </c>
      <c r="AG619" s="223" t="s">
        <v>1633</v>
      </c>
      <c r="AH619" s="223" t="s">
        <v>2525</v>
      </c>
      <c r="AI619" s="223" t="s">
        <v>68</v>
      </c>
      <c r="AJ619" s="223" t="s">
        <v>69</v>
      </c>
      <c r="AK619" s="234" t="s">
        <v>2769</v>
      </c>
      <c r="AL619" s="234" t="s">
        <v>2537</v>
      </c>
      <c r="AM619" s="234" t="s">
        <v>773</v>
      </c>
      <c r="AN619" s="234">
        <v>38.936995000000003</v>
      </c>
      <c r="AO619" s="234">
        <v>-121.606497</v>
      </c>
      <c r="AP619" s="234"/>
      <c r="AQ619" s="234"/>
    </row>
    <row r="620" spans="1:43">
      <c r="A620" s="223" t="s">
        <v>71</v>
      </c>
      <c r="B620" s="223" t="s">
        <v>72</v>
      </c>
      <c r="C620" s="223">
        <v>69</v>
      </c>
      <c r="D620" s="223">
        <v>60</v>
      </c>
      <c r="E620" s="223" t="s">
        <v>1035</v>
      </c>
      <c r="F620" s="223">
        <v>60105</v>
      </c>
      <c r="G620" s="223" t="s">
        <v>1036</v>
      </c>
      <c r="H620" s="223">
        <v>2021</v>
      </c>
      <c r="I620" s="241">
        <v>44222</v>
      </c>
      <c r="J620" s="228">
        <v>0.51527777777777772</v>
      </c>
      <c r="K620" s="227" t="s">
        <v>6</v>
      </c>
      <c r="L620" s="227" t="s">
        <v>6</v>
      </c>
      <c r="M620" s="223" t="s">
        <v>2</v>
      </c>
      <c r="N620" s="238">
        <v>1.0375000000000001</v>
      </c>
      <c r="O620" s="246">
        <v>1494</v>
      </c>
      <c r="P620" s="241">
        <v>44223</v>
      </c>
      <c r="Q620" s="228">
        <v>0.55277777777777781</v>
      </c>
      <c r="R620" s="223" t="s">
        <v>59</v>
      </c>
      <c r="S620" s="223" t="s">
        <v>2022</v>
      </c>
      <c r="T620" s="223" t="s">
        <v>2686</v>
      </c>
      <c r="U620" s="235" t="s">
        <v>2770</v>
      </c>
      <c r="V620" s="223" t="s">
        <v>2771</v>
      </c>
      <c r="W620" s="235" t="s">
        <v>95</v>
      </c>
      <c r="X620" s="223" t="s">
        <v>78</v>
      </c>
      <c r="Y620" s="223" t="s">
        <v>2772</v>
      </c>
      <c r="Z620" s="247">
        <v>9578</v>
      </c>
      <c r="AA620" s="247">
        <v>9578</v>
      </c>
      <c r="AB620" s="247">
        <v>1269711</v>
      </c>
      <c r="AC620" s="223">
        <v>1.6999999999999999E-3</v>
      </c>
      <c r="AD620" s="223">
        <v>0.22500000000000001</v>
      </c>
      <c r="AE620" s="223">
        <v>133</v>
      </c>
      <c r="AF620" s="246">
        <v>5631636</v>
      </c>
      <c r="AG620" s="223" t="s">
        <v>1794</v>
      </c>
      <c r="AH620" s="223" t="s">
        <v>2487</v>
      </c>
      <c r="AI620" s="223" t="s">
        <v>68</v>
      </c>
      <c r="AJ620" s="223" t="s">
        <v>69</v>
      </c>
      <c r="AK620" s="234" t="s">
        <v>2773</v>
      </c>
      <c r="AL620" s="234" t="s">
        <v>2537</v>
      </c>
      <c r="AM620" s="234" t="s">
        <v>835</v>
      </c>
      <c r="AN620" s="234">
        <v>40.695112999999999</v>
      </c>
      <c r="AO620" s="234">
        <v>-124.190398</v>
      </c>
      <c r="AP620" s="234"/>
      <c r="AQ620" s="234"/>
    </row>
    <row r="621" spans="1:43">
      <c r="A621" s="223" t="s">
        <v>71</v>
      </c>
      <c r="B621" s="223" t="s">
        <v>72</v>
      </c>
      <c r="C621" s="223">
        <v>69</v>
      </c>
      <c r="D621" s="223">
        <v>60</v>
      </c>
      <c r="E621" s="223" t="s">
        <v>2272</v>
      </c>
      <c r="F621" s="223">
        <v>60181</v>
      </c>
      <c r="G621" s="223" t="s">
        <v>2273</v>
      </c>
      <c r="H621" s="223">
        <v>2021</v>
      </c>
      <c r="I621" s="241">
        <v>44222</v>
      </c>
      <c r="J621" s="228">
        <v>0.77916666666666667</v>
      </c>
      <c r="K621" s="227" t="s">
        <v>6</v>
      </c>
      <c r="L621" s="227" t="s">
        <v>6</v>
      </c>
      <c r="M621" s="223" t="s">
        <v>2</v>
      </c>
      <c r="N621" s="238">
        <v>5.0458333333333334</v>
      </c>
      <c r="O621" s="246">
        <v>7266</v>
      </c>
      <c r="P621" s="241">
        <v>44227</v>
      </c>
      <c r="Q621" s="228">
        <v>0.82499999999999996</v>
      </c>
      <c r="R621" s="256" t="s">
        <v>118</v>
      </c>
      <c r="S621" s="223" t="s">
        <v>84</v>
      </c>
      <c r="T621" s="223" t="s">
        <v>2035</v>
      </c>
      <c r="U621" s="235" t="s">
        <v>1295</v>
      </c>
      <c r="V621" s="223" t="s">
        <v>2774</v>
      </c>
      <c r="W621" s="235" t="s">
        <v>95</v>
      </c>
      <c r="X621" s="223" t="s">
        <v>78</v>
      </c>
      <c r="Y621" s="223" t="s">
        <v>2775</v>
      </c>
      <c r="Z621" s="235">
        <v>0</v>
      </c>
      <c r="AA621" s="235">
        <v>0</v>
      </c>
      <c r="AB621" s="223">
        <v>0</v>
      </c>
      <c r="AC621" s="223">
        <v>0</v>
      </c>
      <c r="AD621" s="223">
        <v>0</v>
      </c>
      <c r="AE621" s="223">
        <v>0</v>
      </c>
      <c r="AF621" s="246">
        <v>5631636</v>
      </c>
      <c r="AG621" s="223" t="s">
        <v>1778</v>
      </c>
      <c r="AH621" s="223" t="s">
        <v>2281</v>
      </c>
      <c r="AI621" s="223" t="s">
        <v>68</v>
      </c>
      <c r="AJ621" s="223" t="s">
        <v>69</v>
      </c>
      <c r="AK621" s="234" t="s">
        <v>2079</v>
      </c>
      <c r="AL621" s="234" t="s">
        <v>5</v>
      </c>
      <c r="AM621" s="234" t="s">
        <v>1048</v>
      </c>
      <c r="AN621" s="234">
        <v>39.385953000000001</v>
      </c>
      <c r="AO621" s="234">
        <v>-123.22666</v>
      </c>
      <c r="AP621" s="234"/>
      <c r="AQ621" s="234"/>
    </row>
    <row r="622" spans="1:43">
      <c r="A622" s="223" t="s">
        <v>71</v>
      </c>
      <c r="B622" s="223" t="s">
        <v>72</v>
      </c>
      <c r="C622" s="223">
        <v>69</v>
      </c>
      <c r="D622" s="223">
        <v>60</v>
      </c>
      <c r="E622" s="223" t="s">
        <v>146</v>
      </c>
      <c r="F622" s="223">
        <v>60075</v>
      </c>
      <c r="G622" s="223" t="s">
        <v>147</v>
      </c>
      <c r="H622" s="223">
        <v>2021</v>
      </c>
      <c r="I622" s="241">
        <v>44222</v>
      </c>
      <c r="J622" s="228">
        <v>0.78055555555555556</v>
      </c>
      <c r="K622" s="227" t="s">
        <v>6</v>
      </c>
      <c r="L622" s="227" t="s">
        <v>6</v>
      </c>
      <c r="M622" s="223" t="s">
        <v>2</v>
      </c>
      <c r="N622" s="238">
        <v>1.9736111111111112</v>
      </c>
      <c r="O622" s="246">
        <v>2842</v>
      </c>
      <c r="P622" s="241">
        <v>44224</v>
      </c>
      <c r="Q622" s="228">
        <v>0.75416666666666665</v>
      </c>
      <c r="R622" s="223" t="s">
        <v>59</v>
      </c>
      <c r="S622" s="223" t="s">
        <v>84</v>
      </c>
      <c r="T622" s="223" t="s">
        <v>2035</v>
      </c>
      <c r="U622" s="235" t="s">
        <v>62</v>
      </c>
      <c r="V622" s="223" t="s">
        <v>2776</v>
      </c>
      <c r="W622" s="235" t="s">
        <v>95</v>
      </c>
      <c r="X622" s="223" t="s">
        <v>78</v>
      </c>
      <c r="Y622" s="223" t="s">
        <v>2777</v>
      </c>
      <c r="Z622" s="244">
        <v>2004</v>
      </c>
      <c r="AA622" s="245">
        <v>356</v>
      </c>
      <c r="AB622" s="247">
        <v>1015045</v>
      </c>
      <c r="AC622" s="223">
        <v>1E-4</v>
      </c>
      <c r="AD622" s="223">
        <v>0.18</v>
      </c>
      <c r="AE622" s="246">
        <v>2851</v>
      </c>
      <c r="AF622" s="246">
        <v>5631636</v>
      </c>
      <c r="AG622" s="223" t="s">
        <v>1603</v>
      </c>
      <c r="AH622" s="223" t="s">
        <v>1747</v>
      </c>
      <c r="AI622" s="223" t="s">
        <v>68</v>
      </c>
      <c r="AJ622" s="223" t="s">
        <v>69</v>
      </c>
      <c r="AK622" s="234" t="s">
        <v>2778</v>
      </c>
      <c r="AL622" s="234" t="s">
        <v>2537</v>
      </c>
      <c r="AM622" s="234" t="s">
        <v>361</v>
      </c>
      <c r="AN622" s="234">
        <v>41.168940999999997</v>
      </c>
      <c r="AO622" s="234">
        <v>-124.09934699999999</v>
      </c>
      <c r="AP622" s="234"/>
      <c r="AQ622" s="234"/>
    </row>
    <row r="623" spans="1:43">
      <c r="A623" s="223" t="s">
        <v>71</v>
      </c>
      <c r="B623" s="223" t="s">
        <v>72</v>
      </c>
      <c r="C623" s="223">
        <v>69</v>
      </c>
      <c r="D623" s="223">
        <v>60</v>
      </c>
      <c r="E623" s="223" t="s">
        <v>844</v>
      </c>
      <c r="F623" s="223">
        <v>60145</v>
      </c>
      <c r="G623" s="223" t="s">
        <v>845</v>
      </c>
      <c r="H623" s="223">
        <v>2021</v>
      </c>
      <c r="I623" s="241">
        <v>44222</v>
      </c>
      <c r="J623" s="228">
        <v>0.78888888888888886</v>
      </c>
      <c r="K623" s="227" t="s">
        <v>6</v>
      </c>
      <c r="L623" s="227" t="s">
        <v>6</v>
      </c>
      <c r="M623" s="223" t="s">
        <v>2</v>
      </c>
      <c r="N623" s="238">
        <v>1.9486111111111111</v>
      </c>
      <c r="O623" s="246">
        <v>2806</v>
      </c>
      <c r="P623" s="241">
        <v>44224</v>
      </c>
      <c r="Q623" s="228">
        <v>0.73750000000000004</v>
      </c>
      <c r="R623" s="223" t="s">
        <v>59</v>
      </c>
      <c r="S623" s="223" t="s">
        <v>84</v>
      </c>
      <c r="T623" s="223" t="s">
        <v>2035</v>
      </c>
      <c r="U623" s="235" t="s">
        <v>62</v>
      </c>
      <c r="V623" s="223" t="s">
        <v>2779</v>
      </c>
      <c r="W623" s="235" t="s">
        <v>95</v>
      </c>
      <c r="X623" s="223" t="s">
        <v>78</v>
      </c>
      <c r="Y623" s="223" t="s">
        <v>2780</v>
      </c>
      <c r="Z623" s="247">
        <v>4222</v>
      </c>
      <c r="AA623" s="247">
        <v>4222</v>
      </c>
      <c r="AB623" s="247">
        <v>8492333</v>
      </c>
      <c r="AC623" s="223">
        <v>6.9999999999999999E-4</v>
      </c>
      <c r="AD623" s="223">
        <v>1.508</v>
      </c>
      <c r="AE623" s="246">
        <v>2011</v>
      </c>
      <c r="AF623" s="246">
        <v>5631636</v>
      </c>
      <c r="AG623" s="223" t="s">
        <v>1614</v>
      </c>
      <c r="AH623" s="223" t="s">
        <v>2781</v>
      </c>
      <c r="AI623" s="223" t="s">
        <v>68</v>
      </c>
      <c r="AJ623" s="223" t="s">
        <v>69</v>
      </c>
      <c r="AK623" s="234" t="s">
        <v>2782</v>
      </c>
      <c r="AL623" s="234" t="s">
        <v>5</v>
      </c>
      <c r="AM623" s="234" t="s">
        <v>1048</v>
      </c>
      <c r="AN623" s="234">
        <v>41.018903000000002</v>
      </c>
      <c r="AO623" s="234">
        <v>-123.64594</v>
      </c>
      <c r="AP623" s="234"/>
      <c r="AQ623" s="234"/>
    </row>
    <row r="624" spans="1:43">
      <c r="A624" s="223" t="s">
        <v>71</v>
      </c>
      <c r="B624" s="223" t="s">
        <v>72</v>
      </c>
      <c r="C624" s="223">
        <v>69</v>
      </c>
      <c r="D624" s="223">
        <v>60</v>
      </c>
      <c r="E624" s="223" t="s">
        <v>1438</v>
      </c>
      <c r="F624" s="223">
        <v>60394</v>
      </c>
      <c r="G624" s="223" t="s">
        <v>1439</v>
      </c>
      <c r="H624" s="223">
        <v>2021</v>
      </c>
      <c r="I624" s="241">
        <v>44222</v>
      </c>
      <c r="J624" s="228">
        <v>0.81388888888888888</v>
      </c>
      <c r="K624" s="227" t="s">
        <v>6</v>
      </c>
      <c r="L624" s="227" t="s">
        <v>6</v>
      </c>
      <c r="M624" s="223" t="s">
        <v>2</v>
      </c>
      <c r="N624" s="238">
        <v>2.9118055555555555</v>
      </c>
      <c r="O624" s="246">
        <v>4193</v>
      </c>
      <c r="P624" s="241">
        <v>44225</v>
      </c>
      <c r="Q624" s="228">
        <v>0.72569444444444442</v>
      </c>
      <c r="R624" s="223" t="s">
        <v>59</v>
      </c>
      <c r="S624" s="223" t="s">
        <v>2022</v>
      </c>
      <c r="T624" s="223" t="s">
        <v>2686</v>
      </c>
      <c r="U624" s="235" t="s">
        <v>62</v>
      </c>
      <c r="V624" s="223" t="s">
        <v>2783</v>
      </c>
      <c r="W624" s="235" t="s">
        <v>95</v>
      </c>
      <c r="X624" s="223" t="s">
        <v>78</v>
      </c>
      <c r="Y624" s="223" t="s">
        <v>2784</v>
      </c>
      <c r="Z624" s="235">
        <v>239</v>
      </c>
      <c r="AA624" s="235">
        <v>239</v>
      </c>
      <c r="AB624" s="244">
        <v>1160814</v>
      </c>
      <c r="AC624" s="223">
        <v>0</v>
      </c>
      <c r="AD624" s="223">
        <v>0.20599999999999999</v>
      </c>
      <c r="AE624" s="246">
        <v>4857</v>
      </c>
      <c r="AF624" s="246">
        <v>5631636</v>
      </c>
      <c r="AG624" s="223" t="s">
        <v>2190</v>
      </c>
      <c r="AH624" s="223" t="s">
        <v>303</v>
      </c>
      <c r="AI624" s="223" t="s">
        <v>68</v>
      </c>
      <c r="AJ624" s="223" t="s">
        <v>2293</v>
      </c>
      <c r="AK624" s="234" t="s">
        <v>90</v>
      </c>
      <c r="AL624" s="234" t="s">
        <v>4</v>
      </c>
      <c r="AM624" s="234" t="s">
        <v>361</v>
      </c>
      <c r="AN624" s="234">
        <v>39.472855000000003</v>
      </c>
      <c r="AO624" s="234">
        <v>-123.35405299999999</v>
      </c>
      <c r="AP624" s="234"/>
      <c r="AQ624" s="234"/>
    </row>
    <row r="625" spans="1:43">
      <c r="A625" s="223" t="s">
        <v>71</v>
      </c>
      <c r="B625" s="223" t="s">
        <v>72</v>
      </c>
      <c r="C625" s="223">
        <v>69</v>
      </c>
      <c r="D625" s="223">
        <v>60</v>
      </c>
      <c r="E625" s="223" t="s">
        <v>1818</v>
      </c>
      <c r="F625" s="223">
        <v>60393</v>
      </c>
      <c r="G625" s="223" t="s">
        <v>1819</v>
      </c>
      <c r="H625" s="223">
        <v>2021</v>
      </c>
      <c r="I625" s="241">
        <v>44222</v>
      </c>
      <c r="J625" s="228">
        <v>0.83958333333333335</v>
      </c>
      <c r="K625" s="227" t="s">
        <v>6</v>
      </c>
      <c r="L625" s="227" t="s">
        <v>6</v>
      </c>
      <c r="M625" s="223" t="s">
        <v>2</v>
      </c>
      <c r="N625" s="238">
        <v>5.0826388888888889</v>
      </c>
      <c r="O625" s="246">
        <v>7319</v>
      </c>
      <c r="P625" s="241">
        <v>44227</v>
      </c>
      <c r="Q625" s="228">
        <v>0.92222222222222228</v>
      </c>
      <c r="R625" s="256" t="s">
        <v>118</v>
      </c>
      <c r="S625" s="223" t="s">
        <v>84</v>
      </c>
      <c r="T625" s="223" t="s">
        <v>2035</v>
      </c>
      <c r="U625" s="235" t="s">
        <v>62</v>
      </c>
      <c r="V625" s="223" t="s">
        <v>2785</v>
      </c>
      <c r="W625" s="235" t="s">
        <v>95</v>
      </c>
      <c r="X625" s="223" t="s">
        <v>78</v>
      </c>
      <c r="Y625" s="223" t="s">
        <v>2786</v>
      </c>
      <c r="Z625" s="235">
        <v>1</v>
      </c>
      <c r="AA625" s="235">
        <v>0</v>
      </c>
      <c r="AB625" s="223">
        <v>0</v>
      </c>
      <c r="AC625" s="223">
        <v>0</v>
      </c>
      <c r="AD625" s="223">
        <v>0</v>
      </c>
      <c r="AE625" s="223">
        <v>0</v>
      </c>
      <c r="AF625" s="246">
        <v>5631636</v>
      </c>
      <c r="AG625" s="223" t="s">
        <v>1625</v>
      </c>
      <c r="AH625" s="223" t="s">
        <v>2787</v>
      </c>
      <c r="AI625" s="223" t="s">
        <v>68</v>
      </c>
      <c r="AJ625" s="223" t="s">
        <v>69</v>
      </c>
      <c r="AK625" s="234" t="s">
        <v>2788</v>
      </c>
      <c r="AL625" s="234" t="s">
        <v>2537</v>
      </c>
      <c r="AM625" s="234" t="s">
        <v>2546</v>
      </c>
      <c r="AN625" s="234">
        <v>39.833444</v>
      </c>
      <c r="AO625" s="234">
        <v>-123.579302</v>
      </c>
      <c r="AP625" s="234"/>
      <c r="AQ625" s="234"/>
    </row>
    <row r="626" spans="1:43">
      <c r="A626" s="223" t="s">
        <v>71</v>
      </c>
      <c r="B626" s="223" t="s">
        <v>72</v>
      </c>
      <c r="C626" s="223">
        <v>69</v>
      </c>
      <c r="D626" s="223">
        <v>60</v>
      </c>
      <c r="E626" s="223" t="s">
        <v>454</v>
      </c>
      <c r="F626" s="223">
        <v>60010</v>
      </c>
      <c r="G626" s="223" t="s">
        <v>455</v>
      </c>
      <c r="H626" s="223">
        <v>2021</v>
      </c>
      <c r="I626" s="241">
        <v>44222</v>
      </c>
      <c r="J626" s="228">
        <v>0.92847222222222225</v>
      </c>
      <c r="K626" s="227" t="s">
        <v>6</v>
      </c>
      <c r="L626" s="227" t="s">
        <v>6</v>
      </c>
      <c r="M626" s="223" t="s">
        <v>2</v>
      </c>
      <c r="N626" s="238">
        <v>1.6916666666666667</v>
      </c>
      <c r="O626" s="246">
        <v>2436</v>
      </c>
      <c r="P626" s="241">
        <v>44224</v>
      </c>
      <c r="Q626" s="228">
        <v>0.62013888888888891</v>
      </c>
      <c r="R626" s="223" t="s">
        <v>59</v>
      </c>
      <c r="S626" s="223" t="s">
        <v>2022</v>
      </c>
      <c r="T626" s="223" t="s">
        <v>2686</v>
      </c>
      <c r="U626" s="235" t="s">
        <v>62</v>
      </c>
      <c r="V626" s="223" t="s">
        <v>2789</v>
      </c>
      <c r="W626" s="235" t="s">
        <v>95</v>
      </c>
      <c r="X626" s="223" t="s">
        <v>78</v>
      </c>
      <c r="Y626" s="223" t="s">
        <v>2790</v>
      </c>
      <c r="Z626" s="247">
        <v>4250</v>
      </c>
      <c r="AA626" s="247">
        <v>4250</v>
      </c>
      <c r="AB626" s="247">
        <v>10196280</v>
      </c>
      <c r="AC626" s="223">
        <v>8.0000000000000004E-4</v>
      </c>
      <c r="AD626" s="223">
        <v>1.8109999999999999</v>
      </c>
      <c r="AE626" s="246">
        <v>2399</v>
      </c>
      <c r="AF626" s="246">
        <v>5631636</v>
      </c>
      <c r="AG626" s="223" t="s">
        <v>1625</v>
      </c>
      <c r="AH626" s="223" t="s">
        <v>2791</v>
      </c>
      <c r="AI626" s="223" t="s">
        <v>68</v>
      </c>
      <c r="AJ626" s="223" t="s">
        <v>69</v>
      </c>
      <c r="AK626" s="234" t="s">
        <v>2792</v>
      </c>
      <c r="AL626" s="234" t="s">
        <v>2537</v>
      </c>
      <c r="AM626" s="234" t="s">
        <v>361</v>
      </c>
      <c r="AN626" s="234">
        <v>40.268943</v>
      </c>
      <c r="AO626" s="234">
        <v>-123.760043</v>
      </c>
      <c r="AP626" s="234"/>
      <c r="AQ626" s="234"/>
    </row>
    <row r="627" spans="1:43">
      <c r="A627" s="223" t="s">
        <v>151</v>
      </c>
      <c r="B627" s="223" t="s">
        <v>56</v>
      </c>
      <c r="C627" s="223">
        <v>69</v>
      </c>
      <c r="D627" s="223">
        <v>60</v>
      </c>
      <c r="E627" s="223" t="s">
        <v>1395</v>
      </c>
      <c r="F627" s="223">
        <v>60064</v>
      </c>
      <c r="G627" s="223" t="s">
        <v>1396</v>
      </c>
      <c r="H627" s="223">
        <v>2021</v>
      </c>
      <c r="I627" s="241">
        <v>44222</v>
      </c>
      <c r="J627" s="228">
        <v>0.9291666666666667</v>
      </c>
      <c r="K627" s="227" t="s">
        <v>6</v>
      </c>
      <c r="L627" s="227" t="s">
        <v>6</v>
      </c>
      <c r="M627" s="223" t="s">
        <v>2</v>
      </c>
      <c r="N627" s="228">
        <v>0.77013888888888893</v>
      </c>
      <c r="O627" s="246">
        <v>1109</v>
      </c>
      <c r="P627" s="241">
        <v>44223</v>
      </c>
      <c r="Q627" s="228">
        <v>0.69930555555555551</v>
      </c>
      <c r="R627" s="223" t="s">
        <v>59</v>
      </c>
      <c r="S627" s="223" t="s">
        <v>84</v>
      </c>
      <c r="T627" s="223" t="s">
        <v>2035</v>
      </c>
      <c r="U627" s="235" t="s">
        <v>62</v>
      </c>
      <c r="V627" s="223" t="s">
        <v>2793</v>
      </c>
      <c r="W627" s="255">
        <v>120469156</v>
      </c>
      <c r="X627" s="223" t="s">
        <v>156</v>
      </c>
      <c r="Y627" s="223" t="s">
        <v>2794</v>
      </c>
      <c r="Z627" s="235">
        <v>1</v>
      </c>
      <c r="AA627" s="235">
        <v>0</v>
      </c>
      <c r="AB627" s="223">
        <v>0</v>
      </c>
      <c r="AC627" s="223">
        <v>0</v>
      </c>
      <c r="AD627" s="223">
        <v>0</v>
      </c>
      <c r="AE627" s="223">
        <v>0</v>
      </c>
      <c r="AF627" s="246">
        <v>5631636</v>
      </c>
      <c r="AG627" s="223" t="s">
        <v>1672</v>
      </c>
      <c r="AH627" s="223" t="s">
        <v>2795</v>
      </c>
      <c r="AI627" s="223" t="s">
        <v>68</v>
      </c>
      <c r="AJ627" s="223" t="s">
        <v>69</v>
      </c>
      <c r="AK627" s="234" t="s">
        <v>2796</v>
      </c>
      <c r="AL627" s="234" t="s">
        <v>2537</v>
      </c>
      <c r="AM627" s="234" t="s">
        <v>773</v>
      </c>
      <c r="AN627" s="234">
        <v>36.589410999999998</v>
      </c>
      <c r="AO627" s="234">
        <v>-121.86431899999999</v>
      </c>
      <c r="AP627" s="234"/>
      <c r="AQ627" s="234"/>
    </row>
    <row r="628" spans="1:43">
      <c r="A628" s="223" t="s">
        <v>81</v>
      </c>
      <c r="B628" s="223" t="s">
        <v>72</v>
      </c>
      <c r="C628" s="223">
        <v>69</v>
      </c>
      <c r="D628" s="223">
        <v>60</v>
      </c>
      <c r="E628" s="223" t="s">
        <v>1246</v>
      </c>
      <c r="F628" s="223" t="s">
        <v>1247</v>
      </c>
      <c r="G628" s="223" t="s">
        <v>1248</v>
      </c>
      <c r="H628" s="223">
        <v>2021</v>
      </c>
      <c r="I628" s="241">
        <v>44222</v>
      </c>
      <c r="J628" s="228">
        <v>0.93125000000000002</v>
      </c>
      <c r="K628" s="227" t="s">
        <v>6</v>
      </c>
      <c r="L628" s="227" t="s">
        <v>6</v>
      </c>
      <c r="M628" s="223" t="s">
        <v>2</v>
      </c>
      <c r="N628" s="228">
        <v>0.84930555555555554</v>
      </c>
      <c r="O628" s="246">
        <v>1223</v>
      </c>
      <c r="P628" s="241">
        <v>44223</v>
      </c>
      <c r="Q628" s="228">
        <v>0.78055555555555556</v>
      </c>
      <c r="R628" s="223" t="s">
        <v>59</v>
      </c>
      <c r="S628" s="223" t="s">
        <v>2022</v>
      </c>
      <c r="T628" s="223" t="s">
        <v>2680</v>
      </c>
      <c r="U628" s="235" t="s">
        <v>62</v>
      </c>
      <c r="V628" s="223" t="s">
        <v>2797</v>
      </c>
      <c r="W628" s="255">
        <v>120474164</v>
      </c>
      <c r="X628" s="223" t="s">
        <v>88</v>
      </c>
      <c r="Y628" s="223" t="s">
        <v>2798</v>
      </c>
      <c r="Z628" s="245">
        <v>896</v>
      </c>
      <c r="AA628" s="245">
        <v>896</v>
      </c>
      <c r="AB628" s="247">
        <v>2165639</v>
      </c>
      <c r="AC628" s="223">
        <v>2.0000000000000001E-4</v>
      </c>
      <c r="AD628" s="223">
        <v>0.38500000000000001</v>
      </c>
      <c r="AE628" s="246">
        <v>2417</v>
      </c>
      <c r="AF628" s="246">
        <v>5631636</v>
      </c>
      <c r="AG628" s="223" t="s">
        <v>1633</v>
      </c>
      <c r="AH628" s="223" t="s">
        <v>2085</v>
      </c>
      <c r="AI628" s="223" t="s">
        <v>68</v>
      </c>
      <c r="AJ628" s="223" t="s">
        <v>69</v>
      </c>
      <c r="AK628" s="234" t="s">
        <v>2799</v>
      </c>
      <c r="AL628" s="234" t="s">
        <v>2537</v>
      </c>
      <c r="AM628" s="234" t="s">
        <v>2800</v>
      </c>
      <c r="AN628" s="234">
        <v>39.598632000000002</v>
      </c>
      <c r="AO628" s="234">
        <v>-122.50116</v>
      </c>
      <c r="AP628" s="234"/>
      <c r="AQ628" s="234"/>
    </row>
    <row r="629" spans="1:43" ht="30.75">
      <c r="A629" s="223" t="s">
        <v>71</v>
      </c>
      <c r="B629" s="223" t="s">
        <v>72</v>
      </c>
      <c r="C629" s="223">
        <v>69</v>
      </c>
      <c r="D629" s="223">
        <v>60</v>
      </c>
      <c r="E629" s="223" t="s">
        <v>2801</v>
      </c>
      <c r="F629" s="223">
        <v>60420</v>
      </c>
      <c r="G629" s="223" t="s">
        <v>2802</v>
      </c>
      <c r="H629" s="223">
        <v>2021</v>
      </c>
      <c r="I629" s="241">
        <v>44222</v>
      </c>
      <c r="J629" s="228">
        <v>0.95902777777777781</v>
      </c>
      <c r="K629" s="227" t="s">
        <v>6</v>
      </c>
      <c r="L629" s="227" t="s">
        <v>6</v>
      </c>
      <c r="M629" s="223" t="s">
        <v>2</v>
      </c>
      <c r="N629" s="228">
        <v>0.75138888888888888</v>
      </c>
      <c r="O629" s="246">
        <v>1082</v>
      </c>
      <c r="P629" s="241">
        <v>44223</v>
      </c>
      <c r="Q629" s="228">
        <v>0.7104166666666667</v>
      </c>
      <c r="R629" s="223" t="s">
        <v>59</v>
      </c>
      <c r="S629" s="223" t="s">
        <v>84</v>
      </c>
      <c r="T629" s="223" t="s">
        <v>2035</v>
      </c>
      <c r="U629" s="235" t="s">
        <v>62</v>
      </c>
      <c r="V629" s="223" t="s">
        <v>2803</v>
      </c>
      <c r="W629" s="255" t="s">
        <v>2804</v>
      </c>
      <c r="X629" s="223" t="s">
        <v>78</v>
      </c>
      <c r="Y629" s="223" t="s">
        <v>2805</v>
      </c>
      <c r="Z629" s="244">
        <v>4607</v>
      </c>
      <c r="AA629" s="235">
        <v>0</v>
      </c>
      <c r="AB629" s="223">
        <v>0</v>
      </c>
      <c r="AC629" s="223">
        <v>0</v>
      </c>
      <c r="AD629" s="223">
        <v>0</v>
      </c>
      <c r="AE629" s="223">
        <v>0</v>
      </c>
      <c r="AF629" s="246">
        <v>5631636</v>
      </c>
      <c r="AG629" s="223" t="s">
        <v>1633</v>
      </c>
      <c r="AH629" s="223" t="s">
        <v>2806</v>
      </c>
      <c r="AI629" s="223" t="s">
        <v>68</v>
      </c>
      <c r="AJ629" s="223" t="s">
        <v>69</v>
      </c>
      <c r="AK629" s="234" t="s">
        <v>2807</v>
      </c>
      <c r="AL629" s="234" t="s">
        <v>4</v>
      </c>
      <c r="AM629" s="234" t="s">
        <v>361</v>
      </c>
      <c r="AN629" s="234">
        <v>38.907389000000002</v>
      </c>
      <c r="AO629" s="234">
        <v>-122.65346</v>
      </c>
      <c r="AP629" s="234"/>
      <c r="AQ629" s="234"/>
    </row>
    <row r="630" spans="1:43">
      <c r="A630" s="223" t="s">
        <v>55</v>
      </c>
      <c r="B630" s="223" t="s">
        <v>104</v>
      </c>
      <c r="C630" s="223">
        <v>69</v>
      </c>
      <c r="D630" s="223">
        <v>60</v>
      </c>
      <c r="E630" s="223" t="s">
        <v>140</v>
      </c>
      <c r="F630" s="223">
        <v>60214</v>
      </c>
      <c r="G630" s="223" t="s">
        <v>141</v>
      </c>
      <c r="H630" s="223">
        <v>2021</v>
      </c>
      <c r="I630" s="241">
        <v>44222</v>
      </c>
      <c r="J630" s="228">
        <v>0.97291666666666665</v>
      </c>
      <c r="K630" s="227" t="s">
        <v>6</v>
      </c>
      <c r="L630" s="227" t="s">
        <v>6</v>
      </c>
      <c r="M630" s="223" t="s">
        <v>2</v>
      </c>
      <c r="N630" s="228">
        <v>0.53055555555555556</v>
      </c>
      <c r="O630" s="223">
        <v>764</v>
      </c>
      <c r="P630" s="241">
        <v>44223</v>
      </c>
      <c r="Q630" s="228">
        <v>0.50347222222222221</v>
      </c>
      <c r="R630" s="223" t="s">
        <v>59</v>
      </c>
      <c r="S630" s="223" t="s">
        <v>2022</v>
      </c>
      <c r="T630" s="223" t="s">
        <v>2686</v>
      </c>
      <c r="U630" s="235" t="s">
        <v>126</v>
      </c>
      <c r="V630" s="223" t="s">
        <v>2808</v>
      </c>
      <c r="W630" s="235" t="s">
        <v>95</v>
      </c>
      <c r="X630" s="223" t="s">
        <v>108</v>
      </c>
      <c r="Y630" s="223" t="s">
        <v>2809</v>
      </c>
      <c r="Z630" s="247">
        <v>8818</v>
      </c>
      <c r="AA630" s="247">
        <v>8818</v>
      </c>
      <c r="AB630" s="247">
        <v>8678921</v>
      </c>
      <c r="AC630" s="223">
        <v>1.6000000000000001E-3</v>
      </c>
      <c r="AD630" s="223">
        <v>1.5409999999999999</v>
      </c>
      <c r="AE630" s="223">
        <v>984</v>
      </c>
      <c r="AF630" s="246">
        <v>5631636</v>
      </c>
      <c r="AG630" s="223" t="s">
        <v>1619</v>
      </c>
      <c r="AH630" s="223" t="s">
        <v>2810</v>
      </c>
      <c r="AI630" s="223" t="s">
        <v>68</v>
      </c>
      <c r="AJ630" s="223" t="s">
        <v>69</v>
      </c>
      <c r="AK630" s="234" t="s">
        <v>2811</v>
      </c>
      <c r="AL630" s="234" t="s">
        <v>2537</v>
      </c>
      <c r="AM630" s="234" t="s">
        <v>869</v>
      </c>
      <c r="AN630" s="234">
        <v>37.934243000000002</v>
      </c>
      <c r="AO630" s="234">
        <v>-121.26987099999999</v>
      </c>
      <c r="AP630" s="234"/>
      <c r="AQ630" s="234"/>
    </row>
    <row r="631" spans="1:43">
      <c r="A631" s="223" t="s">
        <v>81</v>
      </c>
      <c r="B631" s="223" t="s">
        <v>72</v>
      </c>
      <c r="C631" s="223">
        <v>69</v>
      </c>
      <c r="D631" s="223">
        <v>60</v>
      </c>
      <c r="E631" s="223" t="s">
        <v>817</v>
      </c>
      <c r="F631" s="223">
        <v>60067</v>
      </c>
      <c r="G631" s="223" t="s">
        <v>818</v>
      </c>
      <c r="H631" s="223">
        <v>2021</v>
      </c>
      <c r="I631" s="241">
        <v>44223</v>
      </c>
      <c r="J631" s="228">
        <v>1.6666666666666666E-2</v>
      </c>
      <c r="K631" s="227" t="s">
        <v>6</v>
      </c>
      <c r="L631" s="227" t="s">
        <v>6</v>
      </c>
      <c r="M631" s="223" t="s">
        <v>2</v>
      </c>
      <c r="N631" s="228">
        <v>0.74305555555555558</v>
      </c>
      <c r="O631" s="246">
        <v>1070</v>
      </c>
      <c r="P631" s="241">
        <v>44223</v>
      </c>
      <c r="Q631" s="228">
        <v>0.75972222222222219</v>
      </c>
      <c r="R631" s="223" t="s">
        <v>59</v>
      </c>
      <c r="S631" s="223" t="s">
        <v>2022</v>
      </c>
      <c r="T631" s="223" t="s">
        <v>2686</v>
      </c>
      <c r="U631" s="235" t="s">
        <v>62</v>
      </c>
      <c r="V631" s="223" t="s">
        <v>2812</v>
      </c>
      <c r="W631" s="235" t="s">
        <v>95</v>
      </c>
      <c r="X631" s="223" t="s">
        <v>88</v>
      </c>
      <c r="Y631" s="223" t="s">
        <v>2813</v>
      </c>
      <c r="Z631" s="244">
        <v>8214</v>
      </c>
      <c r="AA631" s="244">
        <v>8214</v>
      </c>
      <c r="AB631" s="244">
        <v>1363524</v>
      </c>
      <c r="AC631" s="223">
        <v>1.5E-3</v>
      </c>
      <c r="AD631" s="223">
        <v>0.24199999999999999</v>
      </c>
      <c r="AE631" s="223">
        <v>166</v>
      </c>
      <c r="AF631" s="246">
        <v>5631636</v>
      </c>
      <c r="AG631" s="223" t="s">
        <v>1603</v>
      </c>
      <c r="AH631" s="223" t="s">
        <v>2814</v>
      </c>
      <c r="AI631" s="223" t="s">
        <v>68</v>
      </c>
      <c r="AJ631" s="223" t="s">
        <v>69</v>
      </c>
      <c r="AK631" s="234" t="s">
        <v>2815</v>
      </c>
      <c r="AL631" s="234" t="s">
        <v>2537</v>
      </c>
      <c r="AM631" s="234" t="s">
        <v>1048</v>
      </c>
      <c r="AN631" s="234">
        <v>38.387413000000002</v>
      </c>
      <c r="AO631" s="234">
        <v>-121.789022</v>
      </c>
      <c r="AP631" s="234"/>
      <c r="AQ631" s="234"/>
    </row>
    <row r="632" spans="1:43">
      <c r="A632" s="223" t="s">
        <v>81</v>
      </c>
      <c r="B632" s="223" t="s">
        <v>72</v>
      </c>
      <c r="C632" s="223">
        <v>69</v>
      </c>
      <c r="D632" s="223">
        <v>60</v>
      </c>
      <c r="E632" s="223" t="s">
        <v>578</v>
      </c>
      <c r="F632" s="223">
        <v>60068</v>
      </c>
      <c r="G632" s="223" t="s">
        <v>579</v>
      </c>
      <c r="H632" s="223">
        <v>2021</v>
      </c>
      <c r="I632" s="241">
        <v>44223</v>
      </c>
      <c r="J632" s="228">
        <v>0.23749999999999999</v>
      </c>
      <c r="K632" s="227" t="s">
        <v>6</v>
      </c>
      <c r="L632" s="227" t="s">
        <v>6</v>
      </c>
      <c r="M632" s="223" t="s">
        <v>2</v>
      </c>
      <c r="N632" s="238">
        <v>1.5895833333333333</v>
      </c>
      <c r="O632" s="246">
        <v>2289</v>
      </c>
      <c r="P632" s="241">
        <v>44224</v>
      </c>
      <c r="Q632" s="228">
        <v>0.82708333333333328</v>
      </c>
      <c r="R632" s="223" t="s">
        <v>59</v>
      </c>
      <c r="S632" s="223" t="s">
        <v>84</v>
      </c>
      <c r="T632" s="223" t="s">
        <v>2035</v>
      </c>
      <c r="U632" s="235" t="s">
        <v>62</v>
      </c>
      <c r="V632" s="223" t="s">
        <v>2816</v>
      </c>
      <c r="W632" s="235" t="s">
        <v>95</v>
      </c>
      <c r="X632" s="223" t="s">
        <v>88</v>
      </c>
      <c r="Y632" s="223" t="s">
        <v>2817</v>
      </c>
      <c r="Z632" s="235">
        <v>565</v>
      </c>
      <c r="AA632" s="235">
        <v>565</v>
      </c>
      <c r="AB632" s="244">
        <v>1297240</v>
      </c>
      <c r="AC632" s="223">
        <v>1E-4</v>
      </c>
      <c r="AD632" s="223">
        <v>0.23</v>
      </c>
      <c r="AE632" s="246">
        <v>2296</v>
      </c>
      <c r="AF632" s="246">
        <v>5631636</v>
      </c>
      <c r="AG632" s="223" t="s">
        <v>1778</v>
      </c>
      <c r="AH632" s="223" t="s">
        <v>2818</v>
      </c>
      <c r="AI632" s="223" t="s">
        <v>68</v>
      </c>
      <c r="AJ632" s="223" t="s">
        <v>69</v>
      </c>
      <c r="AK632" s="234" t="s">
        <v>2819</v>
      </c>
      <c r="AL632" s="234" t="s">
        <v>4</v>
      </c>
      <c r="AM632" s="234" t="s">
        <v>773</v>
      </c>
      <c r="AN632" s="234">
        <v>40.844861000000002</v>
      </c>
      <c r="AO632" s="234">
        <v>-122.325834</v>
      </c>
      <c r="AP632" s="234"/>
      <c r="AQ632" s="234"/>
    </row>
    <row r="633" spans="1:43">
      <c r="A633" s="223" t="s">
        <v>55</v>
      </c>
      <c r="B633" s="223" t="s">
        <v>56</v>
      </c>
      <c r="C633" s="223">
        <v>115</v>
      </c>
      <c r="D633" s="223">
        <v>115</v>
      </c>
      <c r="E633" s="223" t="s">
        <v>1205</v>
      </c>
      <c r="F633" s="223">
        <v>10119</v>
      </c>
      <c r="G633" s="223" t="s">
        <v>1206</v>
      </c>
      <c r="H633" s="223">
        <v>2021</v>
      </c>
      <c r="I633" s="241">
        <v>44223</v>
      </c>
      <c r="J633" s="228">
        <v>0.5180555555555556</v>
      </c>
      <c r="K633" s="227" t="s">
        <v>6</v>
      </c>
      <c r="L633" s="227" t="s">
        <v>6</v>
      </c>
      <c r="M633" s="223" t="s">
        <v>2</v>
      </c>
      <c r="N633" s="228">
        <v>0.25624999999999998</v>
      </c>
      <c r="O633" s="223">
        <v>369</v>
      </c>
      <c r="P633" s="241">
        <v>44223</v>
      </c>
      <c r="Q633" s="228">
        <v>0.77430555555555558</v>
      </c>
      <c r="R633" s="223" t="s">
        <v>59</v>
      </c>
      <c r="S633" s="223" t="s">
        <v>2022</v>
      </c>
      <c r="T633" s="223" t="s">
        <v>2686</v>
      </c>
      <c r="U633" s="235" t="s">
        <v>62</v>
      </c>
      <c r="V633" s="223" t="s">
        <v>2820</v>
      </c>
      <c r="W633" s="235" t="s">
        <v>95</v>
      </c>
      <c r="X633" s="223" t="s">
        <v>64</v>
      </c>
      <c r="Y633" s="223" t="s">
        <v>2821</v>
      </c>
      <c r="Z633" s="235">
        <v>5</v>
      </c>
      <c r="AA633" s="235">
        <v>0</v>
      </c>
      <c r="AB633" s="223">
        <v>0</v>
      </c>
      <c r="AC633" s="223">
        <v>0</v>
      </c>
      <c r="AD633" s="223">
        <v>0</v>
      </c>
      <c r="AE633" s="223">
        <v>0</v>
      </c>
      <c r="AF633" s="246">
        <v>5631636</v>
      </c>
      <c r="AG633" s="223" t="s">
        <v>1625</v>
      </c>
      <c r="AH633" s="223" t="s">
        <v>2822</v>
      </c>
      <c r="AI633" s="223" t="s">
        <v>68</v>
      </c>
      <c r="AJ633" s="223" t="s">
        <v>69</v>
      </c>
      <c r="AK633" s="234" t="s">
        <v>2823</v>
      </c>
      <c r="AL633" s="234" t="s">
        <v>2537</v>
      </c>
      <c r="AM633" s="234" t="s">
        <v>869</v>
      </c>
      <c r="AN633" s="234">
        <v>35.495573</v>
      </c>
      <c r="AO633" s="234">
        <v>-119.074997</v>
      </c>
      <c r="AP633" s="234"/>
      <c r="AQ633" s="234"/>
    </row>
    <row r="634" spans="1:43">
      <c r="A634" s="223" t="s">
        <v>81</v>
      </c>
      <c r="B634" s="223" t="s">
        <v>72</v>
      </c>
      <c r="C634" s="223">
        <v>69</v>
      </c>
      <c r="D634" s="223">
        <v>60</v>
      </c>
      <c r="E634" s="223" t="s">
        <v>2295</v>
      </c>
      <c r="F634" s="223">
        <v>60161</v>
      </c>
      <c r="G634" s="223" t="s">
        <v>2296</v>
      </c>
      <c r="H634" s="223">
        <v>2021</v>
      </c>
      <c r="I634" s="241">
        <v>44223</v>
      </c>
      <c r="J634" s="228">
        <v>0.60972222222222228</v>
      </c>
      <c r="K634" s="227" t="s">
        <v>6</v>
      </c>
      <c r="L634" s="227" t="s">
        <v>6</v>
      </c>
      <c r="M634" s="223" t="s">
        <v>2</v>
      </c>
      <c r="N634" s="238">
        <v>1.2048611111111112</v>
      </c>
      <c r="O634" s="246">
        <v>1735</v>
      </c>
      <c r="P634" s="241">
        <v>44224</v>
      </c>
      <c r="Q634" s="228">
        <v>0.81458333333333333</v>
      </c>
      <c r="R634" s="223" t="s">
        <v>59</v>
      </c>
      <c r="S634" s="223" t="s">
        <v>2022</v>
      </c>
      <c r="T634" s="223" t="s">
        <v>2686</v>
      </c>
      <c r="U634" s="235" t="s">
        <v>62</v>
      </c>
      <c r="V634" s="223" t="s">
        <v>2824</v>
      </c>
      <c r="W634" s="235" t="s">
        <v>95</v>
      </c>
      <c r="X634" s="223" t="s">
        <v>88</v>
      </c>
      <c r="Y634" s="223" t="s">
        <v>2825</v>
      </c>
      <c r="Z634" s="235">
        <v>0</v>
      </c>
      <c r="AA634" s="235">
        <v>0</v>
      </c>
      <c r="AB634" s="223">
        <v>0</v>
      </c>
      <c r="AC634" s="223">
        <v>0</v>
      </c>
      <c r="AD634" s="223">
        <v>0</v>
      </c>
      <c r="AE634" s="223">
        <v>0</v>
      </c>
      <c r="AF634" s="246">
        <v>5631636</v>
      </c>
      <c r="AG634" s="223" t="s">
        <v>67</v>
      </c>
      <c r="AH634" s="223" t="s">
        <v>67</v>
      </c>
      <c r="AI634" s="223" t="s">
        <v>197</v>
      </c>
      <c r="AJ634" s="223" t="s">
        <v>2309</v>
      </c>
      <c r="AK634" s="234" t="s">
        <v>954</v>
      </c>
      <c r="AL634" s="234" t="s">
        <v>4</v>
      </c>
      <c r="AM634" s="234" t="s">
        <v>773</v>
      </c>
      <c r="AN634" s="234">
        <v>40.740870999999999</v>
      </c>
      <c r="AO634" s="234">
        <v>-122.309499</v>
      </c>
      <c r="AP634" s="234"/>
      <c r="AQ634" s="234"/>
    </row>
    <row r="635" spans="1:43">
      <c r="A635" s="223" t="s">
        <v>55</v>
      </c>
      <c r="B635" s="223" t="s">
        <v>104</v>
      </c>
      <c r="C635" s="223">
        <v>115</v>
      </c>
      <c r="D635" s="223">
        <v>115</v>
      </c>
      <c r="E635" s="223" t="s">
        <v>388</v>
      </c>
      <c r="F635" s="223">
        <v>10284</v>
      </c>
      <c r="G635" s="223" t="s">
        <v>389</v>
      </c>
      <c r="H635" s="223">
        <v>2021</v>
      </c>
      <c r="I635" s="241">
        <v>44224</v>
      </c>
      <c r="J635" s="228">
        <v>0.33958333333333335</v>
      </c>
      <c r="K635" s="227" t="s">
        <v>6</v>
      </c>
      <c r="L635" s="227" t="s">
        <v>6</v>
      </c>
      <c r="M635" s="223" t="s">
        <v>2</v>
      </c>
      <c r="N635" s="238">
        <v>2.3895833333333334</v>
      </c>
      <c r="O635" s="246">
        <v>3441</v>
      </c>
      <c r="P635" s="241">
        <v>44226</v>
      </c>
      <c r="Q635" s="228">
        <v>0.72916666666666663</v>
      </c>
      <c r="R635" s="223" t="s">
        <v>59</v>
      </c>
      <c r="S635" s="223" t="s">
        <v>84</v>
      </c>
      <c r="T635" s="223" t="s">
        <v>2035</v>
      </c>
      <c r="U635" s="235" t="s">
        <v>62</v>
      </c>
      <c r="V635" s="223" t="s">
        <v>2826</v>
      </c>
      <c r="W635" s="235" t="s">
        <v>95</v>
      </c>
      <c r="X635" s="223" t="s">
        <v>108</v>
      </c>
      <c r="Y635" s="223" t="s">
        <v>2827</v>
      </c>
      <c r="Z635" s="235">
        <v>983</v>
      </c>
      <c r="AA635" s="235">
        <v>983</v>
      </c>
      <c r="AB635" s="244">
        <v>3396265</v>
      </c>
      <c r="AC635" s="223">
        <v>2.0000000000000001E-4</v>
      </c>
      <c r="AD635" s="223">
        <v>0.60299999999999998</v>
      </c>
      <c r="AE635" s="246">
        <v>3455</v>
      </c>
      <c r="AF635" s="246">
        <v>5631636</v>
      </c>
      <c r="AG635" s="223" t="s">
        <v>1625</v>
      </c>
      <c r="AH635" s="223" t="s">
        <v>67</v>
      </c>
      <c r="AI635" s="223" t="s">
        <v>68</v>
      </c>
      <c r="AJ635" s="223" t="s">
        <v>69</v>
      </c>
      <c r="AK635" s="234" t="s">
        <v>1026</v>
      </c>
      <c r="AL635" s="234" t="s">
        <v>4</v>
      </c>
      <c r="AM635" s="234" t="s">
        <v>1162</v>
      </c>
      <c r="AN635" s="234">
        <v>38.477851999999999</v>
      </c>
      <c r="AO635" s="234">
        <v>-120.298334</v>
      </c>
      <c r="AP635" s="234"/>
      <c r="AQ635" s="234"/>
    </row>
    <row r="636" spans="1:43">
      <c r="A636" s="223" t="s">
        <v>81</v>
      </c>
      <c r="B636" s="223" t="s">
        <v>72</v>
      </c>
      <c r="C636" s="223">
        <v>69</v>
      </c>
      <c r="D636" s="223">
        <v>60</v>
      </c>
      <c r="E636" s="223" t="s">
        <v>817</v>
      </c>
      <c r="F636" s="223">
        <v>60067</v>
      </c>
      <c r="G636" s="223" t="s">
        <v>818</v>
      </c>
      <c r="H636" s="223">
        <v>2021</v>
      </c>
      <c r="I636" s="241">
        <v>44228</v>
      </c>
      <c r="J636" s="228">
        <v>0.19027777777777777</v>
      </c>
      <c r="K636" s="223" t="s">
        <v>2</v>
      </c>
      <c r="L636" s="227" t="s">
        <v>6</v>
      </c>
      <c r="M636" s="223" t="s">
        <v>2</v>
      </c>
      <c r="N636" s="228">
        <v>0.45694444444444443</v>
      </c>
      <c r="O636" s="223">
        <v>658</v>
      </c>
      <c r="P636" s="241">
        <v>44228</v>
      </c>
      <c r="Q636" s="228">
        <v>0.64722222222222225</v>
      </c>
      <c r="R636" s="223" t="s">
        <v>59</v>
      </c>
      <c r="S636" s="223" t="s">
        <v>2022</v>
      </c>
      <c r="T636" s="223" t="s">
        <v>2686</v>
      </c>
      <c r="U636" s="235" t="s">
        <v>62</v>
      </c>
      <c r="V636" s="223" t="s">
        <v>2828</v>
      </c>
      <c r="W636" s="235" t="s">
        <v>95</v>
      </c>
      <c r="X636" s="223" t="s">
        <v>88</v>
      </c>
      <c r="Y636" s="223" t="s">
        <v>2829</v>
      </c>
      <c r="Z636" s="235">
        <v>322</v>
      </c>
      <c r="AA636" s="235">
        <v>322</v>
      </c>
      <c r="AB636" s="247">
        <v>109332</v>
      </c>
      <c r="AC636" s="223">
        <v>1E-4</v>
      </c>
      <c r="AD636" s="223">
        <v>1.9E-2</v>
      </c>
      <c r="AE636" s="223">
        <v>340</v>
      </c>
      <c r="AF636" s="246">
        <v>5631636</v>
      </c>
      <c r="AG636" s="223" t="s">
        <v>1619</v>
      </c>
      <c r="AH636" s="245" t="s">
        <v>2830</v>
      </c>
      <c r="AI636" s="223" t="s">
        <v>68</v>
      </c>
      <c r="AJ636" s="223" t="s">
        <v>69</v>
      </c>
      <c r="AK636" s="234" t="s">
        <v>2831</v>
      </c>
      <c r="AL636" s="234" t="s">
        <v>2537</v>
      </c>
      <c r="AM636" s="234" t="s">
        <v>773</v>
      </c>
      <c r="AN636" s="234">
        <v>38.512242000000001</v>
      </c>
      <c r="AO636" s="234">
        <v>-121.76528999999999</v>
      </c>
      <c r="AP636" s="234" t="s">
        <v>880</v>
      </c>
      <c r="AQ636" s="234" t="s">
        <v>2832</v>
      </c>
    </row>
    <row r="637" spans="1:43">
      <c r="A637" s="223" t="s">
        <v>81</v>
      </c>
      <c r="B637" s="223" t="s">
        <v>72</v>
      </c>
      <c r="C637" s="223">
        <v>69</v>
      </c>
      <c r="D637" s="223">
        <v>60</v>
      </c>
      <c r="E637" s="223" t="s">
        <v>2373</v>
      </c>
      <c r="F637" s="223">
        <v>60243</v>
      </c>
      <c r="G637" s="223" t="s">
        <v>2374</v>
      </c>
      <c r="H637" s="223">
        <v>2021</v>
      </c>
      <c r="I637" s="241">
        <v>44231</v>
      </c>
      <c r="J637" s="228">
        <v>0.43958333333333333</v>
      </c>
      <c r="K637" s="223" t="s">
        <v>2</v>
      </c>
      <c r="L637" s="227" t="s">
        <v>6</v>
      </c>
      <c r="M637" s="223" t="s">
        <v>2</v>
      </c>
      <c r="N637" s="238">
        <v>1.5138888888888888</v>
      </c>
      <c r="O637" s="246">
        <v>2180</v>
      </c>
      <c r="P637" s="241">
        <v>44232</v>
      </c>
      <c r="Q637" s="228">
        <v>0.95347222222222228</v>
      </c>
      <c r="R637" s="223" t="s">
        <v>59</v>
      </c>
      <c r="S637" s="223" t="s">
        <v>2022</v>
      </c>
      <c r="T637" s="223" t="s">
        <v>2686</v>
      </c>
      <c r="U637" s="235" t="s">
        <v>62</v>
      </c>
      <c r="V637" s="223" t="s">
        <v>2833</v>
      </c>
      <c r="W637" s="235" t="s">
        <v>95</v>
      </c>
      <c r="X637" s="223" t="s">
        <v>88</v>
      </c>
      <c r="Y637" s="223" t="s">
        <v>2834</v>
      </c>
      <c r="Z637" s="235">
        <v>0</v>
      </c>
      <c r="AA637" s="235">
        <v>0</v>
      </c>
      <c r="AB637" s="223">
        <v>0</v>
      </c>
      <c r="AC637" s="223">
        <v>0</v>
      </c>
      <c r="AD637" s="223">
        <v>0</v>
      </c>
      <c r="AE637" s="223">
        <v>0</v>
      </c>
      <c r="AF637" s="246">
        <v>5631636</v>
      </c>
      <c r="AG637" s="223" t="s">
        <v>67</v>
      </c>
      <c r="AH637" s="223" t="s">
        <v>67</v>
      </c>
      <c r="AI637" s="223" t="s">
        <v>197</v>
      </c>
      <c r="AJ637" s="223" t="s">
        <v>2309</v>
      </c>
      <c r="AK637" s="234" t="s">
        <v>2835</v>
      </c>
      <c r="AL637" s="234" t="s">
        <v>5</v>
      </c>
      <c r="AM637" s="234" t="s">
        <v>185</v>
      </c>
      <c r="AN637" s="234">
        <v>39.011132000000003</v>
      </c>
      <c r="AO637" s="234">
        <v>-120.599632</v>
      </c>
      <c r="AP637" s="234" t="s">
        <v>807</v>
      </c>
      <c r="AQ637" s="234" t="s">
        <v>808</v>
      </c>
    </row>
    <row r="638" spans="1:43">
      <c r="A638" s="223" t="s">
        <v>151</v>
      </c>
      <c r="B638" s="223" t="s">
        <v>56</v>
      </c>
      <c r="C638" s="223">
        <v>115</v>
      </c>
      <c r="D638" s="223">
        <v>115</v>
      </c>
      <c r="E638" s="223" t="s">
        <v>2836</v>
      </c>
      <c r="F638" s="223">
        <v>10213</v>
      </c>
      <c r="G638" s="223" t="s">
        <v>2837</v>
      </c>
      <c r="H638" s="223">
        <v>2021</v>
      </c>
      <c r="I638" s="241">
        <v>44232</v>
      </c>
      <c r="J638" s="228">
        <v>0.85277777777777775</v>
      </c>
      <c r="K638" s="223" t="s">
        <v>2</v>
      </c>
      <c r="L638" s="227" t="s">
        <v>6</v>
      </c>
      <c r="M638" s="223" t="s">
        <v>2</v>
      </c>
      <c r="N638" s="228">
        <v>0.95416666666666672</v>
      </c>
      <c r="O638" s="246">
        <v>1374</v>
      </c>
      <c r="P638" s="241">
        <v>44233</v>
      </c>
      <c r="Q638" s="228">
        <v>0.80694444444444446</v>
      </c>
      <c r="R638" s="223" t="s">
        <v>59</v>
      </c>
      <c r="S638" s="223" t="s">
        <v>2050</v>
      </c>
      <c r="T638" s="223" t="s">
        <v>2674</v>
      </c>
      <c r="U638" s="235" t="s">
        <v>62</v>
      </c>
      <c r="V638" s="223" t="s">
        <v>2838</v>
      </c>
      <c r="W638" s="255">
        <v>120504769</v>
      </c>
      <c r="X638" s="223" t="s">
        <v>156</v>
      </c>
      <c r="Y638" s="223" t="s">
        <v>2839</v>
      </c>
      <c r="Z638" s="235">
        <v>0</v>
      </c>
      <c r="AA638" s="235">
        <v>0</v>
      </c>
      <c r="AB638" s="223">
        <v>0</v>
      </c>
      <c r="AC638" s="223">
        <v>0</v>
      </c>
      <c r="AD638" s="223">
        <v>0</v>
      </c>
      <c r="AE638" s="223">
        <v>0</v>
      </c>
      <c r="AF638" s="246">
        <v>5631636</v>
      </c>
      <c r="AG638" s="223" t="s">
        <v>1633</v>
      </c>
      <c r="AH638" s="223" t="s">
        <v>2840</v>
      </c>
      <c r="AI638" s="223" t="s">
        <v>68</v>
      </c>
      <c r="AJ638" s="223" t="s">
        <v>69</v>
      </c>
      <c r="AK638" s="234" t="s">
        <v>1996</v>
      </c>
      <c r="AL638" s="234" t="s">
        <v>2537</v>
      </c>
      <c r="AM638" s="234" t="s">
        <v>1221</v>
      </c>
      <c r="AN638" s="234">
        <v>36.803663</v>
      </c>
      <c r="AO638" s="234">
        <v>-121.762907</v>
      </c>
      <c r="AP638" s="234"/>
      <c r="AQ638" s="234"/>
    </row>
    <row r="639" spans="1:43">
      <c r="A639" s="223" t="s">
        <v>55</v>
      </c>
      <c r="B639" s="223" t="s">
        <v>56</v>
      </c>
      <c r="C639" s="223">
        <v>69</v>
      </c>
      <c r="D639" s="223">
        <v>70</v>
      </c>
      <c r="E639" s="223" t="s">
        <v>1121</v>
      </c>
      <c r="F639" s="223">
        <v>70113</v>
      </c>
      <c r="G639" s="223" t="s">
        <v>1122</v>
      </c>
      <c r="H639" s="223">
        <v>2021</v>
      </c>
      <c r="I639" s="241">
        <v>44234</v>
      </c>
      <c r="J639" s="228">
        <v>0.24583333333333332</v>
      </c>
      <c r="K639" s="223" t="s">
        <v>2</v>
      </c>
      <c r="L639" s="227" t="s">
        <v>6</v>
      </c>
      <c r="M639" s="223" t="s">
        <v>2</v>
      </c>
      <c r="N639" s="228">
        <v>0.3034722222222222</v>
      </c>
      <c r="O639" s="223">
        <v>437</v>
      </c>
      <c r="P639" s="241">
        <v>44234</v>
      </c>
      <c r="Q639" s="228">
        <v>0.5493055555555556</v>
      </c>
      <c r="R639" s="223" t="s">
        <v>59</v>
      </c>
      <c r="S639" s="223" t="s">
        <v>2022</v>
      </c>
      <c r="T639" s="223" t="s">
        <v>2686</v>
      </c>
      <c r="U639" s="235" t="s">
        <v>62</v>
      </c>
      <c r="V639" s="223" t="s">
        <v>2841</v>
      </c>
      <c r="W639" s="255">
        <v>120505824</v>
      </c>
      <c r="X639" s="223" t="s">
        <v>64</v>
      </c>
      <c r="Y639" s="223" t="s">
        <v>2842</v>
      </c>
      <c r="Z639" s="235">
        <v>0</v>
      </c>
      <c r="AA639" s="235">
        <v>0</v>
      </c>
      <c r="AB639" s="223">
        <v>0</v>
      </c>
      <c r="AC639" s="223">
        <v>0</v>
      </c>
      <c r="AD639" s="223">
        <v>0</v>
      </c>
      <c r="AE639" s="223">
        <v>0</v>
      </c>
      <c r="AF639" s="246">
        <v>5631636</v>
      </c>
      <c r="AG639" s="223" t="s">
        <v>1625</v>
      </c>
      <c r="AH639" s="223" t="s">
        <v>2843</v>
      </c>
      <c r="AI639" s="223" t="s">
        <v>68</v>
      </c>
      <c r="AJ639" s="223" t="s">
        <v>69</v>
      </c>
      <c r="AK639" s="234" t="s">
        <v>2843</v>
      </c>
      <c r="AL639" s="234" t="s">
        <v>2537</v>
      </c>
      <c r="AM639" s="234" t="s">
        <v>981</v>
      </c>
      <c r="AN639" s="234">
        <v>36.363976999999998</v>
      </c>
      <c r="AO639" s="234">
        <v>-119.90504799999999</v>
      </c>
      <c r="AP639" s="234" t="s">
        <v>491</v>
      </c>
      <c r="AQ639" s="234" t="s">
        <v>491</v>
      </c>
    </row>
    <row r="640" spans="1:43">
      <c r="A640" s="223" t="s">
        <v>55</v>
      </c>
      <c r="B640" s="223" t="s">
        <v>56</v>
      </c>
      <c r="C640" s="223">
        <v>69</v>
      </c>
      <c r="D640" s="223">
        <v>70</v>
      </c>
      <c r="E640" s="223" t="s">
        <v>2844</v>
      </c>
      <c r="F640" s="223">
        <v>70047</v>
      </c>
      <c r="G640" s="223" t="s">
        <v>2845</v>
      </c>
      <c r="H640" s="223">
        <v>2021</v>
      </c>
      <c r="I640" s="241">
        <v>44234</v>
      </c>
      <c r="J640" s="228">
        <v>0.79722222222222228</v>
      </c>
      <c r="K640" s="223" t="s">
        <v>2</v>
      </c>
      <c r="L640" s="227" t="s">
        <v>6</v>
      </c>
      <c r="M640" s="223" t="s">
        <v>2</v>
      </c>
      <c r="N640" s="228">
        <v>0.81805555555555554</v>
      </c>
      <c r="O640" s="246">
        <v>1178</v>
      </c>
      <c r="P640" s="241">
        <v>44235</v>
      </c>
      <c r="Q640" s="228">
        <v>0.61527777777777781</v>
      </c>
      <c r="R640" s="223" t="s">
        <v>59</v>
      </c>
      <c r="S640" s="223" t="s">
        <v>2050</v>
      </c>
      <c r="T640" s="223" t="s">
        <v>2699</v>
      </c>
      <c r="U640" s="235" t="s">
        <v>86</v>
      </c>
      <c r="V640" s="223" t="s">
        <v>2846</v>
      </c>
      <c r="W640" s="255">
        <v>120505794</v>
      </c>
      <c r="X640" s="223" t="s">
        <v>64</v>
      </c>
      <c r="Y640" s="223" t="s">
        <v>2847</v>
      </c>
      <c r="Z640" s="244">
        <v>6291</v>
      </c>
      <c r="AA640" s="244">
        <v>6291</v>
      </c>
      <c r="AB640" s="244">
        <v>1218719</v>
      </c>
      <c r="AC640" s="223">
        <v>1.1000000000000001E-3</v>
      </c>
      <c r="AD640" s="223">
        <v>0.216</v>
      </c>
      <c r="AE640" s="223">
        <v>194</v>
      </c>
      <c r="AF640" s="246">
        <v>5631636</v>
      </c>
      <c r="AG640" s="223" t="s">
        <v>1672</v>
      </c>
      <c r="AH640" s="223" t="s">
        <v>2848</v>
      </c>
      <c r="AI640" s="223" t="s">
        <v>68</v>
      </c>
      <c r="AJ640" s="223" t="s">
        <v>2293</v>
      </c>
      <c r="AK640" s="234" t="s">
        <v>2849</v>
      </c>
      <c r="AL640" s="234" t="s">
        <v>2537</v>
      </c>
      <c r="AM640" s="234" t="s">
        <v>835</v>
      </c>
      <c r="AN640" s="234">
        <v>35.458404000000002</v>
      </c>
      <c r="AO640" s="234">
        <v>-119.109167</v>
      </c>
      <c r="AP640" s="234"/>
      <c r="AQ640" s="234"/>
    </row>
    <row r="641" spans="1:43">
      <c r="A641" s="223" t="s">
        <v>81</v>
      </c>
      <c r="B641" s="223" t="s">
        <v>72</v>
      </c>
      <c r="C641" s="223">
        <v>69</v>
      </c>
      <c r="D641" s="223">
        <v>60</v>
      </c>
      <c r="E641" s="223" t="s">
        <v>1246</v>
      </c>
      <c r="F641" s="223" t="s">
        <v>1247</v>
      </c>
      <c r="G641" s="223" t="s">
        <v>1248</v>
      </c>
      <c r="H641" s="223">
        <v>2021</v>
      </c>
      <c r="I641" s="241">
        <v>44251</v>
      </c>
      <c r="J641" s="228">
        <v>0.50208333333333333</v>
      </c>
      <c r="K641" s="223" t="s">
        <v>2</v>
      </c>
      <c r="L641" s="227" t="s">
        <v>6</v>
      </c>
      <c r="M641" s="223" t="s">
        <v>2</v>
      </c>
      <c r="N641" s="228">
        <v>0.29375000000000001</v>
      </c>
      <c r="O641" s="223">
        <v>423</v>
      </c>
      <c r="P641" s="241">
        <v>44251</v>
      </c>
      <c r="Q641" s="228">
        <v>0.79583333333333328</v>
      </c>
      <c r="R641" s="223" t="s">
        <v>59</v>
      </c>
      <c r="S641" s="223" t="s">
        <v>2022</v>
      </c>
      <c r="T641" s="223" t="s">
        <v>2686</v>
      </c>
      <c r="U641" s="235" t="s">
        <v>62</v>
      </c>
      <c r="V641" s="223" t="s">
        <v>2850</v>
      </c>
      <c r="W641" s="255">
        <v>120575614</v>
      </c>
      <c r="X641" s="223" t="s">
        <v>88</v>
      </c>
      <c r="Y641" s="223" t="s">
        <v>2851</v>
      </c>
      <c r="Z641" s="235">
        <v>902</v>
      </c>
      <c r="AA641" s="245">
        <v>902</v>
      </c>
      <c r="AB641" s="247">
        <v>455510</v>
      </c>
      <c r="AC641" s="223">
        <v>2.0000000000000001E-4</v>
      </c>
      <c r="AD641" s="223">
        <v>8.1000000000000003E-2</v>
      </c>
      <c r="AE641" s="223">
        <v>505</v>
      </c>
      <c r="AF641" s="246">
        <v>5631636</v>
      </c>
      <c r="AG641" s="223" t="s">
        <v>67</v>
      </c>
      <c r="AH641" s="223" t="s">
        <v>67</v>
      </c>
      <c r="AI641" s="223" t="s">
        <v>197</v>
      </c>
      <c r="AJ641" s="223" t="s">
        <v>2309</v>
      </c>
      <c r="AK641" s="234" t="s">
        <v>2852</v>
      </c>
      <c r="AL641" s="234" t="s">
        <v>2537</v>
      </c>
      <c r="AM641" s="234" t="s">
        <v>242</v>
      </c>
      <c r="AN641" s="234">
        <v>39.553223000000003</v>
      </c>
      <c r="AO641" s="234">
        <v>-122.307137</v>
      </c>
      <c r="AP641" s="234" t="s">
        <v>470</v>
      </c>
      <c r="AQ641" s="234" t="s">
        <v>2853</v>
      </c>
    </row>
    <row r="642" spans="1:43">
      <c r="A642" s="223" t="s">
        <v>55</v>
      </c>
      <c r="B642" s="223" t="s">
        <v>56</v>
      </c>
      <c r="C642" s="223">
        <v>69</v>
      </c>
      <c r="D642" s="223">
        <v>70</v>
      </c>
      <c r="E642" s="223" t="s">
        <v>765</v>
      </c>
      <c r="F642" s="223">
        <v>70004</v>
      </c>
      <c r="G642" s="223" t="s">
        <v>766</v>
      </c>
      <c r="H642" s="223">
        <v>2021</v>
      </c>
      <c r="I642" s="241">
        <v>44265</v>
      </c>
      <c r="J642" s="228">
        <v>0.16111111111111112</v>
      </c>
      <c r="K642" s="223" t="s">
        <v>2</v>
      </c>
      <c r="L642" s="227" t="s">
        <v>6</v>
      </c>
      <c r="M642" s="223" t="s">
        <v>2</v>
      </c>
      <c r="N642" s="228">
        <v>0.59861111111111109</v>
      </c>
      <c r="O642" s="223">
        <v>862</v>
      </c>
      <c r="P642" s="241">
        <v>44265</v>
      </c>
      <c r="Q642" s="228">
        <v>0.75972222222222219</v>
      </c>
      <c r="R642" s="223" t="s">
        <v>59</v>
      </c>
      <c r="S642" s="223" t="s">
        <v>2022</v>
      </c>
      <c r="T642" s="223" t="s">
        <v>2686</v>
      </c>
      <c r="U642" s="235" t="s">
        <v>62</v>
      </c>
      <c r="V642" s="223" t="s">
        <v>2854</v>
      </c>
      <c r="W642" s="255">
        <v>120609465</v>
      </c>
      <c r="X642" s="223" t="s">
        <v>64</v>
      </c>
      <c r="Y642" s="223" t="s">
        <v>2855</v>
      </c>
      <c r="Z642" s="235">
        <v>715</v>
      </c>
      <c r="AA642" s="235">
        <v>0</v>
      </c>
      <c r="AB642" s="223">
        <v>0</v>
      </c>
      <c r="AC642" s="223">
        <v>0</v>
      </c>
      <c r="AD642" s="223">
        <v>0</v>
      </c>
      <c r="AE642" s="223">
        <v>0</v>
      </c>
      <c r="AF642" s="246">
        <v>5631636</v>
      </c>
      <c r="AG642" s="223" t="s">
        <v>1633</v>
      </c>
      <c r="AH642" s="245" t="s">
        <v>2856</v>
      </c>
      <c r="AI642" s="223" t="s">
        <v>68</v>
      </c>
      <c r="AJ642" s="223" t="s">
        <v>69</v>
      </c>
      <c r="AK642" s="234" t="s">
        <v>2857</v>
      </c>
      <c r="AL642" s="234" t="s">
        <v>2537</v>
      </c>
      <c r="AM642" s="234" t="s">
        <v>368</v>
      </c>
      <c r="AN642" s="234">
        <v>35.801279999999998</v>
      </c>
      <c r="AO642" s="234">
        <v>-119.91536000000001</v>
      </c>
      <c r="AP642" s="234" t="s">
        <v>491</v>
      </c>
      <c r="AQ642" s="234" t="s">
        <v>491</v>
      </c>
    </row>
    <row r="643" spans="1:43">
      <c r="A643" s="223" t="s">
        <v>151</v>
      </c>
      <c r="B643" s="223" t="s">
        <v>56</v>
      </c>
      <c r="C643" s="223">
        <v>69</v>
      </c>
      <c r="D643" s="223">
        <v>60</v>
      </c>
      <c r="E643" s="223" t="s">
        <v>2571</v>
      </c>
      <c r="F643" s="223">
        <v>60012</v>
      </c>
      <c r="G643" s="223" t="s">
        <v>2572</v>
      </c>
      <c r="H643" s="223">
        <v>2021</v>
      </c>
      <c r="I643" s="241">
        <v>44266</v>
      </c>
      <c r="J643" s="228">
        <v>0.10625</v>
      </c>
      <c r="K643" s="223" t="s">
        <v>2</v>
      </c>
      <c r="L643" s="227" t="s">
        <v>6</v>
      </c>
      <c r="M643" s="223" t="s">
        <v>2</v>
      </c>
      <c r="N643" s="228">
        <v>0.68541666666666667</v>
      </c>
      <c r="O643" s="223">
        <v>987</v>
      </c>
      <c r="P643" s="241">
        <v>44266</v>
      </c>
      <c r="Q643" s="228">
        <v>0.79166666666666663</v>
      </c>
      <c r="R643" s="223" t="s">
        <v>59</v>
      </c>
      <c r="S643" s="223" t="s">
        <v>84</v>
      </c>
      <c r="T643" s="223" t="s">
        <v>2035</v>
      </c>
      <c r="U643" s="235" t="s">
        <v>62</v>
      </c>
      <c r="V643" s="223" t="s">
        <v>2858</v>
      </c>
      <c r="W643" s="255">
        <v>120636414</v>
      </c>
      <c r="X643" s="223" t="s">
        <v>156</v>
      </c>
      <c r="Y643" s="223" t="s">
        <v>2859</v>
      </c>
      <c r="Z643" s="235">
        <v>0</v>
      </c>
      <c r="AA643" s="235">
        <v>0</v>
      </c>
      <c r="AB643" s="223">
        <v>0</v>
      </c>
      <c r="AC643" s="223">
        <v>0</v>
      </c>
      <c r="AD643" s="223">
        <v>0</v>
      </c>
      <c r="AE643" s="223">
        <v>0</v>
      </c>
      <c r="AF643" s="246">
        <v>5631636</v>
      </c>
      <c r="AG643" s="223" t="s">
        <v>1633</v>
      </c>
      <c r="AH643" s="245" t="s">
        <v>533</v>
      </c>
      <c r="AI643" s="223" t="s">
        <v>68</v>
      </c>
      <c r="AJ643" s="223" t="s">
        <v>69</v>
      </c>
      <c r="AK643" s="234" t="s">
        <v>2860</v>
      </c>
      <c r="AL643" s="234" t="s">
        <v>5</v>
      </c>
      <c r="AM643" s="234" t="s">
        <v>361</v>
      </c>
      <c r="AN643" s="234">
        <v>37.080460000000002</v>
      </c>
      <c r="AO643" s="234">
        <v>-122.13849</v>
      </c>
      <c r="AP643" s="234"/>
      <c r="AQ643" s="234"/>
    </row>
    <row r="644" spans="1:43">
      <c r="A644" s="223" t="s">
        <v>81</v>
      </c>
      <c r="B644" s="223" t="s">
        <v>72</v>
      </c>
      <c r="C644" s="223">
        <v>69</v>
      </c>
      <c r="D644" s="223">
        <v>60</v>
      </c>
      <c r="E644" s="223" t="s">
        <v>98</v>
      </c>
      <c r="F644" s="223">
        <v>60070</v>
      </c>
      <c r="G644" s="223" t="s">
        <v>99</v>
      </c>
      <c r="H644" s="223">
        <v>2021</v>
      </c>
      <c r="I644" s="241">
        <v>44269</v>
      </c>
      <c r="J644" s="228">
        <v>0.69861111111111107</v>
      </c>
      <c r="K644" s="223" t="s">
        <v>2</v>
      </c>
      <c r="L644" s="227" t="s">
        <v>6</v>
      </c>
      <c r="M644" s="223" t="s">
        <v>2</v>
      </c>
      <c r="N644" s="228">
        <v>0.65763888888888888</v>
      </c>
      <c r="O644" s="223">
        <v>947</v>
      </c>
      <c r="P644" s="241">
        <v>44270</v>
      </c>
      <c r="Q644" s="228">
        <v>0.35625000000000001</v>
      </c>
      <c r="R644" s="223" t="s">
        <v>59</v>
      </c>
      <c r="S644" s="223" t="s">
        <v>84</v>
      </c>
      <c r="T644" s="223" t="s">
        <v>2035</v>
      </c>
      <c r="U644" s="235" t="s">
        <v>62</v>
      </c>
      <c r="V644" s="223" t="s">
        <v>2861</v>
      </c>
      <c r="W644" s="235" t="s">
        <v>95</v>
      </c>
      <c r="X644" s="223" t="s">
        <v>88</v>
      </c>
      <c r="Y644" s="223" t="s">
        <v>2862</v>
      </c>
      <c r="Z644" s="262">
        <v>14431</v>
      </c>
      <c r="AA644" s="262">
        <v>14431</v>
      </c>
      <c r="AB644" s="263">
        <v>1473083</v>
      </c>
      <c r="AC644" s="223">
        <v>2.5999999999999999E-3</v>
      </c>
      <c r="AD644" s="223">
        <v>0.26200000000000001</v>
      </c>
      <c r="AE644" s="223">
        <v>102</v>
      </c>
      <c r="AF644" s="246">
        <v>5631636</v>
      </c>
      <c r="AG644" s="223" t="s">
        <v>1625</v>
      </c>
      <c r="AH644" s="245" t="s">
        <v>2863</v>
      </c>
      <c r="AI644" s="223" t="s">
        <v>68</v>
      </c>
      <c r="AJ644" s="223" t="s">
        <v>69</v>
      </c>
      <c r="AK644" s="234" t="s">
        <v>2864</v>
      </c>
      <c r="AL644" s="234" t="s">
        <v>4</v>
      </c>
      <c r="AM644" s="234" t="s">
        <v>835</v>
      </c>
      <c r="AN644" s="234">
        <v>39.112969999999997</v>
      </c>
      <c r="AO644" s="234">
        <v>-120.95386000000001</v>
      </c>
      <c r="AP644" s="234"/>
      <c r="AQ644" s="234"/>
    </row>
    <row r="645" spans="1:43">
      <c r="A645" s="223" t="s">
        <v>81</v>
      </c>
      <c r="B645" s="223" t="s">
        <v>72</v>
      </c>
      <c r="C645" s="223">
        <v>69</v>
      </c>
      <c r="D645" s="223">
        <v>60</v>
      </c>
      <c r="E645" s="223" t="s">
        <v>726</v>
      </c>
      <c r="F645" s="223">
        <v>60124</v>
      </c>
      <c r="G645" s="223" t="s">
        <v>727</v>
      </c>
      <c r="H645" s="223">
        <v>2021</v>
      </c>
      <c r="I645" s="241">
        <v>44270</v>
      </c>
      <c r="J645" s="228">
        <v>0.47222222222222221</v>
      </c>
      <c r="K645" s="223" t="s">
        <v>2</v>
      </c>
      <c r="L645" s="227" t="s">
        <v>6</v>
      </c>
      <c r="M645" s="223" t="s">
        <v>2</v>
      </c>
      <c r="N645" s="228">
        <v>0.34513888888888888</v>
      </c>
      <c r="O645" s="223">
        <v>497</v>
      </c>
      <c r="P645" s="241">
        <v>44270</v>
      </c>
      <c r="Q645" s="228">
        <v>0.81736111111111109</v>
      </c>
      <c r="R645" s="223" t="s">
        <v>59</v>
      </c>
      <c r="S645" s="223" t="s">
        <v>2022</v>
      </c>
      <c r="T645" s="223" t="s">
        <v>2686</v>
      </c>
      <c r="U645" s="235" t="s">
        <v>62</v>
      </c>
      <c r="V645" s="223" t="s">
        <v>2865</v>
      </c>
      <c r="W645" s="255">
        <v>120645394</v>
      </c>
      <c r="X645" s="223" t="s">
        <v>88</v>
      </c>
      <c r="Y645" s="223" t="s">
        <v>2866</v>
      </c>
      <c r="Z645" s="235">
        <v>0</v>
      </c>
      <c r="AA645" s="235">
        <v>0</v>
      </c>
      <c r="AB645" s="223">
        <v>0</v>
      </c>
      <c r="AC645" s="223">
        <v>0</v>
      </c>
      <c r="AD645" s="223">
        <v>0</v>
      </c>
      <c r="AE645" s="223">
        <v>0</v>
      </c>
      <c r="AF645" s="246">
        <v>5631636</v>
      </c>
      <c r="AG645" s="223" t="s">
        <v>1619</v>
      </c>
      <c r="AH645" s="223" t="s">
        <v>2867</v>
      </c>
      <c r="AI645" s="223" t="s">
        <v>68</v>
      </c>
      <c r="AJ645" s="223" t="s">
        <v>69</v>
      </c>
      <c r="AK645" s="234" t="s">
        <v>2868</v>
      </c>
      <c r="AL645" s="234" t="s">
        <v>5</v>
      </c>
      <c r="AM645" s="234" t="s">
        <v>958</v>
      </c>
      <c r="AN645" s="234">
        <v>40.706859999999999</v>
      </c>
      <c r="AO645" s="234">
        <v>-121.96674</v>
      </c>
      <c r="AP645" s="234" t="s">
        <v>470</v>
      </c>
      <c r="AQ645" s="234" t="s">
        <v>471</v>
      </c>
    </row>
    <row r="646" spans="1:43">
      <c r="A646" s="223" t="s">
        <v>55</v>
      </c>
      <c r="B646" s="223" t="s">
        <v>56</v>
      </c>
      <c r="C646" s="223">
        <v>69</v>
      </c>
      <c r="D646" s="223">
        <v>70</v>
      </c>
      <c r="E646" s="223" t="s">
        <v>57</v>
      </c>
      <c r="F646" s="223">
        <v>70081</v>
      </c>
      <c r="G646" s="223" t="s">
        <v>58</v>
      </c>
      <c r="H646" s="223">
        <v>2021</v>
      </c>
      <c r="I646" s="241">
        <v>44274</v>
      </c>
      <c r="J646" s="228">
        <v>0.42638888888888887</v>
      </c>
      <c r="K646" s="223" t="s">
        <v>2</v>
      </c>
      <c r="L646" s="227" t="s">
        <v>6</v>
      </c>
      <c r="M646" s="223" t="s">
        <v>2</v>
      </c>
      <c r="N646" s="238">
        <v>1.2138888888888888</v>
      </c>
      <c r="O646" s="246">
        <v>1748</v>
      </c>
      <c r="P646" s="241">
        <v>44275</v>
      </c>
      <c r="Q646" s="228">
        <v>0.64027777777777772</v>
      </c>
      <c r="R646" s="223" t="s">
        <v>59</v>
      </c>
      <c r="S646" s="223" t="s">
        <v>2050</v>
      </c>
      <c r="T646" s="223" t="s">
        <v>2674</v>
      </c>
      <c r="U646" s="235" t="s">
        <v>62</v>
      </c>
      <c r="V646" s="245" t="s">
        <v>2869</v>
      </c>
      <c r="W646" s="255">
        <v>120671288</v>
      </c>
      <c r="X646" s="223" t="s">
        <v>64</v>
      </c>
      <c r="Y646" s="223" t="s">
        <v>2870</v>
      </c>
      <c r="Z646" s="262">
        <v>1446</v>
      </c>
      <c r="AA646" s="262">
        <v>1446</v>
      </c>
      <c r="AB646" s="263">
        <v>216106</v>
      </c>
      <c r="AC646" s="223">
        <v>2.9999999999999997E-4</v>
      </c>
      <c r="AD646" s="223">
        <v>3.7999999999999999E-2</v>
      </c>
      <c r="AE646" s="223">
        <v>149</v>
      </c>
      <c r="AF646" s="246">
        <v>5631636</v>
      </c>
      <c r="AG646" s="223" t="s">
        <v>1633</v>
      </c>
      <c r="AH646" s="223" t="s">
        <v>2871</v>
      </c>
      <c r="AI646" s="223" t="s">
        <v>68</v>
      </c>
      <c r="AJ646" s="223" t="s">
        <v>69</v>
      </c>
      <c r="AK646" s="234" t="s">
        <v>2872</v>
      </c>
      <c r="AL646" s="234" t="s">
        <v>2537</v>
      </c>
      <c r="AM646" s="234" t="s">
        <v>910</v>
      </c>
      <c r="AN646" s="234">
        <v>34.988610000000001</v>
      </c>
      <c r="AO646" s="234">
        <v>-119.54441</v>
      </c>
      <c r="AP646" s="234" t="s">
        <v>369</v>
      </c>
      <c r="AQ646" s="234"/>
    </row>
    <row r="647" spans="1:43">
      <c r="A647" s="223" t="s">
        <v>55</v>
      </c>
      <c r="B647" s="223" t="s">
        <v>56</v>
      </c>
      <c r="C647" s="223">
        <v>69</v>
      </c>
      <c r="D647" s="223">
        <v>70</v>
      </c>
      <c r="E647" s="223" t="s">
        <v>1121</v>
      </c>
      <c r="F647" s="223">
        <v>70113</v>
      </c>
      <c r="G647" s="223" t="s">
        <v>1122</v>
      </c>
      <c r="H647" s="223">
        <v>2021</v>
      </c>
      <c r="I647" s="241">
        <v>44279</v>
      </c>
      <c r="J647" s="228">
        <v>0.15694444444444444</v>
      </c>
      <c r="K647" s="223" t="s">
        <v>2</v>
      </c>
      <c r="L647" s="227" t="s">
        <v>6</v>
      </c>
      <c r="M647" s="223" t="s">
        <v>2</v>
      </c>
      <c r="N647" s="228">
        <v>0.31388888888888888</v>
      </c>
      <c r="O647" s="223">
        <v>452</v>
      </c>
      <c r="P647" s="241">
        <v>44279</v>
      </c>
      <c r="Q647" s="228">
        <v>0.47083333333333333</v>
      </c>
      <c r="R647" s="223" t="s">
        <v>59</v>
      </c>
      <c r="S647" s="223" t="s">
        <v>2022</v>
      </c>
      <c r="T647" s="223" t="s">
        <v>2686</v>
      </c>
      <c r="U647" s="235" t="s">
        <v>62</v>
      </c>
      <c r="V647" s="245" t="s">
        <v>2873</v>
      </c>
      <c r="W647" s="255">
        <v>120685289</v>
      </c>
      <c r="X647" s="223" t="s">
        <v>64</v>
      </c>
      <c r="Y647" s="234" t="s">
        <v>2874</v>
      </c>
      <c r="Z647" s="235">
        <v>0</v>
      </c>
      <c r="AA647" s="235">
        <v>0</v>
      </c>
      <c r="AB647" s="223">
        <v>0</v>
      </c>
      <c r="AC647" s="223">
        <v>0</v>
      </c>
      <c r="AD647" s="223">
        <v>0</v>
      </c>
      <c r="AE647" s="223">
        <v>0</v>
      </c>
      <c r="AF647" s="246">
        <v>5631636</v>
      </c>
      <c r="AG647" s="223" t="s">
        <v>1625</v>
      </c>
      <c r="AH647" s="223" t="s">
        <v>2875</v>
      </c>
      <c r="AI647" s="223" t="s">
        <v>68</v>
      </c>
      <c r="AJ647" s="223" t="s">
        <v>69</v>
      </c>
      <c r="AK647" s="234" t="s">
        <v>2876</v>
      </c>
      <c r="AL647" s="234" t="s">
        <v>2537</v>
      </c>
      <c r="AM647" s="234" t="s">
        <v>981</v>
      </c>
      <c r="AN647" s="234">
        <v>36.37744</v>
      </c>
      <c r="AO647" s="234">
        <v>-119.90505</v>
      </c>
      <c r="AP647" s="234" t="s">
        <v>491</v>
      </c>
      <c r="AQ647" s="234" t="s">
        <v>491</v>
      </c>
    </row>
    <row r="648" spans="1:43">
      <c r="A648" s="223" t="s">
        <v>151</v>
      </c>
      <c r="B648" s="223" t="s">
        <v>56</v>
      </c>
      <c r="C648" s="223">
        <v>69</v>
      </c>
      <c r="D648" s="223">
        <v>60</v>
      </c>
      <c r="E648" s="223" t="s">
        <v>1718</v>
      </c>
      <c r="F648" s="223">
        <v>60231</v>
      </c>
      <c r="G648" s="223" t="s">
        <v>1719</v>
      </c>
      <c r="H648" s="223">
        <v>2021</v>
      </c>
      <c r="I648" s="241">
        <v>44281</v>
      </c>
      <c r="J648" s="228">
        <v>0.60833333333333328</v>
      </c>
      <c r="K648" s="223" t="s">
        <v>2</v>
      </c>
      <c r="L648" s="227" t="s">
        <v>6</v>
      </c>
      <c r="M648" s="223" t="s">
        <v>2</v>
      </c>
      <c r="N648" s="228">
        <v>0.55625000000000002</v>
      </c>
      <c r="O648" s="223">
        <v>801</v>
      </c>
      <c r="P648" s="241">
        <v>44282</v>
      </c>
      <c r="Q648" s="228">
        <v>0.16458333333333333</v>
      </c>
      <c r="R648" s="223" t="s">
        <v>59</v>
      </c>
      <c r="S648" s="223" t="s">
        <v>2022</v>
      </c>
      <c r="T648" s="223" t="s">
        <v>2686</v>
      </c>
      <c r="U648" s="235" t="s">
        <v>62</v>
      </c>
      <c r="V648" s="245" t="s">
        <v>2877</v>
      </c>
      <c r="W648" s="255">
        <v>120702562</v>
      </c>
      <c r="X648" s="223" t="s">
        <v>156</v>
      </c>
      <c r="Y648" s="223" t="s">
        <v>2878</v>
      </c>
      <c r="Z648" s="235">
        <v>0</v>
      </c>
      <c r="AA648" s="235">
        <v>0</v>
      </c>
      <c r="AB648" s="223">
        <v>0</v>
      </c>
      <c r="AC648" s="223">
        <v>0</v>
      </c>
      <c r="AD648" s="223">
        <v>0</v>
      </c>
      <c r="AE648" s="223">
        <v>0</v>
      </c>
      <c r="AF648" s="246">
        <v>5631636</v>
      </c>
      <c r="AG648" s="223" t="s">
        <v>67</v>
      </c>
      <c r="AH648" s="223" t="s">
        <v>67</v>
      </c>
      <c r="AI648" s="223" t="s">
        <v>197</v>
      </c>
      <c r="AJ648" s="223" t="s">
        <v>2309</v>
      </c>
      <c r="AK648" s="234" t="s">
        <v>954</v>
      </c>
      <c r="AL648" s="234" t="s">
        <v>2537</v>
      </c>
      <c r="AM648" s="234" t="s">
        <v>981</v>
      </c>
      <c r="AN648" s="234">
        <v>36.756329999999998</v>
      </c>
      <c r="AO648" s="234">
        <v>-121.61060999999999</v>
      </c>
      <c r="AP648" s="234" t="s">
        <v>942</v>
      </c>
      <c r="AQ648" s="234" t="s">
        <v>943</v>
      </c>
    </row>
    <row r="649" spans="1:43">
      <c r="A649" s="223" t="s">
        <v>55</v>
      </c>
      <c r="B649" s="223" t="s">
        <v>104</v>
      </c>
      <c r="C649" s="223">
        <v>115</v>
      </c>
      <c r="D649" s="223">
        <v>115</v>
      </c>
      <c r="E649" s="223" t="s">
        <v>1091</v>
      </c>
      <c r="F649" s="223">
        <v>10316</v>
      </c>
      <c r="G649" s="223" t="s">
        <v>1092</v>
      </c>
      <c r="H649" s="223">
        <v>2021</v>
      </c>
      <c r="I649" s="241">
        <v>44282</v>
      </c>
      <c r="J649" s="228">
        <v>0.13541666666666666</v>
      </c>
      <c r="K649" s="223" t="s">
        <v>2</v>
      </c>
      <c r="L649" s="227" t="s">
        <v>6</v>
      </c>
      <c r="M649" s="223" t="s">
        <v>2</v>
      </c>
      <c r="N649" s="228">
        <v>0.63611111111111107</v>
      </c>
      <c r="O649" s="223">
        <v>916</v>
      </c>
      <c r="P649" s="241">
        <v>44282</v>
      </c>
      <c r="Q649" s="228">
        <v>0.77152777777777781</v>
      </c>
      <c r="R649" s="223" t="s">
        <v>59</v>
      </c>
      <c r="S649" s="223" t="s">
        <v>2022</v>
      </c>
      <c r="T649" s="223" t="s">
        <v>2686</v>
      </c>
      <c r="U649" s="235" t="s">
        <v>62</v>
      </c>
      <c r="V649" s="245" t="s">
        <v>2879</v>
      </c>
      <c r="W649" s="235" t="s">
        <v>95</v>
      </c>
      <c r="X649" s="223" t="s">
        <v>108</v>
      </c>
      <c r="Y649" s="223" t="s">
        <v>2880</v>
      </c>
      <c r="Z649" s="235">
        <v>0</v>
      </c>
      <c r="AA649" s="235">
        <v>0</v>
      </c>
      <c r="AB649" s="223">
        <v>0</v>
      </c>
      <c r="AC649" s="223">
        <v>0</v>
      </c>
      <c r="AD649" s="223">
        <v>0</v>
      </c>
      <c r="AE649" s="223">
        <v>0</v>
      </c>
      <c r="AF649" s="246">
        <v>5631636</v>
      </c>
      <c r="AG649" s="223" t="s">
        <v>1625</v>
      </c>
      <c r="AH649" s="223" t="s">
        <v>2881</v>
      </c>
      <c r="AI649" s="223" t="s">
        <v>68</v>
      </c>
      <c r="AJ649" s="223" t="s">
        <v>69</v>
      </c>
      <c r="AK649" s="234" t="s">
        <v>1578</v>
      </c>
      <c r="AL649" s="234" t="s">
        <v>4</v>
      </c>
      <c r="AM649" s="234" t="s">
        <v>773</v>
      </c>
      <c r="AN649" s="234">
        <v>38.023069999999997</v>
      </c>
      <c r="AO649" s="234">
        <v>-120.59678</v>
      </c>
      <c r="AP649" s="234" t="s">
        <v>774</v>
      </c>
      <c r="AQ649" s="234" t="s">
        <v>2370</v>
      </c>
    </row>
    <row r="650" spans="1:43">
      <c r="A650" s="223" t="s">
        <v>71</v>
      </c>
      <c r="B650" s="223" t="s">
        <v>72</v>
      </c>
      <c r="C650" s="223">
        <v>69</v>
      </c>
      <c r="D650" s="223">
        <v>60</v>
      </c>
      <c r="E650" s="223" t="s">
        <v>454</v>
      </c>
      <c r="F650" s="223">
        <v>60010</v>
      </c>
      <c r="G650" s="223" t="s">
        <v>455</v>
      </c>
      <c r="H650" s="223">
        <v>2021</v>
      </c>
      <c r="I650" s="241">
        <v>44284</v>
      </c>
      <c r="J650" s="228">
        <v>0.61111111111111116</v>
      </c>
      <c r="K650" s="223" t="s">
        <v>2</v>
      </c>
      <c r="L650" s="227" t="s">
        <v>6</v>
      </c>
      <c r="M650" s="223" t="s">
        <v>2</v>
      </c>
      <c r="N650" s="228">
        <v>0.70277777777777772</v>
      </c>
      <c r="O650" s="246">
        <v>1012</v>
      </c>
      <c r="P650" s="241">
        <v>44285</v>
      </c>
      <c r="Q650" s="228">
        <v>0.31388888888888888</v>
      </c>
      <c r="R650" s="223" t="s">
        <v>59</v>
      </c>
      <c r="S650" s="223" t="s">
        <v>84</v>
      </c>
      <c r="T650" s="223" t="s">
        <v>2035</v>
      </c>
      <c r="U650" s="235" t="s">
        <v>62</v>
      </c>
      <c r="V650" s="245" t="s">
        <v>2882</v>
      </c>
      <c r="W650" s="235" t="s">
        <v>95</v>
      </c>
      <c r="X650" s="223" t="s">
        <v>78</v>
      </c>
      <c r="Y650" s="234" t="s">
        <v>2883</v>
      </c>
      <c r="Z650" s="244">
        <v>1492</v>
      </c>
      <c r="AA650" s="235">
        <v>0</v>
      </c>
      <c r="AB650" s="223">
        <v>0</v>
      </c>
      <c r="AC650" s="223">
        <v>0</v>
      </c>
      <c r="AD650" s="223">
        <v>0</v>
      </c>
      <c r="AE650" s="223">
        <v>0</v>
      </c>
      <c r="AF650" s="246">
        <v>5631636</v>
      </c>
      <c r="AG650" s="223" t="s">
        <v>1603</v>
      </c>
      <c r="AH650" s="223" t="s">
        <v>834</v>
      </c>
      <c r="AI650" s="223" t="s">
        <v>68</v>
      </c>
      <c r="AJ650" s="223" t="s">
        <v>69</v>
      </c>
      <c r="AK650" s="234" t="s">
        <v>2884</v>
      </c>
      <c r="AL650" s="234" t="s">
        <v>2537</v>
      </c>
      <c r="AM650" s="234" t="s">
        <v>361</v>
      </c>
      <c r="AN650" s="234">
        <v>40.270809999999997</v>
      </c>
      <c r="AO650" s="234">
        <v>123.75834999999999</v>
      </c>
      <c r="AP650" s="234"/>
      <c r="AQ650" s="234"/>
    </row>
    <row r="651" spans="1:43">
      <c r="A651" s="223" t="s">
        <v>209</v>
      </c>
      <c r="B651" s="223" t="s">
        <v>104</v>
      </c>
      <c r="C651" s="223">
        <v>69</v>
      </c>
      <c r="D651" s="223">
        <v>60</v>
      </c>
      <c r="E651" s="223" t="s">
        <v>932</v>
      </c>
      <c r="F651" s="223">
        <v>60100</v>
      </c>
      <c r="G651" s="223" t="s">
        <v>933</v>
      </c>
      <c r="H651" s="223">
        <v>2021</v>
      </c>
      <c r="I651" s="241">
        <v>44287</v>
      </c>
      <c r="J651" s="228">
        <v>0.14861111111111111</v>
      </c>
      <c r="K651" s="223" t="s">
        <v>2</v>
      </c>
      <c r="L651" s="227" t="s">
        <v>6</v>
      </c>
      <c r="M651" s="223" t="s">
        <v>2</v>
      </c>
      <c r="N651" s="228">
        <v>0.80486111111111114</v>
      </c>
      <c r="O651" s="246">
        <v>1159</v>
      </c>
      <c r="P651" s="241">
        <v>44287</v>
      </c>
      <c r="Q651" s="228">
        <v>0.95347222222222228</v>
      </c>
      <c r="R651" s="223" t="s">
        <v>59</v>
      </c>
      <c r="S651" s="223" t="s">
        <v>2050</v>
      </c>
      <c r="T651" s="223" t="s">
        <v>2699</v>
      </c>
      <c r="U651" s="235" t="s">
        <v>86</v>
      </c>
      <c r="V651" s="223" t="s">
        <v>2885</v>
      </c>
      <c r="W651" s="235" t="s">
        <v>95</v>
      </c>
      <c r="X651" s="223" t="s">
        <v>213</v>
      </c>
      <c r="Y651" s="223" t="s">
        <v>2886</v>
      </c>
      <c r="Z651" s="235">
        <v>230</v>
      </c>
      <c r="AA651" s="235">
        <v>230</v>
      </c>
      <c r="AB651" s="244">
        <v>30360</v>
      </c>
      <c r="AC651" s="223">
        <v>0</v>
      </c>
      <c r="AD651" s="223">
        <v>5.0000000000000001E-3</v>
      </c>
      <c r="AE651" s="223">
        <v>132</v>
      </c>
      <c r="AF651" s="246">
        <v>5631636</v>
      </c>
      <c r="AG651" s="223" t="s">
        <v>67</v>
      </c>
      <c r="AH651" s="223" t="s">
        <v>67</v>
      </c>
      <c r="AI651" s="223" t="s">
        <v>68</v>
      </c>
      <c r="AJ651" s="223" t="s">
        <v>69</v>
      </c>
      <c r="AK651" s="234" t="s">
        <v>570</v>
      </c>
      <c r="AL651" s="234" t="s">
        <v>2537</v>
      </c>
      <c r="AM651" s="234" t="s">
        <v>806</v>
      </c>
      <c r="AN651" s="234">
        <v>37.817210000000003</v>
      </c>
      <c r="AO651" s="234">
        <v>-121.58638000000001</v>
      </c>
      <c r="AP651" s="234" t="s">
        <v>774</v>
      </c>
      <c r="AQ651" s="234"/>
    </row>
    <row r="652" spans="1:43">
      <c r="A652" s="223" t="s">
        <v>81</v>
      </c>
      <c r="B652" s="223" t="s">
        <v>72</v>
      </c>
      <c r="C652" s="223">
        <v>69</v>
      </c>
      <c r="D652" s="223">
        <v>60</v>
      </c>
      <c r="E652" s="223" t="s">
        <v>2048</v>
      </c>
      <c r="F652" s="223">
        <v>60175</v>
      </c>
      <c r="G652" s="223" t="s">
        <v>2049</v>
      </c>
      <c r="H652" s="223">
        <v>2021</v>
      </c>
      <c r="I652" s="241">
        <v>44294</v>
      </c>
      <c r="J652" s="228">
        <v>0.41597222222222224</v>
      </c>
      <c r="K652" s="223" t="s">
        <v>2</v>
      </c>
      <c r="L652" s="227" t="s">
        <v>6</v>
      </c>
      <c r="M652" s="223" t="s">
        <v>2</v>
      </c>
      <c r="N652" s="228">
        <v>0.8125</v>
      </c>
      <c r="O652" s="246">
        <v>1170</v>
      </c>
      <c r="P652" s="241">
        <v>44295</v>
      </c>
      <c r="Q652" s="228">
        <v>0.22847222222222222</v>
      </c>
      <c r="R652" s="223" t="s">
        <v>59</v>
      </c>
      <c r="S652" s="223" t="s">
        <v>2050</v>
      </c>
      <c r="T652" s="223" t="s">
        <v>2699</v>
      </c>
      <c r="U652" s="235" t="s">
        <v>86</v>
      </c>
      <c r="V652" s="223" t="s">
        <v>2887</v>
      </c>
      <c r="W652" s="255">
        <v>120766835</v>
      </c>
      <c r="X652" s="235" t="s">
        <v>88</v>
      </c>
      <c r="Y652" s="223" t="s">
        <v>2888</v>
      </c>
      <c r="Z652" s="244">
        <v>3010</v>
      </c>
      <c r="AA652" s="244">
        <v>3010</v>
      </c>
      <c r="AB652" s="244">
        <v>636086</v>
      </c>
      <c r="AC652" s="223">
        <v>5.0000000000000001E-4</v>
      </c>
      <c r="AD652" s="223">
        <v>0.113</v>
      </c>
      <c r="AE652" s="223">
        <v>211</v>
      </c>
      <c r="AF652" s="246">
        <v>5631636</v>
      </c>
      <c r="AG652" s="223" t="s">
        <v>1794</v>
      </c>
      <c r="AH652" s="223" t="s">
        <v>2889</v>
      </c>
      <c r="AI652" s="223" t="s">
        <v>68</v>
      </c>
      <c r="AJ652" s="223" t="s">
        <v>69</v>
      </c>
      <c r="AK652" s="234" t="s">
        <v>2890</v>
      </c>
      <c r="AL652" s="234" t="s">
        <v>2537</v>
      </c>
      <c r="AM652" s="234" t="s">
        <v>981</v>
      </c>
      <c r="AN652" s="234">
        <v>39.148600000000002</v>
      </c>
      <c r="AO652" s="234">
        <v>-121.68894</v>
      </c>
      <c r="AP652" s="234" t="s">
        <v>807</v>
      </c>
      <c r="AQ652" s="234"/>
    </row>
    <row r="653" spans="1:43">
      <c r="A653" s="223" t="s">
        <v>55</v>
      </c>
      <c r="B653" s="223" t="s">
        <v>56</v>
      </c>
      <c r="C653" s="223">
        <v>69</v>
      </c>
      <c r="D653" s="223">
        <v>70</v>
      </c>
      <c r="E653" s="223" t="s">
        <v>299</v>
      </c>
      <c r="F653" s="223">
        <v>70060</v>
      </c>
      <c r="G653" s="223" t="s">
        <v>300</v>
      </c>
      <c r="H653" s="223">
        <v>2021</v>
      </c>
      <c r="I653" s="241">
        <v>44323</v>
      </c>
      <c r="J653" s="228">
        <v>0.15416666666666667</v>
      </c>
      <c r="K653" s="223" t="s">
        <v>2</v>
      </c>
      <c r="L653" s="227" t="s">
        <v>6</v>
      </c>
      <c r="M653" s="223" t="s">
        <v>2</v>
      </c>
      <c r="N653" s="228">
        <v>0.50972222222222219</v>
      </c>
      <c r="O653" s="223">
        <v>734</v>
      </c>
      <c r="P653" s="241">
        <v>44323</v>
      </c>
      <c r="Q653" s="228">
        <v>0.66388888888888886</v>
      </c>
      <c r="R653" s="223" t="s">
        <v>59</v>
      </c>
      <c r="S653" s="223" t="s">
        <v>2050</v>
      </c>
      <c r="T653" s="223" t="s">
        <v>2699</v>
      </c>
      <c r="U653" s="235" t="s">
        <v>62</v>
      </c>
      <c r="V653" s="223" t="s">
        <v>2891</v>
      </c>
      <c r="W653" s="255">
        <v>120990274</v>
      </c>
      <c r="X653" s="223" t="s">
        <v>108</v>
      </c>
      <c r="Y653" s="223" t="s">
        <v>2892</v>
      </c>
      <c r="Z653" s="235">
        <v>0</v>
      </c>
      <c r="AA653" s="235">
        <v>0</v>
      </c>
      <c r="AB653" s="223">
        <v>0</v>
      </c>
      <c r="AC653" s="223">
        <v>0</v>
      </c>
      <c r="AD653" s="223">
        <v>0</v>
      </c>
      <c r="AE653" s="223">
        <v>0</v>
      </c>
      <c r="AF653" s="246">
        <v>5631636</v>
      </c>
      <c r="AG653" s="223" t="s">
        <v>1808</v>
      </c>
      <c r="AH653" s="223" t="s">
        <v>1634</v>
      </c>
      <c r="AI653" s="223" t="s">
        <v>68</v>
      </c>
      <c r="AJ653" s="223" t="s">
        <v>69</v>
      </c>
      <c r="AK653" s="234" t="s">
        <v>2134</v>
      </c>
      <c r="AL653" s="234" t="s">
        <v>2537</v>
      </c>
      <c r="AM653" s="234" t="s">
        <v>1484</v>
      </c>
      <c r="AN653" s="234">
        <v>37.16337</v>
      </c>
      <c r="AO653" s="234">
        <v>-120.49203</v>
      </c>
      <c r="AP653" s="234" t="s">
        <v>794</v>
      </c>
      <c r="AQ653" s="234"/>
    </row>
    <row r="654" spans="1:43">
      <c r="A654" s="223" t="s">
        <v>81</v>
      </c>
      <c r="B654" s="223" t="s">
        <v>72</v>
      </c>
      <c r="C654" s="223">
        <v>69</v>
      </c>
      <c r="D654" s="223">
        <v>60</v>
      </c>
      <c r="E654" s="223" t="s">
        <v>1246</v>
      </c>
      <c r="F654" s="223" t="s">
        <v>1247</v>
      </c>
      <c r="G654" s="223" t="s">
        <v>1248</v>
      </c>
      <c r="H654" s="223">
        <v>2021</v>
      </c>
      <c r="I654" s="241">
        <v>44324</v>
      </c>
      <c r="J654" s="228">
        <v>0.39513888888888887</v>
      </c>
      <c r="K654" s="223" t="s">
        <v>2</v>
      </c>
      <c r="L654" s="227" t="s">
        <v>6</v>
      </c>
      <c r="M654" s="223" t="s">
        <v>2</v>
      </c>
      <c r="N654" s="228">
        <v>0.31805555555555554</v>
      </c>
      <c r="O654" s="223">
        <v>458</v>
      </c>
      <c r="P654" s="241">
        <v>44324</v>
      </c>
      <c r="Q654" s="228">
        <v>0.71319444444444446</v>
      </c>
      <c r="R654" s="223" t="s">
        <v>59</v>
      </c>
      <c r="S654" s="223" t="s">
        <v>2022</v>
      </c>
      <c r="T654" s="223" t="s">
        <v>2640</v>
      </c>
      <c r="U654" s="235" t="s">
        <v>62</v>
      </c>
      <c r="V654" s="223" t="s">
        <v>2893</v>
      </c>
      <c r="W654" s="255">
        <v>120990343</v>
      </c>
      <c r="X654" s="223" t="s">
        <v>88</v>
      </c>
      <c r="Y654" s="223" t="s">
        <v>2894</v>
      </c>
      <c r="Z654" s="222">
        <v>902</v>
      </c>
      <c r="AA654" s="222">
        <v>902</v>
      </c>
      <c r="AB654" s="233">
        <v>421234</v>
      </c>
      <c r="AC654" s="223">
        <v>2.0000000000000001E-4</v>
      </c>
      <c r="AD654" s="223">
        <v>7.4999999999999997E-2</v>
      </c>
      <c r="AE654" s="223">
        <v>467</v>
      </c>
      <c r="AF654" s="246">
        <v>5631636</v>
      </c>
      <c r="AG654" s="223" t="s">
        <v>1633</v>
      </c>
      <c r="AH654" s="223" t="s">
        <v>2895</v>
      </c>
      <c r="AI654" s="223" t="s">
        <v>68</v>
      </c>
      <c r="AJ654" s="223" t="s">
        <v>69</v>
      </c>
      <c r="AK654" s="234" t="s">
        <v>2895</v>
      </c>
      <c r="AL654" s="234" t="s">
        <v>2537</v>
      </c>
      <c r="AM654" s="234" t="s">
        <v>242</v>
      </c>
      <c r="AN654" s="234">
        <v>39.553220000000003</v>
      </c>
      <c r="AO654" s="234">
        <v>-122.30714</v>
      </c>
      <c r="AP654" s="234" t="s">
        <v>470</v>
      </c>
      <c r="AQ654" s="234" t="s">
        <v>2853</v>
      </c>
    </row>
    <row r="655" spans="1:43">
      <c r="A655" s="223" t="s">
        <v>81</v>
      </c>
      <c r="B655" s="223" t="s">
        <v>72</v>
      </c>
      <c r="C655" s="223">
        <v>115</v>
      </c>
      <c r="D655" s="223">
        <v>115</v>
      </c>
      <c r="E655" s="223" t="s">
        <v>683</v>
      </c>
      <c r="F655" s="223">
        <v>10026</v>
      </c>
      <c r="G655" s="223" t="s">
        <v>684</v>
      </c>
      <c r="H655" s="223">
        <v>2021</v>
      </c>
      <c r="I655" s="241">
        <v>44337</v>
      </c>
      <c r="J655" s="228">
        <v>0.6958333333333333</v>
      </c>
      <c r="K655" s="223" t="s">
        <v>2</v>
      </c>
      <c r="L655" s="227" t="s">
        <v>6</v>
      </c>
      <c r="M655" s="223" t="s">
        <v>2</v>
      </c>
      <c r="N655" s="228">
        <v>0.67361111111111116</v>
      </c>
      <c r="O655" s="223">
        <v>970</v>
      </c>
      <c r="P655" s="241">
        <v>44338</v>
      </c>
      <c r="Q655" s="228">
        <v>0.36944444444444446</v>
      </c>
      <c r="R655" s="223" t="s">
        <v>59</v>
      </c>
      <c r="S655" s="223" t="s">
        <v>2022</v>
      </c>
      <c r="T655" s="223" t="s">
        <v>2680</v>
      </c>
      <c r="U655" s="235" t="s">
        <v>86</v>
      </c>
      <c r="V655" s="223" t="s">
        <v>2896</v>
      </c>
      <c r="W655" s="255">
        <v>121386157</v>
      </c>
      <c r="X655" s="223" t="s">
        <v>88</v>
      </c>
      <c r="Y655" s="223" t="s">
        <v>2897</v>
      </c>
      <c r="Z655" s="244">
        <v>7694</v>
      </c>
      <c r="AA655" s="235">
        <v>0</v>
      </c>
      <c r="AB655" s="223">
        <v>0</v>
      </c>
      <c r="AC655" s="223">
        <v>0</v>
      </c>
      <c r="AD655" s="223">
        <v>0</v>
      </c>
      <c r="AE655" s="223">
        <v>0</v>
      </c>
      <c r="AF655" s="246">
        <v>5631636</v>
      </c>
      <c r="AG655" s="223" t="s">
        <v>1625</v>
      </c>
      <c r="AH655" s="223" t="s">
        <v>2898</v>
      </c>
      <c r="AI655" s="223" t="s">
        <v>68</v>
      </c>
      <c r="AJ655" s="223" t="s">
        <v>69</v>
      </c>
      <c r="AK655" s="234" t="s">
        <v>2899</v>
      </c>
      <c r="AL655" s="234" t="s">
        <v>2537</v>
      </c>
      <c r="AM655" s="234" t="s">
        <v>835</v>
      </c>
      <c r="AN655" s="234">
        <v>39.775869999999998</v>
      </c>
      <c r="AO655" s="234">
        <v>-121.85831</v>
      </c>
      <c r="AP655" s="234" t="s">
        <v>470</v>
      </c>
      <c r="AQ655" s="234" t="s">
        <v>1027</v>
      </c>
    </row>
    <row r="656" spans="1:43">
      <c r="A656" s="223" t="s">
        <v>81</v>
      </c>
      <c r="B656" s="223" t="s">
        <v>72</v>
      </c>
      <c r="C656" s="223">
        <v>69</v>
      </c>
      <c r="D656" s="223">
        <v>60</v>
      </c>
      <c r="E656" s="223" t="s">
        <v>2900</v>
      </c>
      <c r="F656" s="223">
        <v>60165</v>
      </c>
      <c r="G656" s="223" t="s">
        <v>2901</v>
      </c>
      <c r="H656" s="223">
        <v>2021</v>
      </c>
      <c r="I656" s="241">
        <v>44372</v>
      </c>
      <c r="J656" s="228">
        <v>0.71597222222222223</v>
      </c>
      <c r="K656" s="223" t="s">
        <v>2</v>
      </c>
      <c r="L656" s="227" t="s">
        <v>6</v>
      </c>
      <c r="M656" s="223" t="s">
        <v>2</v>
      </c>
      <c r="N656" s="238">
        <v>1.95625</v>
      </c>
      <c r="O656" s="246">
        <v>2817</v>
      </c>
      <c r="P656" s="241">
        <v>44374</v>
      </c>
      <c r="Q656" s="228">
        <v>0.67222222222222228</v>
      </c>
      <c r="R656" s="223" t="s">
        <v>59</v>
      </c>
      <c r="S656" s="223" t="s">
        <v>2050</v>
      </c>
      <c r="T656" s="223" t="s">
        <v>2902</v>
      </c>
      <c r="U656" s="235" t="s">
        <v>86</v>
      </c>
      <c r="V656" s="223" t="s">
        <v>2903</v>
      </c>
      <c r="W656" s="255">
        <v>121619699</v>
      </c>
      <c r="X656" s="223" t="s">
        <v>88</v>
      </c>
      <c r="Y656" s="223" t="s">
        <v>2904</v>
      </c>
      <c r="Z656" s="235">
        <v>276</v>
      </c>
      <c r="AA656" s="235">
        <v>276</v>
      </c>
      <c r="AB656" s="244">
        <v>80647</v>
      </c>
      <c r="AC656" s="223">
        <v>0</v>
      </c>
      <c r="AD656" s="223">
        <v>1.4E-2</v>
      </c>
      <c r="AE656" s="223">
        <v>292</v>
      </c>
      <c r="AF656" s="246">
        <v>5631636</v>
      </c>
      <c r="AG656" s="223" t="s">
        <v>2190</v>
      </c>
      <c r="AH656" s="223" t="s">
        <v>2905</v>
      </c>
      <c r="AI656" s="223" t="s">
        <v>68</v>
      </c>
      <c r="AJ656" s="223" t="s">
        <v>69</v>
      </c>
      <c r="AK656" s="234" t="s">
        <v>2906</v>
      </c>
      <c r="AL656" s="234" t="s">
        <v>2537</v>
      </c>
      <c r="AM656" s="234" t="s">
        <v>773</v>
      </c>
      <c r="AN656" s="234">
        <v>38.847650000000002</v>
      </c>
      <c r="AO656" s="234">
        <v>-121.51109</v>
      </c>
      <c r="AP656" s="234" t="s">
        <v>807</v>
      </c>
      <c r="AQ656" s="234" t="s">
        <v>2907</v>
      </c>
    </row>
    <row r="657" spans="1:43">
      <c r="A657" s="223" t="s">
        <v>71</v>
      </c>
      <c r="B657" s="223" t="s">
        <v>72</v>
      </c>
      <c r="C657" s="223">
        <v>69</v>
      </c>
      <c r="D657" s="223">
        <v>60</v>
      </c>
      <c r="E657" s="223" t="s">
        <v>273</v>
      </c>
      <c r="F657" s="223">
        <v>60217</v>
      </c>
      <c r="G657" s="223" t="s">
        <v>274</v>
      </c>
      <c r="H657" s="223">
        <v>2021</v>
      </c>
      <c r="I657" s="241">
        <v>44412</v>
      </c>
      <c r="J657" s="228">
        <v>0.80555555555555558</v>
      </c>
      <c r="K657" s="227" t="s">
        <v>6</v>
      </c>
      <c r="L657" s="227" t="s">
        <v>6</v>
      </c>
      <c r="M657" s="223" t="s">
        <v>2</v>
      </c>
      <c r="N657" s="238">
        <v>50.97013888888889</v>
      </c>
      <c r="O657" s="246">
        <v>73397</v>
      </c>
      <c r="P657" s="241">
        <v>44463</v>
      </c>
      <c r="Q657" s="228">
        <v>0.77569444444444446</v>
      </c>
      <c r="R657" s="227" t="s">
        <v>2908</v>
      </c>
      <c r="S657" s="223" t="s">
        <v>193</v>
      </c>
      <c r="T657" s="223" t="s">
        <v>2119</v>
      </c>
      <c r="U657" s="235" t="s">
        <v>1295</v>
      </c>
      <c r="V657" s="223" t="s">
        <v>2909</v>
      </c>
      <c r="W657" s="235" t="s">
        <v>95</v>
      </c>
      <c r="X657" s="223" t="s">
        <v>78</v>
      </c>
      <c r="Y657" s="223" t="s">
        <v>2910</v>
      </c>
      <c r="Z657" s="235">
        <v>4</v>
      </c>
      <c r="AA657" s="235">
        <v>0</v>
      </c>
      <c r="AB657" s="223">
        <v>0</v>
      </c>
      <c r="AC657" s="223">
        <v>0</v>
      </c>
      <c r="AD657" s="223">
        <v>0</v>
      </c>
      <c r="AE657" s="223">
        <v>0</v>
      </c>
      <c r="AF657" s="246">
        <v>5631636</v>
      </c>
      <c r="AG657" s="223" t="s">
        <v>67</v>
      </c>
      <c r="AH657" s="223" t="s">
        <v>67</v>
      </c>
      <c r="AI657" s="223" t="s">
        <v>197</v>
      </c>
      <c r="AJ657" s="223" t="s">
        <v>2309</v>
      </c>
      <c r="AK657" s="234" t="s">
        <v>2911</v>
      </c>
      <c r="AL657" s="234" t="s">
        <v>4</v>
      </c>
      <c r="AM657" s="234" t="s">
        <v>185</v>
      </c>
      <c r="AN657" s="234">
        <v>40.741889999999998</v>
      </c>
      <c r="AO657" s="234">
        <v>-123.2159</v>
      </c>
      <c r="AP657" s="234" t="s">
        <v>779</v>
      </c>
      <c r="AQ657" s="234" t="s">
        <v>1323</v>
      </c>
    </row>
    <row r="658" spans="1:43">
      <c r="A658" s="223" t="s">
        <v>151</v>
      </c>
      <c r="B658" s="223" t="s">
        <v>56</v>
      </c>
      <c r="C658" s="223">
        <v>69</v>
      </c>
      <c r="D658" s="223">
        <v>60</v>
      </c>
      <c r="E658" s="223" t="s">
        <v>2912</v>
      </c>
      <c r="F658" s="223">
        <v>60127</v>
      </c>
      <c r="G658" s="223" t="s">
        <v>2913</v>
      </c>
      <c r="H658" s="223">
        <v>2021</v>
      </c>
      <c r="I658" s="241">
        <v>44413</v>
      </c>
      <c r="J658" s="228">
        <v>0.42986111111111114</v>
      </c>
      <c r="K658" s="223" t="s">
        <v>2</v>
      </c>
      <c r="L658" s="227" t="s">
        <v>6</v>
      </c>
      <c r="M658" s="227" t="s">
        <v>6</v>
      </c>
      <c r="N658" s="238">
        <v>1.2597222222222222</v>
      </c>
      <c r="O658" s="246">
        <v>1814</v>
      </c>
      <c r="P658" s="241">
        <v>44414</v>
      </c>
      <c r="Q658" s="228">
        <v>0.68958333333333333</v>
      </c>
      <c r="R658" s="223" t="s">
        <v>59</v>
      </c>
      <c r="S658" s="223" t="s">
        <v>2022</v>
      </c>
      <c r="T658" s="223" t="s">
        <v>2680</v>
      </c>
      <c r="U658" s="235" t="s">
        <v>86</v>
      </c>
      <c r="V658" s="223" t="s">
        <v>2914</v>
      </c>
      <c r="W658" s="255">
        <v>121852674</v>
      </c>
      <c r="X658" s="223" t="s">
        <v>156</v>
      </c>
      <c r="Y658" s="245" t="s">
        <v>2915</v>
      </c>
      <c r="Z658" s="261">
        <v>291</v>
      </c>
      <c r="AA658" s="261">
        <v>291</v>
      </c>
      <c r="AB658" s="262">
        <v>10731</v>
      </c>
      <c r="AC658" s="223">
        <v>1E-4</v>
      </c>
      <c r="AD658" s="223">
        <v>2E-3</v>
      </c>
      <c r="AE658" s="223">
        <v>37</v>
      </c>
      <c r="AF658" s="246">
        <v>5631636</v>
      </c>
      <c r="AG658" s="223" t="s">
        <v>1603</v>
      </c>
      <c r="AH658" s="245" t="s">
        <v>2916</v>
      </c>
      <c r="AI658" s="223" t="s">
        <v>68</v>
      </c>
      <c r="AJ658" s="223" t="s">
        <v>69</v>
      </c>
      <c r="AK658" s="234" t="s">
        <v>2917</v>
      </c>
      <c r="AL658" s="234" t="s">
        <v>2537</v>
      </c>
      <c r="AM658" s="234" t="s">
        <v>835</v>
      </c>
      <c r="AN658" s="234">
        <v>36.312220000000003</v>
      </c>
      <c r="AO658" s="234">
        <v>-121.23231</v>
      </c>
      <c r="AP658" s="234" t="s">
        <v>942</v>
      </c>
      <c r="AQ658" s="234" t="s">
        <v>943</v>
      </c>
    </row>
    <row r="659" spans="1:43">
      <c r="A659" s="223" t="s">
        <v>151</v>
      </c>
      <c r="B659" s="223" t="s">
        <v>56</v>
      </c>
      <c r="C659" s="223">
        <v>69</v>
      </c>
      <c r="D659" s="223">
        <v>60</v>
      </c>
      <c r="E659" s="223" t="s">
        <v>927</v>
      </c>
      <c r="F659" s="223">
        <v>60189</v>
      </c>
      <c r="G659" s="223" t="s">
        <v>928</v>
      </c>
      <c r="H659" s="223">
        <v>2021</v>
      </c>
      <c r="I659" s="241">
        <v>44434</v>
      </c>
      <c r="J659" s="228">
        <v>0.21388888888888888</v>
      </c>
      <c r="K659" s="223" t="s">
        <v>2</v>
      </c>
      <c r="L659" s="227" t="s">
        <v>6</v>
      </c>
      <c r="M659" s="223" t="s">
        <v>2</v>
      </c>
      <c r="N659" s="228">
        <v>0.68888888888888888</v>
      </c>
      <c r="O659" s="223">
        <v>992</v>
      </c>
      <c r="P659" s="241">
        <v>44434</v>
      </c>
      <c r="Q659" s="228">
        <v>0.90277777777777779</v>
      </c>
      <c r="R659" s="223" t="s">
        <v>59</v>
      </c>
      <c r="S659" s="223" t="s">
        <v>2050</v>
      </c>
      <c r="T659" s="223" t="s">
        <v>2699</v>
      </c>
      <c r="U659" s="235" t="s">
        <v>62</v>
      </c>
      <c r="V659" s="223" t="s">
        <v>2918</v>
      </c>
      <c r="W659" s="255">
        <v>121960735</v>
      </c>
      <c r="X659" s="223" t="s">
        <v>156</v>
      </c>
      <c r="Y659" s="223" t="s">
        <v>2919</v>
      </c>
      <c r="Z659" s="244">
        <v>1541</v>
      </c>
      <c r="AA659" s="235">
        <v>0</v>
      </c>
      <c r="AB659" s="223">
        <v>0</v>
      </c>
      <c r="AC659" s="223">
        <v>0</v>
      </c>
      <c r="AD659" s="223">
        <v>0</v>
      </c>
      <c r="AE659" s="223">
        <v>0</v>
      </c>
      <c r="AF659" s="246">
        <v>5631636</v>
      </c>
      <c r="AG659" s="223" t="s">
        <v>1603</v>
      </c>
      <c r="AH659" s="223" t="s">
        <v>2920</v>
      </c>
      <c r="AI659" s="223" t="s">
        <v>68</v>
      </c>
      <c r="AJ659" s="223" t="s">
        <v>69</v>
      </c>
      <c r="AK659" s="223" t="s">
        <v>2921</v>
      </c>
      <c r="AL659" s="234" t="s">
        <v>2537</v>
      </c>
      <c r="AM659" s="234" t="s">
        <v>773</v>
      </c>
      <c r="AN659" s="234">
        <v>36.6374</v>
      </c>
      <c r="AO659" s="234">
        <v>-121.60165000000001</v>
      </c>
      <c r="AP659" s="234" t="s">
        <v>942</v>
      </c>
      <c r="AQ659" s="234" t="s">
        <v>943</v>
      </c>
    </row>
    <row r="660" spans="1:43">
      <c r="A660" s="223" t="s">
        <v>55</v>
      </c>
      <c r="B660" s="223" t="s">
        <v>104</v>
      </c>
      <c r="C660" s="223">
        <v>115</v>
      </c>
      <c r="D660" s="223">
        <v>115</v>
      </c>
      <c r="E660" s="223" t="s">
        <v>2922</v>
      </c>
      <c r="F660" s="223">
        <v>10165</v>
      </c>
      <c r="G660" s="223" t="s">
        <v>2923</v>
      </c>
      <c r="H660" s="223">
        <v>2021</v>
      </c>
      <c r="I660" s="241">
        <v>44434</v>
      </c>
      <c r="J660" s="228">
        <v>0.56944444444444442</v>
      </c>
      <c r="K660" s="223" t="s">
        <v>2</v>
      </c>
      <c r="L660" s="227" t="s">
        <v>6</v>
      </c>
      <c r="M660" s="227" t="s">
        <v>6</v>
      </c>
      <c r="N660" s="238">
        <v>6.1486111111111112</v>
      </c>
      <c r="O660" s="246">
        <v>8854</v>
      </c>
      <c r="P660" s="241">
        <v>44440</v>
      </c>
      <c r="Q660" s="228">
        <v>0.71805555555555556</v>
      </c>
      <c r="R660" s="248" t="s">
        <v>118</v>
      </c>
      <c r="S660" s="223" t="s">
        <v>193</v>
      </c>
      <c r="T660" s="223" t="s">
        <v>2119</v>
      </c>
      <c r="U660" s="223" t="s">
        <v>2770</v>
      </c>
      <c r="V660" s="223" t="s">
        <v>2924</v>
      </c>
      <c r="W660" s="223" t="s">
        <v>95</v>
      </c>
      <c r="X660" s="223" t="s">
        <v>108</v>
      </c>
      <c r="Y660" s="245" t="s">
        <v>2925</v>
      </c>
      <c r="Z660" s="265">
        <v>1802</v>
      </c>
      <c r="AA660" s="265">
        <v>1802</v>
      </c>
      <c r="AB660" s="265">
        <v>398930</v>
      </c>
      <c r="AC660" s="264">
        <v>2.9999999999999997E-4</v>
      </c>
      <c r="AD660" s="264">
        <v>7.0999999999999994E-2</v>
      </c>
      <c r="AE660" s="264">
        <v>221</v>
      </c>
      <c r="AF660" s="246">
        <v>5631636</v>
      </c>
      <c r="AG660" s="223" t="s">
        <v>1625</v>
      </c>
      <c r="AH660" s="223" t="s">
        <v>2926</v>
      </c>
      <c r="AI660" s="223" t="s">
        <v>68</v>
      </c>
      <c r="AJ660" s="223" t="s">
        <v>2293</v>
      </c>
      <c r="AK660" s="223" t="s">
        <v>2927</v>
      </c>
      <c r="AL660" s="234" t="s">
        <v>4</v>
      </c>
      <c r="AM660" s="234" t="s">
        <v>835</v>
      </c>
      <c r="AN660" s="234">
        <v>37.965490000000003</v>
      </c>
      <c r="AO660" s="234">
        <v>-120.39764</v>
      </c>
      <c r="AP660" s="234" t="s">
        <v>794</v>
      </c>
      <c r="AQ660" s="234" t="s">
        <v>1749</v>
      </c>
    </row>
    <row r="661" spans="1:43">
      <c r="A661" s="223" t="s">
        <v>209</v>
      </c>
      <c r="B661" s="223" t="s">
        <v>104</v>
      </c>
      <c r="C661" s="223">
        <v>115</v>
      </c>
      <c r="D661" s="223">
        <v>115</v>
      </c>
      <c r="E661" s="223" t="s">
        <v>2478</v>
      </c>
      <c r="F661" s="223">
        <v>10412</v>
      </c>
      <c r="G661" s="223" t="s">
        <v>2479</v>
      </c>
      <c r="H661" s="223">
        <v>2021</v>
      </c>
      <c r="I661" s="241">
        <v>44444</v>
      </c>
      <c r="J661" s="228">
        <v>0.29652777777777778</v>
      </c>
      <c r="K661" s="223" t="s">
        <v>2</v>
      </c>
      <c r="L661" s="227" t="s">
        <v>6</v>
      </c>
      <c r="M661" s="223" t="s">
        <v>2</v>
      </c>
      <c r="N661" s="238">
        <v>1.5055555555555555</v>
      </c>
      <c r="O661" s="246">
        <v>2168</v>
      </c>
      <c r="P661" s="241">
        <v>44445</v>
      </c>
      <c r="Q661" s="228">
        <v>0.80208333333333337</v>
      </c>
      <c r="R661" s="223" t="s">
        <v>59</v>
      </c>
      <c r="S661" s="223" t="s">
        <v>2022</v>
      </c>
      <c r="T661" s="223" t="s">
        <v>2686</v>
      </c>
      <c r="U661" s="235" t="s">
        <v>62</v>
      </c>
      <c r="V661" s="223" t="s">
        <v>2928</v>
      </c>
      <c r="W661" s="255">
        <v>122004349</v>
      </c>
      <c r="X661" s="223" t="s">
        <v>213</v>
      </c>
      <c r="Y661" s="223" t="s">
        <v>2929</v>
      </c>
      <c r="Z661" s="235">
        <v>2</v>
      </c>
      <c r="AA661" s="235">
        <v>0</v>
      </c>
      <c r="AB661" s="223">
        <v>0</v>
      </c>
      <c r="AC661" s="223">
        <v>0</v>
      </c>
      <c r="AD661" s="223">
        <v>0</v>
      </c>
      <c r="AE661" s="223">
        <v>0</v>
      </c>
      <c r="AF661" s="246">
        <v>5631636</v>
      </c>
      <c r="AG661" s="223" t="s">
        <v>1808</v>
      </c>
      <c r="AH661" s="223" t="s">
        <v>2594</v>
      </c>
      <c r="AI661" s="223" t="s">
        <v>68</v>
      </c>
      <c r="AJ661" s="223" t="s">
        <v>69</v>
      </c>
      <c r="AK661" s="223" t="s">
        <v>2930</v>
      </c>
      <c r="AL661" s="234" t="s">
        <v>2537</v>
      </c>
      <c r="AM661" s="234" t="s">
        <v>1162</v>
      </c>
      <c r="AN661" s="234">
        <v>37.520659999999999</v>
      </c>
      <c r="AO661" s="234">
        <v>-122.19817</v>
      </c>
      <c r="AP661" s="234" t="s">
        <v>1650</v>
      </c>
      <c r="AQ661" s="234" t="s">
        <v>1651</v>
      </c>
    </row>
    <row r="662" spans="1:43">
      <c r="A662" s="223" t="s">
        <v>55</v>
      </c>
      <c r="B662" s="223" t="s">
        <v>56</v>
      </c>
      <c r="C662" s="223">
        <v>115</v>
      </c>
      <c r="D662" s="223">
        <v>115</v>
      </c>
      <c r="E662" s="223" t="s">
        <v>2931</v>
      </c>
      <c r="F662" s="223">
        <v>10294</v>
      </c>
      <c r="G662" s="223" t="s">
        <v>2932</v>
      </c>
      <c r="H662" s="223">
        <v>2021</v>
      </c>
      <c r="I662" s="241">
        <v>44448</v>
      </c>
      <c r="J662" s="228">
        <v>0.92847222222222225</v>
      </c>
      <c r="K662" s="223" t="s">
        <v>2</v>
      </c>
      <c r="L662" s="227" t="s">
        <v>6</v>
      </c>
      <c r="M662" s="223" t="s">
        <v>2</v>
      </c>
      <c r="N662" s="228">
        <v>0.55347222222222225</v>
      </c>
      <c r="O662" s="223">
        <v>797</v>
      </c>
      <c r="P662" s="241">
        <v>44449</v>
      </c>
      <c r="Q662" s="228">
        <v>0.48194444444444445</v>
      </c>
      <c r="R662" s="223" t="s">
        <v>59</v>
      </c>
      <c r="S662" s="223" t="s">
        <v>245</v>
      </c>
      <c r="T662" s="223" t="s">
        <v>2657</v>
      </c>
      <c r="U662" s="235" t="s">
        <v>95</v>
      </c>
      <c r="V662" s="223" t="s">
        <v>2933</v>
      </c>
      <c r="W662" s="255">
        <v>122031028</v>
      </c>
      <c r="X662" s="223" t="s">
        <v>64</v>
      </c>
      <c r="Y662" s="223" t="s">
        <v>2934</v>
      </c>
      <c r="Z662" s="235">
        <v>0</v>
      </c>
      <c r="AA662" s="235">
        <v>0</v>
      </c>
      <c r="AB662" s="223">
        <v>0</v>
      </c>
      <c r="AC662" s="223">
        <v>0</v>
      </c>
      <c r="AD662" s="223">
        <v>0</v>
      </c>
      <c r="AE662" s="223">
        <v>0</v>
      </c>
      <c r="AF662" s="246">
        <v>5631636</v>
      </c>
      <c r="AG662" s="223" t="s">
        <v>1603</v>
      </c>
      <c r="AH662" s="223" t="s">
        <v>2719</v>
      </c>
      <c r="AI662" s="223" t="s">
        <v>68</v>
      </c>
      <c r="AJ662" s="223" t="s">
        <v>69</v>
      </c>
      <c r="AK662" s="234" t="s">
        <v>605</v>
      </c>
      <c r="AL662" s="234" t="s">
        <v>2537</v>
      </c>
      <c r="AM662" s="234" t="s">
        <v>869</v>
      </c>
      <c r="AN662" s="234">
        <v>36.721730000000001</v>
      </c>
      <c r="AO662" s="234">
        <v>-119.64319999999999</v>
      </c>
      <c r="AP662" s="234" t="s">
        <v>491</v>
      </c>
      <c r="AQ662" s="234" t="s">
        <v>491</v>
      </c>
    </row>
    <row r="663" spans="1:43">
      <c r="A663" s="223" t="s">
        <v>209</v>
      </c>
      <c r="B663" s="223" t="s">
        <v>104</v>
      </c>
      <c r="C663" s="223">
        <v>115</v>
      </c>
      <c r="D663" s="223">
        <v>115</v>
      </c>
      <c r="E663" s="223" t="s">
        <v>2935</v>
      </c>
      <c r="F663" s="223">
        <v>10271</v>
      </c>
      <c r="G663" s="223" t="s">
        <v>2936</v>
      </c>
      <c r="H663" s="223">
        <v>2021</v>
      </c>
      <c r="I663" s="241">
        <v>44452</v>
      </c>
      <c r="J663" s="228">
        <v>0.57638888888888884</v>
      </c>
      <c r="K663" s="223" t="s">
        <v>2</v>
      </c>
      <c r="L663" s="227" t="s">
        <v>6</v>
      </c>
      <c r="M663" s="227" t="s">
        <v>6</v>
      </c>
      <c r="N663" s="238">
        <v>1.2993055555555555</v>
      </c>
      <c r="O663" s="246">
        <v>1871</v>
      </c>
      <c r="P663" s="241">
        <v>44453</v>
      </c>
      <c r="Q663" s="228">
        <v>0.87569444444444444</v>
      </c>
      <c r="R663" s="223" t="s">
        <v>59</v>
      </c>
      <c r="S663" s="223" t="s">
        <v>2050</v>
      </c>
      <c r="T663" s="223" t="s">
        <v>2937</v>
      </c>
      <c r="U663" s="235" t="s">
        <v>62</v>
      </c>
      <c r="V663" s="223" t="s">
        <v>2938</v>
      </c>
      <c r="W663" s="255">
        <v>122045905</v>
      </c>
      <c r="X663" s="223" t="s">
        <v>213</v>
      </c>
      <c r="Y663" s="223" t="s">
        <v>2939</v>
      </c>
      <c r="Z663" s="235">
        <v>0</v>
      </c>
      <c r="AA663" s="235">
        <v>0</v>
      </c>
      <c r="AB663" s="223">
        <v>0</v>
      </c>
      <c r="AC663" s="223">
        <v>0</v>
      </c>
      <c r="AD663" s="223">
        <v>0</v>
      </c>
      <c r="AE663" s="223">
        <v>0</v>
      </c>
      <c r="AF663" s="246">
        <v>5631636</v>
      </c>
      <c r="AG663" s="223" t="s">
        <v>1672</v>
      </c>
      <c r="AH663" s="223" t="s">
        <v>2940</v>
      </c>
      <c r="AI663" s="223" t="s">
        <v>68</v>
      </c>
      <c r="AJ663" s="223" t="s">
        <v>69</v>
      </c>
      <c r="AK663" s="223" t="s">
        <v>2941</v>
      </c>
      <c r="AL663" s="234" t="s">
        <v>2537</v>
      </c>
      <c r="AM663" s="234" t="s">
        <v>1221</v>
      </c>
      <c r="AN663" s="234">
        <v>37.45872</v>
      </c>
      <c r="AO663" s="234">
        <v>122.10185</v>
      </c>
      <c r="AP663" s="234" t="s">
        <v>1650</v>
      </c>
      <c r="AQ663" s="234" t="s">
        <v>1551</v>
      </c>
    </row>
    <row r="664" spans="1:43">
      <c r="A664" s="223" t="s">
        <v>81</v>
      </c>
      <c r="B664" s="223" t="s">
        <v>72</v>
      </c>
      <c r="C664" s="223">
        <v>69</v>
      </c>
      <c r="D664" s="223">
        <v>60</v>
      </c>
      <c r="E664" s="223" t="s">
        <v>598</v>
      </c>
      <c r="F664" s="223">
        <v>60018</v>
      </c>
      <c r="G664" s="223" t="s">
        <v>599</v>
      </c>
      <c r="H664" s="223">
        <v>2021</v>
      </c>
      <c r="I664" s="241">
        <v>44401</v>
      </c>
      <c r="J664" s="228">
        <v>0.90972222222222221</v>
      </c>
      <c r="K664" s="223" t="s">
        <v>2</v>
      </c>
      <c r="L664" s="227" t="s">
        <v>6</v>
      </c>
      <c r="M664" s="223" t="s">
        <v>2</v>
      </c>
      <c r="N664" s="238">
        <v>54.918750000000003</v>
      </c>
      <c r="O664" s="246">
        <v>79083</v>
      </c>
      <c r="P664" s="241">
        <v>44456</v>
      </c>
      <c r="Q664" s="228">
        <v>0.82847222222222228</v>
      </c>
      <c r="R664" s="223" t="s">
        <v>118</v>
      </c>
      <c r="S664" s="223" t="s">
        <v>193</v>
      </c>
      <c r="T664" s="223" t="s">
        <v>2119</v>
      </c>
      <c r="U664" s="235" t="s">
        <v>86</v>
      </c>
      <c r="V664" s="223" t="s">
        <v>2942</v>
      </c>
      <c r="W664" s="235" t="s">
        <v>95</v>
      </c>
      <c r="X664" s="223" t="s">
        <v>78</v>
      </c>
      <c r="Y664" s="222" t="s">
        <v>2943</v>
      </c>
      <c r="Z664" s="244">
        <v>9343</v>
      </c>
      <c r="AA664" s="244">
        <v>3484</v>
      </c>
      <c r="AB664" s="244">
        <v>38324</v>
      </c>
      <c r="AC664" s="223">
        <v>5.9999999999999995E-4</v>
      </c>
      <c r="AD664" s="223">
        <v>7.0000000000000001E-3</v>
      </c>
      <c r="AE664" s="223">
        <v>11</v>
      </c>
      <c r="AF664" s="246">
        <v>5631636</v>
      </c>
      <c r="AG664" s="223" t="s">
        <v>67</v>
      </c>
      <c r="AH664" s="223" t="s">
        <v>67</v>
      </c>
      <c r="AI664" s="223" t="s">
        <v>197</v>
      </c>
      <c r="AJ664" s="223" t="s">
        <v>2309</v>
      </c>
      <c r="AK664" s="223" t="s">
        <v>2944</v>
      </c>
      <c r="AL664" s="234" t="s">
        <v>4</v>
      </c>
      <c r="AM664" s="234" t="s">
        <v>1175</v>
      </c>
      <c r="AN664" s="234">
        <v>40.111420000000003</v>
      </c>
      <c r="AO664" s="234">
        <v>-121.12634</v>
      </c>
      <c r="AP664" s="234" t="s">
        <v>470</v>
      </c>
      <c r="AQ664" s="234" t="s">
        <v>982</v>
      </c>
    </row>
    <row r="665" spans="1:43">
      <c r="A665" s="223" t="s">
        <v>71</v>
      </c>
      <c r="B665" s="223" t="s">
        <v>72</v>
      </c>
      <c r="C665" s="223">
        <v>69</v>
      </c>
      <c r="D665" s="223">
        <v>60</v>
      </c>
      <c r="E665" s="223" t="s">
        <v>2272</v>
      </c>
      <c r="F665" s="223">
        <v>60181</v>
      </c>
      <c r="G665" s="223" t="s">
        <v>2273</v>
      </c>
      <c r="H665" s="223">
        <v>2021</v>
      </c>
      <c r="I665" s="241">
        <v>44460</v>
      </c>
      <c r="J665" s="228">
        <v>0.81805555555555554</v>
      </c>
      <c r="K665" s="223" t="s">
        <v>2</v>
      </c>
      <c r="L665" s="227" t="s">
        <v>6</v>
      </c>
      <c r="M665" s="227" t="s">
        <v>6</v>
      </c>
      <c r="N665" s="228">
        <v>0.81666666666666665</v>
      </c>
      <c r="O665" s="246">
        <v>1176</v>
      </c>
      <c r="P665" s="241">
        <v>44461</v>
      </c>
      <c r="Q665" s="228">
        <v>0.63472222222222219</v>
      </c>
      <c r="R665" s="223" t="s">
        <v>59</v>
      </c>
      <c r="S665" s="223" t="s">
        <v>2022</v>
      </c>
      <c r="T665" s="223" t="s">
        <v>2686</v>
      </c>
      <c r="U665" s="235" t="s">
        <v>62</v>
      </c>
      <c r="V665" s="223" t="s">
        <v>2945</v>
      </c>
      <c r="W665" s="255">
        <v>122094404</v>
      </c>
      <c r="X665" s="223" t="s">
        <v>78</v>
      </c>
      <c r="Y665" s="223" t="s">
        <v>2946</v>
      </c>
      <c r="Z665" s="235">
        <v>0</v>
      </c>
      <c r="AA665" s="235">
        <v>0</v>
      </c>
      <c r="AB665" s="223">
        <v>0</v>
      </c>
      <c r="AC665" s="223">
        <v>0</v>
      </c>
      <c r="AD665" s="223">
        <v>0</v>
      </c>
      <c r="AE665" s="223">
        <v>0</v>
      </c>
      <c r="AF665" s="246">
        <v>5631636</v>
      </c>
      <c r="AG665" s="223" t="s">
        <v>1633</v>
      </c>
      <c r="AH665" s="223" t="s">
        <v>2487</v>
      </c>
      <c r="AI665" s="223" t="s">
        <v>68</v>
      </c>
      <c r="AJ665" s="223" t="s">
        <v>69</v>
      </c>
      <c r="AK665" s="223" t="s">
        <v>2947</v>
      </c>
      <c r="AL665" s="234" t="s">
        <v>4</v>
      </c>
      <c r="AM665" s="234" t="s">
        <v>1048</v>
      </c>
      <c r="AN665" s="234">
        <v>39.374740000000003</v>
      </c>
      <c r="AO665" s="234">
        <v>-123.20748</v>
      </c>
      <c r="AP665" s="234" t="s">
        <v>779</v>
      </c>
      <c r="AQ665" s="234" t="s">
        <v>780</v>
      </c>
    </row>
    <row r="666" spans="1:43">
      <c r="A666" s="223" t="s">
        <v>71</v>
      </c>
      <c r="B666" s="223" t="s">
        <v>72</v>
      </c>
      <c r="C666" s="223">
        <v>69</v>
      </c>
      <c r="D666" s="223">
        <v>60</v>
      </c>
      <c r="E666" s="223" t="s">
        <v>2491</v>
      </c>
      <c r="F666" s="223">
        <v>60074</v>
      </c>
      <c r="G666" s="223" t="s">
        <v>2492</v>
      </c>
      <c r="H666" s="223">
        <v>2021</v>
      </c>
      <c r="I666" s="241">
        <v>44482</v>
      </c>
      <c r="J666" s="228">
        <v>3.6805555555555557E-2</v>
      </c>
      <c r="K666" s="223" t="s">
        <v>2</v>
      </c>
      <c r="L666" s="227" t="s">
        <v>6</v>
      </c>
      <c r="M666" s="223" t="s">
        <v>2</v>
      </c>
      <c r="N666" s="228">
        <v>0.70833333333333337</v>
      </c>
      <c r="O666" s="246">
        <v>1020</v>
      </c>
      <c r="P666" s="241">
        <v>44482</v>
      </c>
      <c r="Q666" s="228">
        <v>0.74513888888888891</v>
      </c>
      <c r="R666" s="223" t="s">
        <v>59</v>
      </c>
      <c r="S666" s="223" t="s">
        <v>2022</v>
      </c>
      <c r="T666" s="223" t="s">
        <v>2680</v>
      </c>
      <c r="U666" s="235" t="s">
        <v>86</v>
      </c>
      <c r="V666" s="223" t="s">
        <v>2948</v>
      </c>
      <c r="W666" s="255">
        <v>122206548</v>
      </c>
      <c r="X666" s="223" t="s">
        <v>78</v>
      </c>
      <c r="Y666" s="235" t="s">
        <v>2949</v>
      </c>
      <c r="Z666" s="244">
        <v>2085</v>
      </c>
      <c r="AA666" s="244">
        <v>2085</v>
      </c>
      <c r="AB666" s="244">
        <v>49551</v>
      </c>
      <c r="AC666" s="223">
        <v>4.0000000000000002E-4</v>
      </c>
      <c r="AD666" s="223">
        <v>8.9999999999999993E-3</v>
      </c>
      <c r="AE666" s="223">
        <v>24</v>
      </c>
      <c r="AF666" s="246">
        <v>5631636</v>
      </c>
      <c r="AG666" s="223" t="s">
        <v>1603</v>
      </c>
      <c r="AH666" s="223" t="s">
        <v>1446</v>
      </c>
      <c r="AI666" s="223" t="s">
        <v>68</v>
      </c>
      <c r="AJ666" s="223" t="s">
        <v>2293</v>
      </c>
      <c r="AK666" s="234" t="s">
        <v>2950</v>
      </c>
      <c r="AL666" s="234" t="s">
        <v>2537</v>
      </c>
      <c r="AM666" s="234" t="s">
        <v>361</v>
      </c>
      <c r="AN666" s="234">
        <v>40.905700000000003</v>
      </c>
      <c r="AO666" s="234">
        <v>-124.03433</v>
      </c>
      <c r="AP666" s="234" t="s">
        <v>779</v>
      </c>
      <c r="AQ666" s="234" t="s">
        <v>779</v>
      </c>
    </row>
    <row r="667" spans="1:43">
      <c r="A667" s="223" t="s">
        <v>71</v>
      </c>
      <c r="B667" s="223" t="s">
        <v>72</v>
      </c>
      <c r="C667" s="223">
        <v>69</v>
      </c>
      <c r="D667" s="223">
        <v>60</v>
      </c>
      <c r="E667" s="223" t="s">
        <v>146</v>
      </c>
      <c r="F667" s="223">
        <v>60075</v>
      </c>
      <c r="G667" s="223" t="s">
        <v>147</v>
      </c>
      <c r="H667" s="223">
        <v>2021</v>
      </c>
      <c r="I667" s="241">
        <v>44488</v>
      </c>
      <c r="J667" s="228">
        <v>0.8666666666666667</v>
      </c>
      <c r="K667" s="223" t="s">
        <v>2</v>
      </c>
      <c r="L667" s="227" t="s">
        <v>6</v>
      </c>
      <c r="M667" s="223" t="s">
        <v>2</v>
      </c>
      <c r="N667" s="228">
        <v>0.91805555555555551</v>
      </c>
      <c r="O667" s="246">
        <v>1322</v>
      </c>
      <c r="P667" s="241">
        <v>44489</v>
      </c>
      <c r="Q667" s="228">
        <v>0.78472222222222221</v>
      </c>
      <c r="R667" s="223" t="s">
        <v>59</v>
      </c>
      <c r="S667" s="223" t="s">
        <v>84</v>
      </c>
      <c r="T667" s="223" t="s">
        <v>2035</v>
      </c>
      <c r="U667" s="235" t="s">
        <v>62</v>
      </c>
      <c r="V667" s="223" t="s">
        <v>2951</v>
      </c>
      <c r="W667" s="255">
        <v>122236853</v>
      </c>
      <c r="X667" s="223" t="s">
        <v>78</v>
      </c>
      <c r="Y667" s="223" t="s">
        <v>2952</v>
      </c>
      <c r="Z667" s="244">
        <v>1685</v>
      </c>
      <c r="AA667" s="235">
        <v>320</v>
      </c>
      <c r="AB667" s="244">
        <v>427608</v>
      </c>
      <c r="AC667" s="223">
        <v>1E-4</v>
      </c>
      <c r="AD667" s="223">
        <v>7.5999999999999998E-2</v>
      </c>
      <c r="AE667" s="246">
        <v>1336</v>
      </c>
      <c r="AF667" s="246">
        <v>5631636</v>
      </c>
      <c r="AG667" s="223" t="s">
        <v>1603</v>
      </c>
      <c r="AH667" s="223" t="s">
        <v>2953</v>
      </c>
      <c r="AI667" s="223" t="s">
        <v>68</v>
      </c>
      <c r="AJ667" s="223" t="s">
        <v>69</v>
      </c>
      <c r="AK667" s="234" t="s">
        <v>2954</v>
      </c>
      <c r="AL667" s="234" t="s">
        <v>2537</v>
      </c>
      <c r="AM667" s="234" t="s">
        <v>773</v>
      </c>
      <c r="AN667" s="234">
        <v>41.218890000000002</v>
      </c>
      <c r="AO667" s="234">
        <v>-124.09334</v>
      </c>
      <c r="AP667" s="234" t="s">
        <v>779</v>
      </c>
      <c r="AQ667" s="234" t="s">
        <v>779</v>
      </c>
    </row>
    <row r="668" spans="1:43">
      <c r="A668" s="223" t="s">
        <v>71</v>
      </c>
      <c r="B668" s="223" t="s">
        <v>72</v>
      </c>
      <c r="C668" s="223">
        <v>69</v>
      </c>
      <c r="D668" s="223">
        <v>60</v>
      </c>
      <c r="E668" s="223" t="s">
        <v>2491</v>
      </c>
      <c r="F668" s="223">
        <v>60074</v>
      </c>
      <c r="G668" s="223" t="s">
        <v>2492</v>
      </c>
      <c r="H668" s="223">
        <v>2021</v>
      </c>
      <c r="I668" s="241">
        <v>44493</v>
      </c>
      <c r="J668" s="228">
        <v>0.16111111111111112</v>
      </c>
      <c r="K668" s="227" t="s">
        <v>6</v>
      </c>
      <c r="L668" s="227" t="s">
        <v>6</v>
      </c>
      <c r="M668" s="223" t="s">
        <v>2</v>
      </c>
      <c r="N668" s="228">
        <v>0.62569444444444444</v>
      </c>
      <c r="O668" s="223">
        <v>901</v>
      </c>
      <c r="P668" s="241">
        <v>44493</v>
      </c>
      <c r="Q668" s="228">
        <v>0.78680555555555554</v>
      </c>
      <c r="R668" s="223" t="s">
        <v>59</v>
      </c>
      <c r="S668" s="223" t="s">
        <v>2022</v>
      </c>
      <c r="T668" s="223" t="s">
        <v>2686</v>
      </c>
      <c r="U668" s="235" t="s">
        <v>62</v>
      </c>
      <c r="V668" s="223" t="s">
        <v>2955</v>
      </c>
      <c r="W668" s="235" t="s">
        <v>95</v>
      </c>
      <c r="X668" s="223" t="s">
        <v>78</v>
      </c>
      <c r="Y668" s="223" t="s">
        <v>2956</v>
      </c>
      <c r="Z668" s="244">
        <v>3834</v>
      </c>
      <c r="AA668" s="244">
        <v>3834</v>
      </c>
      <c r="AB668" s="244">
        <v>507605</v>
      </c>
      <c r="AC668" s="223">
        <v>6.9999999999999999E-4</v>
      </c>
      <c r="AD668" s="223">
        <v>0.09</v>
      </c>
      <c r="AE668" s="223">
        <v>132</v>
      </c>
      <c r="AF668" s="246">
        <v>5631636</v>
      </c>
      <c r="AG668" s="223" t="s">
        <v>1633</v>
      </c>
      <c r="AH668" s="223" t="s">
        <v>350</v>
      </c>
      <c r="AI668" s="223" t="s">
        <v>68</v>
      </c>
      <c r="AJ668" s="223" t="s">
        <v>2293</v>
      </c>
      <c r="AK668" s="234" t="s">
        <v>2957</v>
      </c>
      <c r="AL668" s="234" t="s">
        <v>2537</v>
      </c>
      <c r="AM668" s="234" t="s">
        <v>835</v>
      </c>
      <c r="AN668" s="234">
        <v>40.863706999999998</v>
      </c>
      <c r="AO668" s="234">
        <v>-124.081765</v>
      </c>
      <c r="AP668" s="234" t="s">
        <v>779</v>
      </c>
      <c r="AQ668" s="234" t="s">
        <v>779</v>
      </c>
    </row>
    <row r="669" spans="1:43">
      <c r="A669" s="223" t="s">
        <v>71</v>
      </c>
      <c r="B669" s="223" t="s">
        <v>72</v>
      </c>
      <c r="C669" s="223">
        <v>69</v>
      </c>
      <c r="D669" s="223">
        <v>60</v>
      </c>
      <c r="E669" s="223" t="s">
        <v>736</v>
      </c>
      <c r="F669" s="223">
        <v>60111</v>
      </c>
      <c r="G669" s="223" t="s">
        <v>737</v>
      </c>
      <c r="H669" s="223">
        <v>2021</v>
      </c>
      <c r="I669" s="241">
        <v>44493</v>
      </c>
      <c r="J669" s="228">
        <v>0.21111111111111111</v>
      </c>
      <c r="K669" s="227" t="s">
        <v>6</v>
      </c>
      <c r="L669" s="227" t="s">
        <v>6</v>
      </c>
      <c r="M669" s="223" t="s">
        <v>2</v>
      </c>
      <c r="N669" s="238">
        <v>1.34375</v>
      </c>
      <c r="O669" s="246">
        <v>1935</v>
      </c>
      <c r="P669" s="241">
        <v>44494</v>
      </c>
      <c r="Q669" s="228">
        <v>0.55486111111111114</v>
      </c>
      <c r="R669" s="223" t="s">
        <v>59</v>
      </c>
      <c r="S669" s="223" t="s">
        <v>2022</v>
      </c>
      <c r="T669" s="223" t="s">
        <v>2686</v>
      </c>
      <c r="U669" s="235" t="s">
        <v>62</v>
      </c>
      <c r="V669" s="223" t="s">
        <v>2958</v>
      </c>
      <c r="W669" s="235" t="s">
        <v>95</v>
      </c>
      <c r="X669" s="223" t="s">
        <v>78</v>
      </c>
      <c r="Y669" s="223" t="s">
        <v>2959</v>
      </c>
      <c r="Z669" s="235">
        <v>0</v>
      </c>
      <c r="AA669" s="235">
        <v>0</v>
      </c>
      <c r="AB669" s="223">
        <v>0</v>
      </c>
      <c r="AC669" s="223">
        <v>0</v>
      </c>
      <c r="AD669" s="223">
        <v>0</v>
      </c>
      <c r="AE669" s="223">
        <v>0</v>
      </c>
      <c r="AF669" s="246">
        <v>5631636</v>
      </c>
      <c r="AG669" s="223" t="s">
        <v>1665</v>
      </c>
      <c r="AH669" s="223" t="s">
        <v>2960</v>
      </c>
      <c r="AI669" s="223" t="s">
        <v>68</v>
      </c>
      <c r="AJ669" s="223" t="s">
        <v>69</v>
      </c>
      <c r="AK669" s="223" t="s">
        <v>2961</v>
      </c>
      <c r="AL669" s="234" t="s">
        <v>4</v>
      </c>
      <c r="AM669" s="245" t="s">
        <v>185</v>
      </c>
      <c r="AN669" s="234">
        <v>37.856667999999999</v>
      </c>
      <c r="AO669" s="234">
        <v>-122.507535</v>
      </c>
      <c r="AP669" s="234" t="s">
        <v>2449</v>
      </c>
      <c r="AQ669" s="234" t="s">
        <v>1447</v>
      </c>
    </row>
    <row r="670" spans="1:43">
      <c r="A670" s="223" t="s">
        <v>55</v>
      </c>
      <c r="B670" s="223" t="s">
        <v>104</v>
      </c>
      <c r="C670" s="223">
        <v>69</v>
      </c>
      <c r="D670" s="223">
        <v>60</v>
      </c>
      <c r="E670" s="223" t="s">
        <v>2962</v>
      </c>
      <c r="F670" s="223">
        <v>60221</v>
      </c>
      <c r="G670" s="223" t="s">
        <v>2963</v>
      </c>
      <c r="H670" s="223">
        <v>2021</v>
      </c>
      <c r="I670" s="241">
        <v>44493</v>
      </c>
      <c r="J670" s="228">
        <v>0.65416666666666667</v>
      </c>
      <c r="K670" s="227" t="s">
        <v>6</v>
      </c>
      <c r="L670" s="227" t="s">
        <v>6</v>
      </c>
      <c r="M670" s="223" t="s">
        <v>2</v>
      </c>
      <c r="N670" s="238">
        <v>1.0472222222222223</v>
      </c>
      <c r="O670" s="246">
        <v>1508</v>
      </c>
      <c r="P670" s="241">
        <v>44494</v>
      </c>
      <c r="Q670" s="228">
        <v>0.70138888888888884</v>
      </c>
      <c r="R670" s="223" t="s">
        <v>59</v>
      </c>
      <c r="S670" s="223" t="s">
        <v>2022</v>
      </c>
      <c r="T670" s="223" t="s">
        <v>2686</v>
      </c>
      <c r="U670" s="235" t="s">
        <v>62</v>
      </c>
      <c r="V670" s="223" t="s">
        <v>2964</v>
      </c>
      <c r="W670" s="255">
        <v>122258838</v>
      </c>
      <c r="X670" s="223" t="s">
        <v>108</v>
      </c>
      <c r="Y670" s="223" t="s">
        <v>2965</v>
      </c>
      <c r="Z670" s="244">
        <v>1301</v>
      </c>
      <c r="AA670" s="244">
        <v>1301</v>
      </c>
      <c r="AB670" s="244">
        <v>433846</v>
      </c>
      <c r="AC670" s="223">
        <v>2.0000000000000001E-4</v>
      </c>
      <c r="AD670" s="223">
        <v>7.6999999999999999E-2</v>
      </c>
      <c r="AE670" s="223">
        <v>333</v>
      </c>
      <c r="AF670" s="246">
        <v>5631636</v>
      </c>
      <c r="AG670" s="223" t="s">
        <v>67</v>
      </c>
      <c r="AH670" s="223" t="s">
        <v>67</v>
      </c>
      <c r="AI670" s="223" t="s">
        <v>197</v>
      </c>
      <c r="AJ670" s="223" t="s">
        <v>2309</v>
      </c>
      <c r="AK670" s="234" t="s">
        <v>2966</v>
      </c>
      <c r="AL670" s="234" t="s">
        <v>4</v>
      </c>
      <c r="AM670" s="234" t="s">
        <v>981</v>
      </c>
      <c r="AN670" s="234">
        <v>38.204430000000002</v>
      </c>
      <c r="AO670" s="234">
        <v>-120.73894</v>
      </c>
      <c r="AP670" s="234" t="s">
        <v>775</v>
      </c>
      <c r="AQ670" s="234" t="s">
        <v>774</v>
      </c>
    </row>
    <row r="671" spans="1:43">
      <c r="A671" s="223" t="s">
        <v>71</v>
      </c>
      <c r="B671" s="223" t="s">
        <v>72</v>
      </c>
      <c r="C671" s="223">
        <v>69</v>
      </c>
      <c r="D671" s="223">
        <v>60</v>
      </c>
      <c r="E671" s="223" t="s">
        <v>2272</v>
      </c>
      <c r="F671" s="223">
        <v>60181</v>
      </c>
      <c r="G671" s="223" t="s">
        <v>2273</v>
      </c>
      <c r="H671" s="223">
        <v>2021</v>
      </c>
      <c r="I671" s="241">
        <v>44508</v>
      </c>
      <c r="J671" s="228">
        <v>0.81805555555555554</v>
      </c>
      <c r="K671" s="223" t="s">
        <v>2</v>
      </c>
      <c r="L671" s="227" t="s">
        <v>6</v>
      </c>
      <c r="M671" s="223" t="s">
        <v>2</v>
      </c>
      <c r="N671" s="228">
        <v>0.91111111111111109</v>
      </c>
      <c r="O671" s="246">
        <v>1312</v>
      </c>
      <c r="P671" s="241">
        <v>44509</v>
      </c>
      <c r="Q671" s="228">
        <v>0.72916666666666663</v>
      </c>
      <c r="R671" s="223" t="s">
        <v>59</v>
      </c>
      <c r="S671" s="245" t="s">
        <v>84</v>
      </c>
      <c r="T671" s="245" t="s">
        <v>2035</v>
      </c>
      <c r="U671" s="235" t="s">
        <v>62</v>
      </c>
      <c r="V671" s="223" t="s">
        <v>2967</v>
      </c>
      <c r="W671" s="235" t="s">
        <v>95</v>
      </c>
      <c r="X671" s="223" t="s">
        <v>78</v>
      </c>
      <c r="Y671" s="223" t="s">
        <v>2968</v>
      </c>
      <c r="Z671" s="235">
        <v>0</v>
      </c>
      <c r="AA671" s="235">
        <v>0</v>
      </c>
      <c r="AB671" s="223">
        <v>0</v>
      </c>
      <c r="AC671" s="223">
        <v>0</v>
      </c>
      <c r="AD671" s="223">
        <v>0</v>
      </c>
      <c r="AE671" s="223">
        <v>0</v>
      </c>
      <c r="AF671" s="246">
        <v>5631636</v>
      </c>
      <c r="AG671" s="223" t="s">
        <v>1614</v>
      </c>
      <c r="AH671" s="245" t="s">
        <v>2969</v>
      </c>
      <c r="AI671" s="223" t="s">
        <v>68</v>
      </c>
      <c r="AJ671" s="223" t="s">
        <v>69</v>
      </c>
      <c r="AK671" s="234" t="s">
        <v>316</v>
      </c>
      <c r="AL671" s="234" t="s">
        <v>5</v>
      </c>
      <c r="AM671" s="234" t="s">
        <v>1048</v>
      </c>
      <c r="AN671" s="234">
        <v>39.373269999999998</v>
      </c>
      <c r="AO671" s="234">
        <v>-123.27491000000001</v>
      </c>
      <c r="AP671" s="234" t="s">
        <v>779</v>
      </c>
      <c r="AQ671" s="234" t="s">
        <v>780</v>
      </c>
    </row>
    <row r="672" spans="1:43">
      <c r="A672" s="223" t="s">
        <v>71</v>
      </c>
      <c r="B672" s="223" t="s">
        <v>72</v>
      </c>
      <c r="C672" s="223">
        <v>69</v>
      </c>
      <c r="D672" s="223">
        <v>60</v>
      </c>
      <c r="E672" s="223" t="s">
        <v>506</v>
      </c>
      <c r="F672" s="223">
        <v>60184</v>
      </c>
      <c r="G672" s="223" t="s">
        <v>507</v>
      </c>
      <c r="H672" s="223">
        <v>2021</v>
      </c>
      <c r="I672" s="241">
        <v>44509</v>
      </c>
      <c r="J672" s="228">
        <v>0.34305555555555556</v>
      </c>
      <c r="K672" s="223" t="s">
        <v>2</v>
      </c>
      <c r="L672" s="227" t="s">
        <v>6</v>
      </c>
      <c r="M672" s="223" t="s">
        <v>2</v>
      </c>
      <c r="N672" s="238">
        <v>1.5048611111111112</v>
      </c>
      <c r="O672" s="246">
        <v>2167</v>
      </c>
      <c r="P672" s="241">
        <v>44510</v>
      </c>
      <c r="Q672" s="228">
        <v>0.84791666666666665</v>
      </c>
      <c r="R672" s="223" t="s">
        <v>59</v>
      </c>
      <c r="S672" s="245" t="s">
        <v>84</v>
      </c>
      <c r="T672" s="245" t="s">
        <v>2035</v>
      </c>
      <c r="U672" s="235" t="s">
        <v>62</v>
      </c>
      <c r="V672" s="223" t="s">
        <v>2970</v>
      </c>
      <c r="W672" s="235" t="s">
        <v>95</v>
      </c>
      <c r="X672" s="223" t="s">
        <v>78</v>
      </c>
      <c r="Y672" s="223" t="s">
        <v>2971</v>
      </c>
      <c r="Z672" s="244">
        <v>1121</v>
      </c>
      <c r="AA672" s="235">
        <v>0</v>
      </c>
      <c r="AB672" s="223">
        <v>0</v>
      </c>
      <c r="AC672" s="223">
        <v>0</v>
      </c>
      <c r="AD672" s="223">
        <v>0</v>
      </c>
      <c r="AE672" s="223">
        <v>0</v>
      </c>
      <c r="AF672" s="246">
        <v>5631636</v>
      </c>
      <c r="AG672" s="223" t="s">
        <v>1603</v>
      </c>
      <c r="AH672" s="245" t="s">
        <v>2972</v>
      </c>
      <c r="AI672" s="223" t="s">
        <v>68</v>
      </c>
      <c r="AJ672" s="223" t="s">
        <v>69</v>
      </c>
      <c r="AK672" s="234" t="s">
        <v>2973</v>
      </c>
      <c r="AL672" s="234" t="s">
        <v>4</v>
      </c>
      <c r="AM672" s="234" t="s">
        <v>361</v>
      </c>
      <c r="AN672" s="234">
        <v>40.465560000000004</v>
      </c>
      <c r="AO672" s="234">
        <v>-123.86058</v>
      </c>
      <c r="AP672" s="234" t="s">
        <v>779</v>
      </c>
      <c r="AQ672" s="234" t="s">
        <v>779</v>
      </c>
    </row>
    <row r="673" spans="1:43">
      <c r="A673" s="223" t="s">
        <v>151</v>
      </c>
      <c r="B673" s="223" t="s">
        <v>56</v>
      </c>
      <c r="C673" s="223">
        <v>69</v>
      </c>
      <c r="D673" s="223">
        <v>60</v>
      </c>
      <c r="E673" s="223" t="s">
        <v>1040</v>
      </c>
      <c r="F673" s="223">
        <v>60201</v>
      </c>
      <c r="G673" s="223" t="s">
        <v>1041</v>
      </c>
      <c r="H673" s="223">
        <v>2021</v>
      </c>
      <c r="I673" s="241">
        <v>44510</v>
      </c>
      <c r="J673" s="228">
        <v>0.66111111111111109</v>
      </c>
      <c r="K673" s="223" t="s">
        <v>2</v>
      </c>
      <c r="L673" s="227" t="s">
        <v>6</v>
      </c>
      <c r="M673" s="223" t="s">
        <v>2</v>
      </c>
      <c r="N673" s="228">
        <v>0.35138888888888886</v>
      </c>
      <c r="O673" s="223">
        <v>506</v>
      </c>
      <c r="P673" s="241">
        <v>44511</v>
      </c>
      <c r="Q673" s="228">
        <v>1.2500000000000001E-2</v>
      </c>
      <c r="R673" s="223" t="s">
        <v>59</v>
      </c>
      <c r="S673" s="223" t="s">
        <v>2050</v>
      </c>
      <c r="T673" s="223" t="s">
        <v>2699</v>
      </c>
      <c r="U673" s="235" t="s">
        <v>86</v>
      </c>
      <c r="V673" s="223" t="s">
        <v>2974</v>
      </c>
      <c r="W673" s="255">
        <v>122363642</v>
      </c>
      <c r="X673" s="223" t="s">
        <v>156</v>
      </c>
      <c r="Y673" s="223" t="s">
        <v>2975</v>
      </c>
      <c r="Z673" s="244">
        <v>2491</v>
      </c>
      <c r="AA673" s="244">
        <v>2491</v>
      </c>
      <c r="AB673" s="244">
        <v>56451</v>
      </c>
      <c r="AC673" s="223">
        <v>4.0000000000000002E-4</v>
      </c>
      <c r="AD673" s="223">
        <v>0.01</v>
      </c>
      <c r="AE673" s="223">
        <v>23</v>
      </c>
      <c r="AF673" s="246">
        <v>5631636</v>
      </c>
      <c r="AG673" s="223" t="s">
        <v>1672</v>
      </c>
      <c r="AH673" s="245" t="s">
        <v>2976</v>
      </c>
      <c r="AI673" s="223" t="s">
        <v>68</v>
      </c>
      <c r="AJ673" s="223" t="s">
        <v>69</v>
      </c>
      <c r="AK673" s="234" t="s">
        <v>2977</v>
      </c>
      <c r="AL673" s="234" t="s">
        <v>2537</v>
      </c>
      <c r="AM673" s="234" t="s">
        <v>835</v>
      </c>
      <c r="AN673" s="234">
        <v>36.533659999999998</v>
      </c>
      <c r="AO673" s="234">
        <v>-121.47888</v>
      </c>
      <c r="AP673" s="234" t="s">
        <v>942</v>
      </c>
      <c r="AQ673" s="234" t="s">
        <v>943</v>
      </c>
    </row>
    <row r="674" spans="1:43">
      <c r="A674" s="223" t="s">
        <v>55</v>
      </c>
      <c r="B674" s="223" t="s">
        <v>56</v>
      </c>
      <c r="C674" s="223">
        <v>115</v>
      </c>
      <c r="D674" s="223">
        <v>115</v>
      </c>
      <c r="E674" s="223" t="s">
        <v>2978</v>
      </c>
      <c r="F674" s="223">
        <v>10300</v>
      </c>
      <c r="G674" s="223" t="s">
        <v>2979</v>
      </c>
      <c r="H674" s="223">
        <v>2021</v>
      </c>
      <c r="I674" s="241">
        <v>44535</v>
      </c>
      <c r="J674" s="228">
        <v>0.96180555555555558</v>
      </c>
      <c r="K674" s="223" t="s">
        <v>2</v>
      </c>
      <c r="L674" s="227" t="s">
        <v>6</v>
      </c>
      <c r="M674" s="223" t="s">
        <v>2</v>
      </c>
      <c r="N674" s="228">
        <v>0.55694444444444446</v>
      </c>
      <c r="O674" s="223">
        <v>802</v>
      </c>
      <c r="P674" s="241">
        <v>44536</v>
      </c>
      <c r="Q674" s="228">
        <v>0.51875000000000004</v>
      </c>
      <c r="R674" s="223" t="s">
        <v>59</v>
      </c>
      <c r="S674" s="223" t="s">
        <v>2050</v>
      </c>
      <c r="T674" s="223" t="s">
        <v>2699</v>
      </c>
      <c r="U674" s="235" t="s">
        <v>86</v>
      </c>
      <c r="V674" s="234" t="s">
        <v>2980</v>
      </c>
      <c r="W674" s="235" t="s">
        <v>95</v>
      </c>
      <c r="X674" s="223" t="s">
        <v>64</v>
      </c>
      <c r="Y674" s="234" t="s">
        <v>2981</v>
      </c>
      <c r="Z674" s="235">
        <v>0</v>
      </c>
      <c r="AA674" s="235">
        <v>0</v>
      </c>
      <c r="AB674" s="223">
        <v>0</v>
      </c>
      <c r="AC674" s="223">
        <v>0</v>
      </c>
      <c r="AD674" s="223">
        <v>0</v>
      </c>
      <c r="AE674" s="223">
        <v>0</v>
      </c>
      <c r="AF674" s="246">
        <v>5631636</v>
      </c>
      <c r="AG674" s="223" t="s">
        <v>1603</v>
      </c>
      <c r="AH674" s="245" t="s">
        <v>2982</v>
      </c>
      <c r="AI674" s="223" t="s">
        <v>68</v>
      </c>
      <c r="AJ674" s="223" t="s">
        <v>69</v>
      </c>
      <c r="AK674" s="234" t="s">
        <v>2983</v>
      </c>
      <c r="AL674" s="245" t="s">
        <v>2537</v>
      </c>
      <c r="AM674" s="234" t="s">
        <v>1484</v>
      </c>
      <c r="AN674" s="234">
        <v>35.441740000000003</v>
      </c>
      <c r="AO674" s="234">
        <v>-119.29477</v>
      </c>
      <c r="AP674" s="234" t="s">
        <v>369</v>
      </c>
      <c r="AQ674" s="234" t="s">
        <v>369</v>
      </c>
    </row>
    <row r="675" spans="1:43">
      <c r="A675" s="223" t="s">
        <v>81</v>
      </c>
      <c r="B675" s="223" t="s">
        <v>72</v>
      </c>
      <c r="C675" s="223">
        <v>69</v>
      </c>
      <c r="D675" s="223">
        <v>60</v>
      </c>
      <c r="E675" s="223" t="s">
        <v>82</v>
      </c>
      <c r="F675" s="223">
        <v>60095</v>
      </c>
      <c r="G675" s="223" t="s">
        <v>83</v>
      </c>
      <c r="H675" s="223">
        <v>2021</v>
      </c>
      <c r="I675" s="241">
        <v>44543</v>
      </c>
      <c r="J675" s="228">
        <v>0.8354166666666667</v>
      </c>
      <c r="K675" s="227" t="s">
        <v>6</v>
      </c>
      <c r="L675" s="227" t="s">
        <v>6</v>
      </c>
      <c r="M675" s="223" t="s">
        <v>2</v>
      </c>
      <c r="N675" s="238">
        <v>1.0562499999999999</v>
      </c>
      <c r="O675" s="246">
        <v>1521</v>
      </c>
      <c r="P675" s="241">
        <v>44544</v>
      </c>
      <c r="Q675" s="228">
        <v>0.89166666666666672</v>
      </c>
      <c r="R675" s="223" t="s">
        <v>59</v>
      </c>
      <c r="S675" s="223" t="s">
        <v>2022</v>
      </c>
      <c r="T675" s="223" t="s">
        <v>2686</v>
      </c>
      <c r="U675" s="235" t="s">
        <v>62</v>
      </c>
      <c r="V675" s="223" t="s">
        <v>2984</v>
      </c>
      <c r="W675" s="235" t="s">
        <v>95</v>
      </c>
      <c r="X675" s="223" t="s">
        <v>88</v>
      </c>
      <c r="Y675" s="223" t="s">
        <v>2985</v>
      </c>
      <c r="Z675" s="244">
        <v>1659</v>
      </c>
      <c r="AA675" s="244">
        <v>1659</v>
      </c>
      <c r="AB675" s="244">
        <v>2523339</v>
      </c>
      <c r="AC675" s="223">
        <v>2.9999999999999997E-4</v>
      </c>
      <c r="AD675" s="223">
        <v>0.44800000000000001</v>
      </c>
      <c r="AE675" s="246">
        <v>1521</v>
      </c>
      <c r="AF675" s="246">
        <v>5631636</v>
      </c>
      <c r="AG675" s="223" t="s">
        <v>1619</v>
      </c>
      <c r="AH675" s="223" t="s">
        <v>2986</v>
      </c>
      <c r="AI675" s="223" t="s">
        <v>68</v>
      </c>
      <c r="AJ675" s="223" t="s">
        <v>69</v>
      </c>
      <c r="AK675" s="234" t="s">
        <v>2987</v>
      </c>
      <c r="AL675" s="245" t="s">
        <v>4</v>
      </c>
      <c r="AM675" s="234" t="s">
        <v>910</v>
      </c>
      <c r="AN675" s="234">
        <v>40.309609999999999</v>
      </c>
      <c r="AO675" s="234">
        <v>-121.1408</v>
      </c>
      <c r="AP675" s="234" t="s">
        <v>470</v>
      </c>
      <c r="AQ675" s="234" t="s">
        <v>982</v>
      </c>
    </row>
    <row r="676" spans="1:43">
      <c r="A676" s="223" t="s">
        <v>55</v>
      </c>
      <c r="B676" s="223" t="s">
        <v>56</v>
      </c>
      <c r="C676" s="223">
        <v>69</v>
      </c>
      <c r="D676" s="223">
        <v>70</v>
      </c>
      <c r="E676" s="223" t="s">
        <v>2431</v>
      </c>
      <c r="F676" s="223">
        <v>70066</v>
      </c>
      <c r="G676" s="223" t="s">
        <v>2432</v>
      </c>
      <c r="H676" s="223">
        <v>2021</v>
      </c>
      <c r="I676" s="241">
        <v>44544</v>
      </c>
      <c r="J676" s="228">
        <v>0.53541666666666665</v>
      </c>
      <c r="K676" s="227" t="s">
        <v>6</v>
      </c>
      <c r="L676" s="227" t="s">
        <v>6</v>
      </c>
      <c r="M676" s="227" t="s">
        <v>6</v>
      </c>
      <c r="N676" s="228">
        <v>0.49583333333333335</v>
      </c>
      <c r="O676" s="223">
        <v>714</v>
      </c>
      <c r="P676" s="241">
        <v>44545</v>
      </c>
      <c r="Q676" s="228">
        <v>3.125E-2</v>
      </c>
      <c r="R676" s="223" t="s">
        <v>59</v>
      </c>
      <c r="S676" s="223" t="s">
        <v>2022</v>
      </c>
      <c r="T676" s="223" t="s">
        <v>2686</v>
      </c>
      <c r="U676" s="235" t="s">
        <v>62</v>
      </c>
      <c r="V676" s="223" t="s">
        <v>2988</v>
      </c>
      <c r="W676" s="255">
        <v>122488747</v>
      </c>
      <c r="X676" s="223" t="s">
        <v>64</v>
      </c>
      <c r="Y676" s="223" t="s">
        <v>2989</v>
      </c>
      <c r="Z676" s="244">
        <v>3323</v>
      </c>
      <c r="AA676" s="244">
        <v>3323</v>
      </c>
      <c r="AB676" s="244">
        <v>586698</v>
      </c>
      <c r="AC676" s="223">
        <v>5.9999999999999995E-4</v>
      </c>
      <c r="AD676" s="223">
        <v>0.104</v>
      </c>
      <c r="AE676" s="223">
        <v>177</v>
      </c>
      <c r="AF676" s="246">
        <v>5631636</v>
      </c>
      <c r="AG676" s="223" t="s">
        <v>1614</v>
      </c>
      <c r="AH676" s="223" t="s">
        <v>2990</v>
      </c>
      <c r="AI676" s="223" t="s">
        <v>68</v>
      </c>
      <c r="AJ676" s="223" t="s">
        <v>69</v>
      </c>
      <c r="AK676" s="234" t="s">
        <v>2991</v>
      </c>
      <c r="AL676" s="245" t="s">
        <v>4</v>
      </c>
      <c r="AM676" s="234" t="s">
        <v>1048</v>
      </c>
      <c r="AN676" s="234">
        <v>36.703899999999997</v>
      </c>
      <c r="AO676" s="234">
        <v>-119.04098</v>
      </c>
      <c r="AP676" s="234" t="s">
        <v>491</v>
      </c>
      <c r="AQ676" s="234" t="s">
        <v>491</v>
      </c>
    </row>
    <row r="677" spans="1:43">
      <c r="A677" s="223" t="s">
        <v>81</v>
      </c>
      <c r="B677" s="223" t="s">
        <v>72</v>
      </c>
      <c r="C677" s="223">
        <v>69</v>
      </c>
      <c r="D677" s="223">
        <v>60</v>
      </c>
      <c r="E677" s="223" t="s">
        <v>1139</v>
      </c>
      <c r="F677" s="223">
        <v>60206</v>
      </c>
      <c r="G677" s="223" t="s">
        <v>1140</v>
      </c>
      <c r="H677" s="223">
        <v>2021</v>
      </c>
      <c r="I677" s="241">
        <v>44545</v>
      </c>
      <c r="J677" s="228">
        <v>0.53680555555555554</v>
      </c>
      <c r="K677" s="227" t="s">
        <v>6</v>
      </c>
      <c r="L677" s="227" t="s">
        <v>6</v>
      </c>
      <c r="M677" s="223" t="s">
        <v>2</v>
      </c>
      <c r="N677" s="238">
        <v>1.1534722222222222</v>
      </c>
      <c r="O677" s="246">
        <v>1661</v>
      </c>
      <c r="P677" s="241">
        <v>44546</v>
      </c>
      <c r="Q677" s="228">
        <v>0.69027777777777777</v>
      </c>
      <c r="R677" s="223" t="s">
        <v>59</v>
      </c>
      <c r="S677" s="223" t="s">
        <v>2022</v>
      </c>
      <c r="T677" s="223" t="s">
        <v>2686</v>
      </c>
      <c r="U677" s="235" t="s">
        <v>62</v>
      </c>
      <c r="V677" s="223" t="s">
        <v>2992</v>
      </c>
      <c r="W677" s="235" t="s">
        <v>95</v>
      </c>
      <c r="X677" s="223" t="s">
        <v>88</v>
      </c>
      <c r="Y677" s="223" t="s">
        <v>2993</v>
      </c>
      <c r="Z677" s="235">
        <v>578</v>
      </c>
      <c r="AA677" s="235">
        <v>578</v>
      </c>
      <c r="AB677" s="244">
        <v>286698</v>
      </c>
      <c r="AC677" s="223">
        <v>1E-4</v>
      </c>
      <c r="AD677" s="223">
        <v>5.0999999999999997E-2</v>
      </c>
      <c r="AE677" s="223">
        <v>496</v>
      </c>
      <c r="AF677" s="246">
        <v>5631636</v>
      </c>
      <c r="AG677" s="223" t="s">
        <v>1614</v>
      </c>
      <c r="AH677" s="223" t="s">
        <v>2994</v>
      </c>
      <c r="AI677" s="223" t="s">
        <v>68</v>
      </c>
      <c r="AJ677" s="223" t="s">
        <v>69</v>
      </c>
      <c r="AK677" s="234" t="s">
        <v>2995</v>
      </c>
      <c r="AL677" s="245" t="s">
        <v>2537</v>
      </c>
      <c r="AM677" s="234" t="s">
        <v>242</v>
      </c>
      <c r="AN677" s="234">
        <v>39.308770000000003</v>
      </c>
      <c r="AO677" s="234">
        <v>-120.55013</v>
      </c>
      <c r="AP677" s="234" t="s">
        <v>807</v>
      </c>
      <c r="AQ677" s="234" t="s">
        <v>808</v>
      </c>
    </row>
    <row r="678" spans="1:43">
      <c r="A678" s="223" t="s">
        <v>81</v>
      </c>
      <c r="B678" s="223" t="s">
        <v>72</v>
      </c>
      <c r="C678" s="223">
        <v>115</v>
      </c>
      <c r="D678" s="223">
        <v>115</v>
      </c>
      <c r="E678" s="223" t="s">
        <v>713</v>
      </c>
      <c r="F678" s="223">
        <v>10018</v>
      </c>
      <c r="G678" s="223" t="s">
        <v>714</v>
      </c>
      <c r="H678" s="223">
        <v>2021</v>
      </c>
      <c r="I678" s="241">
        <v>44545</v>
      </c>
      <c r="J678" s="228">
        <v>0.56111111111111112</v>
      </c>
      <c r="K678" s="227" t="s">
        <v>6</v>
      </c>
      <c r="L678" s="227" t="s">
        <v>6</v>
      </c>
      <c r="M678" s="223" t="s">
        <v>2</v>
      </c>
      <c r="N678" s="238">
        <v>3.2062499999999998</v>
      </c>
      <c r="O678" s="246">
        <v>4617</v>
      </c>
      <c r="P678" s="241">
        <v>44548</v>
      </c>
      <c r="Q678" s="228">
        <v>0.76736111111111116</v>
      </c>
      <c r="R678" s="256" t="s">
        <v>118</v>
      </c>
      <c r="S678" s="223" t="s">
        <v>84</v>
      </c>
      <c r="T678" s="223" t="s">
        <v>2035</v>
      </c>
      <c r="U678" s="235" t="s">
        <v>62</v>
      </c>
      <c r="V678" s="223" t="s">
        <v>2996</v>
      </c>
      <c r="W678" s="235" t="s">
        <v>95</v>
      </c>
      <c r="X678" s="223" t="s">
        <v>78</v>
      </c>
      <c r="Y678" s="223" t="s">
        <v>2997</v>
      </c>
      <c r="Z678" s="235">
        <v>892</v>
      </c>
      <c r="AA678" s="235">
        <v>892</v>
      </c>
      <c r="AB678" s="244">
        <v>9066</v>
      </c>
      <c r="AC678" s="223">
        <v>2.0000000000000001E-4</v>
      </c>
      <c r="AD678" s="223">
        <v>2E-3</v>
      </c>
      <c r="AE678" s="223">
        <v>10</v>
      </c>
      <c r="AF678" s="246">
        <v>5631636</v>
      </c>
      <c r="AG678" s="223" t="s">
        <v>1619</v>
      </c>
      <c r="AH678" s="245" t="s">
        <v>2998</v>
      </c>
      <c r="AI678" s="223" t="s">
        <v>68</v>
      </c>
      <c r="AJ678" s="223" t="s">
        <v>69</v>
      </c>
      <c r="AK678" s="234" t="s">
        <v>2999</v>
      </c>
      <c r="AL678" s="245" t="s">
        <v>4</v>
      </c>
      <c r="AM678" s="234" t="s">
        <v>1107</v>
      </c>
      <c r="AN678" s="234">
        <v>40.380200000000002</v>
      </c>
      <c r="AO678" s="234">
        <v>-123.38656</v>
      </c>
      <c r="AP678" s="234" t="s">
        <v>779</v>
      </c>
      <c r="AQ678" s="234" t="s">
        <v>1323</v>
      </c>
    </row>
    <row r="679" spans="1:43">
      <c r="A679" s="223" t="s">
        <v>81</v>
      </c>
      <c r="B679" s="223" t="s">
        <v>72</v>
      </c>
      <c r="C679" s="223">
        <v>69</v>
      </c>
      <c r="D679" s="223">
        <v>60</v>
      </c>
      <c r="E679" s="223" t="s">
        <v>346</v>
      </c>
      <c r="F679" s="223">
        <v>60016</v>
      </c>
      <c r="G679" s="223" t="s">
        <v>347</v>
      </c>
      <c r="H679" s="223">
        <v>2021</v>
      </c>
      <c r="I679" s="241">
        <v>44545</v>
      </c>
      <c r="J679" s="228">
        <v>0.81874999999999998</v>
      </c>
      <c r="K679" s="227" t="s">
        <v>6</v>
      </c>
      <c r="L679" s="227" t="s">
        <v>6</v>
      </c>
      <c r="M679" s="223" t="s">
        <v>2</v>
      </c>
      <c r="N679" s="238">
        <v>2.8812500000000001</v>
      </c>
      <c r="O679" s="246">
        <v>4149</v>
      </c>
      <c r="P679" s="241">
        <v>44548</v>
      </c>
      <c r="Q679" s="228">
        <v>0.7</v>
      </c>
      <c r="R679" s="223" t="s">
        <v>59</v>
      </c>
      <c r="S679" s="223" t="s">
        <v>84</v>
      </c>
      <c r="T679" s="223" t="s">
        <v>2035</v>
      </c>
      <c r="U679" s="235" t="s">
        <v>62</v>
      </c>
      <c r="V679" s="223" t="s">
        <v>3000</v>
      </c>
      <c r="W679" s="235" t="s">
        <v>95</v>
      </c>
      <c r="X679" s="223" t="s">
        <v>88</v>
      </c>
      <c r="Y679" s="223" t="s">
        <v>3001</v>
      </c>
      <c r="Z679" s="235">
        <v>0</v>
      </c>
      <c r="AA679" s="235">
        <v>0</v>
      </c>
      <c r="AB679" s="223">
        <v>0</v>
      </c>
      <c r="AC679" s="223">
        <v>0</v>
      </c>
      <c r="AD679" s="223">
        <v>0</v>
      </c>
      <c r="AE679" s="223">
        <v>0</v>
      </c>
      <c r="AF679" s="246">
        <v>5631636</v>
      </c>
      <c r="AG679" s="223" t="s">
        <v>1619</v>
      </c>
      <c r="AH679" s="223" t="s">
        <v>3002</v>
      </c>
      <c r="AI679" s="223" t="s">
        <v>68</v>
      </c>
      <c r="AJ679" s="223" t="s">
        <v>69</v>
      </c>
      <c r="AK679" s="234" t="s">
        <v>1732</v>
      </c>
      <c r="AL679" s="245" t="s">
        <v>4</v>
      </c>
      <c r="AM679" s="234" t="s">
        <v>981</v>
      </c>
      <c r="AN679" s="234">
        <v>40.021889999999999</v>
      </c>
      <c r="AO679" s="234">
        <v>-121.21845999999999</v>
      </c>
      <c r="AP679" s="234" t="s">
        <v>470</v>
      </c>
      <c r="AQ679" s="234" t="s">
        <v>982</v>
      </c>
    </row>
    <row r="680" spans="1:43">
      <c r="A680" s="223" t="s">
        <v>209</v>
      </c>
      <c r="B680" s="223" t="s">
        <v>104</v>
      </c>
      <c r="C680" s="223">
        <v>69</v>
      </c>
      <c r="D680" s="223">
        <v>60</v>
      </c>
      <c r="E680" s="223" t="s">
        <v>3003</v>
      </c>
      <c r="F680" s="223">
        <v>60114</v>
      </c>
      <c r="G680" s="223" t="s">
        <v>3004</v>
      </c>
      <c r="H680" s="223">
        <v>2021</v>
      </c>
      <c r="I680" s="241">
        <v>44555</v>
      </c>
      <c r="J680" s="228">
        <v>2.6388888888888889E-2</v>
      </c>
      <c r="K680" s="227" t="s">
        <v>6</v>
      </c>
      <c r="L680" s="227" t="s">
        <v>6</v>
      </c>
      <c r="M680" s="223" t="s">
        <v>2</v>
      </c>
      <c r="N680" s="257" t="s">
        <v>10</v>
      </c>
      <c r="O680" s="257" t="s">
        <v>10</v>
      </c>
      <c r="P680" s="257" t="s">
        <v>10</v>
      </c>
      <c r="Q680" s="257" t="s">
        <v>10</v>
      </c>
      <c r="R680" s="256" t="s">
        <v>118</v>
      </c>
      <c r="S680" s="223" t="s">
        <v>2022</v>
      </c>
      <c r="T680" s="223" t="s">
        <v>2686</v>
      </c>
      <c r="U680" s="235" t="s">
        <v>62</v>
      </c>
      <c r="V680" s="223" t="s">
        <v>3005</v>
      </c>
      <c r="W680" s="235">
        <v>122518788</v>
      </c>
      <c r="X680" s="223" t="s">
        <v>213</v>
      </c>
      <c r="Y680" s="223" t="s">
        <v>3006</v>
      </c>
      <c r="Z680" s="244">
        <v>15294</v>
      </c>
      <c r="AA680" s="235">
        <v>9</v>
      </c>
      <c r="AB680" s="244">
        <v>5066</v>
      </c>
      <c r="AC680" s="223">
        <v>0</v>
      </c>
      <c r="AD680" s="223">
        <v>1E-3</v>
      </c>
      <c r="AE680" s="223">
        <v>563</v>
      </c>
      <c r="AF680" s="246">
        <v>5631636</v>
      </c>
      <c r="AG680" s="223" t="s">
        <v>1633</v>
      </c>
      <c r="AH680" s="223" t="s">
        <v>3007</v>
      </c>
      <c r="AI680" s="223" t="s">
        <v>68</v>
      </c>
      <c r="AJ680" s="223" t="s">
        <v>2293</v>
      </c>
      <c r="AK680" s="234" t="s">
        <v>3007</v>
      </c>
      <c r="AL680" s="245" t="s">
        <v>2537</v>
      </c>
      <c r="AM680" s="234" t="s">
        <v>1107</v>
      </c>
      <c r="AN680" s="234">
        <v>37.553750000000001</v>
      </c>
      <c r="AO680" s="234">
        <v>-122.37757000000001</v>
      </c>
      <c r="AP680" s="234" t="s">
        <v>1650</v>
      </c>
      <c r="AQ680" s="234" t="s">
        <v>1651</v>
      </c>
    </row>
    <row r="681" spans="1:43">
      <c r="A681" s="223" t="s">
        <v>81</v>
      </c>
      <c r="B681" s="223" t="s">
        <v>72</v>
      </c>
      <c r="C681" s="223">
        <v>69</v>
      </c>
      <c r="D681" s="223">
        <v>60</v>
      </c>
      <c r="E681" s="223" t="s">
        <v>1139</v>
      </c>
      <c r="F681" s="223">
        <v>60206</v>
      </c>
      <c r="G681" s="223" t="s">
        <v>1140</v>
      </c>
      <c r="H681" s="223">
        <v>2021</v>
      </c>
      <c r="I681" s="241">
        <v>44555</v>
      </c>
      <c r="J681" s="228">
        <v>0.43611111111111112</v>
      </c>
      <c r="K681" s="227" t="s">
        <v>6</v>
      </c>
      <c r="L681" s="227" t="s">
        <v>6</v>
      </c>
      <c r="M681" s="223" t="s">
        <v>2</v>
      </c>
      <c r="N681" s="238">
        <v>1.2409722222222221</v>
      </c>
      <c r="O681" s="246">
        <v>1787</v>
      </c>
      <c r="P681" s="241">
        <v>44556</v>
      </c>
      <c r="Q681" s="228">
        <v>0.67708333333333337</v>
      </c>
      <c r="R681" s="223" t="s">
        <v>59</v>
      </c>
      <c r="S681" s="223" t="s">
        <v>2022</v>
      </c>
      <c r="T681" s="223" t="s">
        <v>2686</v>
      </c>
      <c r="U681" s="235" t="s">
        <v>62</v>
      </c>
      <c r="V681" s="223" t="s">
        <v>3008</v>
      </c>
      <c r="W681" s="235" t="s">
        <v>95</v>
      </c>
      <c r="X681" s="223" t="s">
        <v>88</v>
      </c>
      <c r="Y681" s="223" t="s">
        <v>3009</v>
      </c>
      <c r="Z681" s="244">
        <v>1947</v>
      </c>
      <c r="AA681" s="244">
        <v>1947</v>
      </c>
      <c r="AB681" s="244">
        <v>555066</v>
      </c>
      <c r="AC681" s="223">
        <v>2.9999999999999997E-4</v>
      </c>
      <c r="AD681" s="223">
        <v>9.9000000000000005E-2</v>
      </c>
      <c r="AE681" s="223">
        <v>285</v>
      </c>
      <c r="AF681" s="246">
        <v>5631636</v>
      </c>
      <c r="AG681" s="223" t="s">
        <v>1625</v>
      </c>
      <c r="AH681" s="223" t="s">
        <v>3010</v>
      </c>
      <c r="AI681" s="223" t="s">
        <v>68</v>
      </c>
      <c r="AJ681" s="223" t="s">
        <v>69</v>
      </c>
      <c r="AK681" s="234" t="s">
        <v>3011</v>
      </c>
      <c r="AL681" s="245" t="s">
        <v>2537</v>
      </c>
      <c r="AM681" s="234" t="s">
        <v>242</v>
      </c>
      <c r="AN681" s="234">
        <v>39.309260000000002</v>
      </c>
      <c r="AO681" s="234">
        <v>-120.54922000000001</v>
      </c>
      <c r="AP681" s="234" t="s">
        <v>807</v>
      </c>
      <c r="AQ681" s="234" t="s">
        <v>808</v>
      </c>
    </row>
    <row r="682" spans="1:43">
      <c r="A682" s="223" t="s">
        <v>71</v>
      </c>
      <c r="B682" s="223" t="s">
        <v>72</v>
      </c>
      <c r="C682" s="223">
        <v>69</v>
      </c>
      <c r="D682" s="223">
        <v>60</v>
      </c>
      <c r="E682" s="223" t="s">
        <v>273</v>
      </c>
      <c r="F682" s="223">
        <v>60217</v>
      </c>
      <c r="G682" s="223" t="s">
        <v>274</v>
      </c>
      <c r="H682" s="223">
        <v>2021</v>
      </c>
      <c r="I682" s="241">
        <v>44556</v>
      </c>
      <c r="J682" s="228">
        <v>0.65833333333333333</v>
      </c>
      <c r="K682" s="227" t="s">
        <v>6</v>
      </c>
      <c r="L682" s="227" t="s">
        <v>6</v>
      </c>
      <c r="M682" s="223" t="s">
        <v>2</v>
      </c>
      <c r="N682" s="238">
        <v>7.8868055555555552</v>
      </c>
      <c r="O682" s="246">
        <v>11357</v>
      </c>
      <c r="P682" s="241">
        <v>44564</v>
      </c>
      <c r="Q682" s="228">
        <v>0.54513888888888884</v>
      </c>
      <c r="R682" s="248" t="s">
        <v>118</v>
      </c>
      <c r="S682" s="223" t="s">
        <v>2022</v>
      </c>
      <c r="T682" s="223" t="s">
        <v>2680</v>
      </c>
      <c r="U682" s="235" t="s">
        <v>62</v>
      </c>
      <c r="V682" s="223" t="s">
        <v>3012</v>
      </c>
      <c r="W682" s="235" t="s">
        <v>95</v>
      </c>
      <c r="X682" s="223" t="s">
        <v>78</v>
      </c>
      <c r="Y682" s="223" t="s">
        <v>3013</v>
      </c>
      <c r="Z682" s="244">
        <v>4484</v>
      </c>
      <c r="AA682" s="244">
        <v>4484</v>
      </c>
      <c r="AB682" s="244">
        <v>455066</v>
      </c>
      <c r="AC682" s="223">
        <v>8.0000000000000004E-4</v>
      </c>
      <c r="AD682" s="223">
        <v>8.1000000000000003E-2</v>
      </c>
      <c r="AE682" s="223">
        <v>101</v>
      </c>
      <c r="AF682" s="246">
        <v>5631636</v>
      </c>
      <c r="AG682" s="223" t="s">
        <v>3014</v>
      </c>
      <c r="AH682" s="223" t="s">
        <v>1678</v>
      </c>
      <c r="AI682" s="223" t="s">
        <v>68</v>
      </c>
      <c r="AJ682" s="223" t="s">
        <v>69</v>
      </c>
      <c r="AK682" s="234" t="s">
        <v>3015</v>
      </c>
      <c r="AL682" s="245" t="s">
        <v>4</v>
      </c>
      <c r="AM682" s="234" t="s">
        <v>185</v>
      </c>
      <c r="AN682" s="234">
        <v>40.760379999999998</v>
      </c>
      <c r="AO682" s="234">
        <v>-123.81077000000001</v>
      </c>
      <c r="AP682" s="234" t="s">
        <v>779</v>
      </c>
      <c r="AQ682" s="234" t="s">
        <v>779</v>
      </c>
    </row>
    <row r="683" spans="1:43">
      <c r="A683" s="223" t="s">
        <v>81</v>
      </c>
      <c r="B683" s="223" t="s">
        <v>72</v>
      </c>
      <c r="C683" s="223">
        <v>69</v>
      </c>
      <c r="D683" s="223">
        <v>60</v>
      </c>
      <c r="E683" s="223" t="s">
        <v>3016</v>
      </c>
      <c r="F683" s="223">
        <v>60062</v>
      </c>
      <c r="G683" s="223" t="s">
        <v>3017</v>
      </c>
      <c r="H683" s="223">
        <v>2021</v>
      </c>
      <c r="I683" s="241">
        <v>44556</v>
      </c>
      <c r="J683" s="228">
        <v>0.76111111111111107</v>
      </c>
      <c r="K683" s="227" t="s">
        <v>6</v>
      </c>
      <c r="L683" s="227" t="s">
        <v>6</v>
      </c>
      <c r="M683" s="223" t="s">
        <v>2</v>
      </c>
      <c r="N683" s="238">
        <v>9.8611111111111107</v>
      </c>
      <c r="O683" s="246">
        <v>14200</v>
      </c>
      <c r="P683" s="241">
        <v>44566</v>
      </c>
      <c r="Q683" s="228">
        <v>0.62222222222222223</v>
      </c>
      <c r="R683" s="223" t="s">
        <v>118</v>
      </c>
      <c r="S683" s="223" t="s">
        <v>84</v>
      </c>
      <c r="T683" s="223" t="s">
        <v>2035</v>
      </c>
      <c r="U683" s="235" t="s">
        <v>62</v>
      </c>
      <c r="V683" s="223" t="s">
        <v>3018</v>
      </c>
      <c r="W683" s="235" t="s">
        <v>95</v>
      </c>
      <c r="X683" s="223" t="s">
        <v>88</v>
      </c>
      <c r="Y683" s="223" t="s">
        <v>3019</v>
      </c>
      <c r="Z683" s="235">
        <v>0</v>
      </c>
      <c r="AA683" s="235">
        <v>0</v>
      </c>
      <c r="AB683" s="223">
        <v>0</v>
      </c>
      <c r="AC683" s="223">
        <v>0</v>
      </c>
      <c r="AD683" s="223">
        <v>0</v>
      </c>
      <c r="AE683" s="223">
        <v>0</v>
      </c>
      <c r="AF683" s="246">
        <v>5631636</v>
      </c>
      <c r="AG683" s="223" t="s">
        <v>1778</v>
      </c>
      <c r="AH683" s="223" t="s">
        <v>3020</v>
      </c>
      <c r="AI683" s="223" t="s">
        <v>68</v>
      </c>
      <c r="AJ683" s="223" t="s">
        <v>69</v>
      </c>
      <c r="AK683" s="234" t="s">
        <v>3021</v>
      </c>
      <c r="AL683" s="245" t="s">
        <v>5</v>
      </c>
      <c r="AM683" s="234" t="s">
        <v>773</v>
      </c>
      <c r="AN683" s="234">
        <v>39.258569999999999</v>
      </c>
      <c r="AO683" s="234">
        <v>-120.76972000000001</v>
      </c>
      <c r="AP683" s="234" t="s">
        <v>807</v>
      </c>
      <c r="AQ683" s="234" t="s">
        <v>1034</v>
      </c>
    </row>
    <row r="684" spans="1:43">
      <c r="A684" s="223" t="s">
        <v>71</v>
      </c>
      <c r="B684" s="223" t="s">
        <v>72</v>
      </c>
      <c r="C684" s="223">
        <v>69</v>
      </c>
      <c r="D684" s="223">
        <v>60</v>
      </c>
      <c r="E684" s="223" t="s">
        <v>844</v>
      </c>
      <c r="F684" s="223">
        <v>60145</v>
      </c>
      <c r="G684" s="223" t="s">
        <v>845</v>
      </c>
      <c r="H684" s="223">
        <v>2021</v>
      </c>
      <c r="I684" s="241">
        <v>44556</v>
      </c>
      <c r="J684" s="228">
        <v>0.8041666666666667</v>
      </c>
      <c r="K684" s="227" t="s">
        <v>6</v>
      </c>
      <c r="L684" s="227" t="s">
        <v>6</v>
      </c>
      <c r="M684" s="223" t="s">
        <v>2</v>
      </c>
      <c r="N684" s="238">
        <v>15.69375</v>
      </c>
      <c r="O684" s="246">
        <v>22599</v>
      </c>
      <c r="P684" s="241">
        <v>44572</v>
      </c>
      <c r="Q684" s="228">
        <v>0.99791666666666667</v>
      </c>
      <c r="R684" s="223" t="s">
        <v>118</v>
      </c>
      <c r="S684" s="223" t="s">
        <v>2022</v>
      </c>
      <c r="T684" s="223" t="s">
        <v>2680</v>
      </c>
      <c r="U684" s="235" t="s">
        <v>86</v>
      </c>
      <c r="V684" s="223" t="s">
        <v>3022</v>
      </c>
      <c r="W684" s="235" t="s">
        <v>95</v>
      </c>
      <c r="X684" s="223" t="s">
        <v>78</v>
      </c>
      <c r="Y684" s="223" t="s">
        <v>3023</v>
      </c>
      <c r="Z684" s="244">
        <v>4486</v>
      </c>
      <c r="AA684" s="244">
        <v>2004</v>
      </c>
      <c r="AB684" s="244">
        <v>1355066</v>
      </c>
      <c r="AC684" s="223">
        <v>4.0000000000000002E-4</v>
      </c>
      <c r="AD684" s="223">
        <v>0.24099999999999999</v>
      </c>
      <c r="AE684" s="223">
        <v>676</v>
      </c>
      <c r="AF684" s="246">
        <v>5631636</v>
      </c>
      <c r="AG684" s="223" t="s">
        <v>1619</v>
      </c>
      <c r="AH684" s="223" t="s">
        <v>3024</v>
      </c>
      <c r="AI684" s="223" t="s">
        <v>68</v>
      </c>
      <c r="AJ684" s="223" t="s">
        <v>69</v>
      </c>
      <c r="AK684" s="234" t="s">
        <v>3024</v>
      </c>
      <c r="AL684" s="245" t="s">
        <v>4</v>
      </c>
      <c r="AM684" s="234" t="s">
        <v>1048</v>
      </c>
      <c r="AN684" s="234">
        <v>41.005409999999998</v>
      </c>
      <c r="AO684" s="234">
        <v>-123.64639</v>
      </c>
      <c r="AP684" s="234" t="s">
        <v>779</v>
      </c>
      <c r="AQ684" s="234" t="s">
        <v>779</v>
      </c>
    </row>
    <row r="685" spans="1:43">
      <c r="A685" s="223" t="s">
        <v>71</v>
      </c>
      <c r="B685" s="223" t="s">
        <v>72</v>
      </c>
      <c r="C685" s="223">
        <v>69</v>
      </c>
      <c r="D685" s="223">
        <v>60</v>
      </c>
      <c r="E685" s="223" t="s">
        <v>1818</v>
      </c>
      <c r="F685" s="223">
        <v>60393</v>
      </c>
      <c r="G685" s="223" t="s">
        <v>1819</v>
      </c>
      <c r="H685" s="223">
        <v>2021</v>
      </c>
      <c r="I685" s="241">
        <v>44556</v>
      </c>
      <c r="J685" s="228">
        <v>0.85347222222222219</v>
      </c>
      <c r="K685" s="227" t="s">
        <v>6</v>
      </c>
      <c r="L685" s="227" t="s">
        <v>6</v>
      </c>
      <c r="M685" s="223" t="s">
        <v>2</v>
      </c>
      <c r="N685" s="238">
        <v>2.9722222222222223</v>
      </c>
      <c r="O685" s="246">
        <v>4280</v>
      </c>
      <c r="P685" s="241">
        <v>44559</v>
      </c>
      <c r="Q685" s="228">
        <v>0.8256944444444444</v>
      </c>
      <c r="R685" s="223" t="s">
        <v>59</v>
      </c>
      <c r="S685" s="223" t="s">
        <v>2022</v>
      </c>
      <c r="T685" s="223" t="s">
        <v>2686</v>
      </c>
      <c r="U685" s="235" t="s">
        <v>62</v>
      </c>
      <c r="V685" s="223" t="s">
        <v>3025</v>
      </c>
      <c r="W685" s="235" t="s">
        <v>95</v>
      </c>
      <c r="X685" s="223" t="s">
        <v>78</v>
      </c>
      <c r="Y685" s="223" t="s">
        <v>3026</v>
      </c>
      <c r="Z685" s="235">
        <v>0</v>
      </c>
      <c r="AA685" s="235">
        <v>0</v>
      </c>
      <c r="AB685" s="223">
        <v>0</v>
      </c>
      <c r="AC685" s="223">
        <v>0</v>
      </c>
      <c r="AD685" s="223">
        <v>0</v>
      </c>
      <c r="AE685" s="223">
        <v>0</v>
      </c>
      <c r="AF685" s="246">
        <v>5631636</v>
      </c>
      <c r="AG685" s="223" t="s">
        <v>1633</v>
      </c>
      <c r="AH685" s="223" t="s">
        <v>3027</v>
      </c>
      <c r="AI685" s="223" t="s">
        <v>68</v>
      </c>
      <c r="AJ685" s="223" t="s">
        <v>69</v>
      </c>
      <c r="AK685" s="234" t="s">
        <v>3028</v>
      </c>
      <c r="AL685" s="245" t="s">
        <v>2537</v>
      </c>
      <c r="AM685" s="234" t="s">
        <v>835</v>
      </c>
      <c r="AN685" s="234">
        <v>39.95429</v>
      </c>
      <c r="AO685" s="234">
        <v>-123.59011</v>
      </c>
      <c r="AP685" s="234" t="s">
        <v>779</v>
      </c>
      <c r="AQ685" s="234" t="s">
        <v>780</v>
      </c>
    </row>
    <row r="686" spans="1:43">
      <c r="A686" s="223" t="s">
        <v>81</v>
      </c>
      <c r="B686" s="223" t="s">
        <v>72</v>
      </c>
      <c r="C686" s="223">
        <v>69</v>
      </c>
      <c r="D686" s="223">
        <v>60</v>
      </c>
      <c r="E686" s="223" t="s">
        <v>459</v>
      </c>
      <c r="F686" s="223">
        <v>60039</v>
      </c>
      <c r="G686" s="223" t="s">
        <v>460</v>
      </c>
      <c r="H686" s="223">
        <v>2021</v>
      </c>
      <c r="I686" s="241">
        <v>44556</v>
      </c>
      <c r="J686" s="228">
        <v>0.96319444444444446</v>
      </c>
      <c r="K686" s="227" t="s">
        <v>6</v>
      </c>
      <c r="L686" s="227" t="s">
        <v>6</v>
      </c>
      <c r="M686" s="223" t="s">
        <v>2</v>
      </c>
      <c r="N686" s="238">
        <v>1.0194444444444444</v>
      </c>
      <c r="O686" s="246">
        <v>1468</v>
      </c>
      <c r="P686" s="241">
        <v>44557</v>
      </c>
      <c r="Q686" s="228">
        <v>0.98263888888888884</v>
      </c>
      <c r="R686" s="223" t="s">
        <v>59</v>
      </c>
      <c r="S686" s="223" t="s">
        <v>2022</v>
      </c>
      <c r="T686" s="223" t="s">
        <v>2686</v>
      </c>
      <c r="U686" s="235" t="s">
        <v>62</v>
      </c>
      <c r="V686" s="223" t="s">
        <v>3029</v>
      </c>
      <c r="W686" s="235" t="s">
        <v>95</v>
      </c>
      <c r="X686" s="223" t="s">
        <v>88</v>
      </c>
      <c r="Y686" s="223" t="s">
        <v>3030</v>
      </c>
      <c r="Z686" s="244">
        <v>2518</v>
      </c>
      <c r="AA686" s="244">
        <v>1603</v>
      </c>
      <c r="AB686" s="244">
        <v>1333444</v>
      </c>
      <c r="AC686" s="223">
        <v>2.9999999999999997E-4</v>
      </c>
      <c r="AD686" s="223">
        <v>0.23699999999999999</v>
      </c>
      <c r="AE686" s="223">
        <v>832</v>
      </c>
      <c r="AF686" s="246">
        <v>5631636</v>
      </c>
      <c r="AG686" s="223" t="s">
        <v>1619</v>
      </c>
      <c r="AH686" s="223" t="s">
        <v>3031</v>
      </c>
      <c r="AI686" s="223" t="s">
        <v>68</v>
      </c>
      <c r="AJ686" s="223" t="s">
        <v>69</v>
      </c>
      <c r="AK686" s="234" t="s">
        <v>3032</v>
      </c>
      <c r="AL686" s="245" t="s">
        <v>5</v>
      </c>
      <c r="AM686" s="234" t="s">
        <v>910</v>
      </c>
      <c r="AN686" s="234">
        <v>39.399389999999997</v>
      </c>
      <c r="AO686" s="234">
        <v>-121.17610000000001</v>
      </c>
      <c r="AP686" s="234" t="s">
        <v>807</v>
      </c>
      <c r="AQ686" s="234" t="s">
        <v>1479</v>
      </c>
    </row>
    <row r="687" spans="1:43">
      <c r="A687" s="223" t="s">
        <v>81</v>
      </c>
      <c r="B687" s="223" t="s">
        <v>72</v>
      </c>
      <c r="C687" s="223">
        <v>69</v>
      </c>
      <c r="D687" s="223">
        <v>60</v>
      </c>
      <c r="E687" s="223" t="s">
        <v>346</v>
      </c>
      <c r="F687" s="223">
        <v>60016</v>
      </c>
      <c r="G687" s="223" t="s">
        <v>347</v>
      </c>
      <c r="H687" s="223">
        <v>2021</v>
      </c>
      <c r="I687" s="241">
        <v>44557</v>
      </c>
      <c r="J687" s="228">
        <v>1.1111111111111112E-2</v>
      </c>
      <c r="K687" s="227" t="s">
        <v>6</v>
      </c>
      <c r="L687" s="227" t="s">
        <v>6</v>
      </c>
      <c r="M687" s="223" t="s">
        <v>2</v>
      </c>
      <c r="N687" s="238">
        <v>16.754861111111111</v>
      </c>
      <c r="O687" s="246">
        <v>24127</v>
      </c>
      <c r="P687" s="241">
        <v>44573</v>
      </c>
      <c r="Q687" s="228">
        <v>0.76597222222222228</v>
      </c>
      <c r="R687" s="248" t="s">
        <v>118</v>
      </c>
      <c r="S687" s="223" t="s">
        <v>2022</v>
      </c>
      <c r="T687" s="223" t="s">
        <v>2686</v>
      </c>
      <c r="U687" s="235" t="s">
        <v>62</v>
      </c>
      <c r="V687" s="223" t="s">
        <v>3033</v>
      </c>
      <c r="W687" s="235" t="s">
        <v>95</v>
      </c>
      <c r="X687" s="223" t="s">
        <v>88</v>
      </c>
      <c r="Y687" s="223" t="s">
        <v>3034</v>
      </c>
      <c r="Z687" s="244">
        <v>1855</v>
      </c>
      <c r="AA687" s="244">
        <v>1855</v>
      </c>
      <c r="AB687" s="244">
        <v>1333444</v>
      </c>
      <c r="AC687" s="223">
        <v>2.9999999999999997E-4</v>
      </c>
      <c r="AD687" s="223">
        <v>0.23699999999999999</v>
      </c>
      <c r="AE687" s="223">
        <v>719</v>
      </c>
      <c r="AF687" s="246">
        <v>5631636</v>
      </c>
      <c r="AG687" s="223" t="s">
        <v>1603</v>
      </c>
      <c r="AH687" s="223" t="s">
        <v>2818</v>
      </c>
      <c r="AI687" s="223" t="s">
        <v>68</v>
      </c>
      <c r="AJ687" s="223" t="s">
        <v>69</v>
      </c>
      <c r="AK687" s="234" t="s">
        <v>1757</v>
      </c>
      <c r="AL687" s="245" t="s">
        <v>5</v>
      </c>
      <c r="AM687" s="234" t="s">
        <v>981</v>
      </c>
      <c r="AN687" s="234">
        <v>40.06297</v>
      </c>
      <c r="AO687" s="234">
        <v>-121.18876</v>
      </c>
      <c r="AP687" s="234" t="s">
        <v>470</v>
      </c>
      <c r="AQ687" s="234" t="s">
        <v>982</v>
      </c>
    </row>
    <row r="688" spans="1:43">
      <c r="A688" s="223" t="s">
        <v>81</v>
      </c>
      <c r="B688" s="223" t="s">
        <v>72</v>
      </c>
      <c r="C688" s="223">
        <v>69</v>
      </c>
      <c r="D688" s="223">
        <v>60</v>
      </c>
      <c r="E688" s="223" t="s">
        <v>98</v>
      </c>
      <c r="F688" s="223">
        <v>60070</v>
      </c>
      <c r="G688" s="223" t="s">
        <v>99</v>
      </c>
      <c r="H688" s="223">
        <v>2021</v>
      </c>
      <c r="I688" s="241">
        <v>44557</v>
      </c>
      <c r="J688" s="228">
        <v>3.8194444444444448E-2</v>
      </c>
      <c r="K688" s="227" t="s">
        <v>6</v>
      </c>
      <c r="L688" s="227" t="s">
        <v>6</v>
      </c>
      <c r="M688" s="223" t="s">
        <v>2</v>
      </c>
      <c r="N688" s="238">
        <v>6.7</v>
      </c>
      <c r="O688" s="246">
        <v>9648</v>
      </c>
      <c r="P688" s="241">
        <v>44563</v>
      </c>
      <c r="Q688" s="228">
        <v>0.73819444444444449</v>
      </c>
      <c r="R688" s="248" t="s">
        <v>118</v>
      </c>
      <c r="S688" s="223" t="s">
        <v>84</v>
      </c>
      <c r="T688" s="223" t="s">
        <v>2035</v>
      </c>
      <c r="U688" s="235" t="s">
        <v>62</v>
      </c>
      <c r="V688" s="223" t="s">
        <v>3035</v>
      </c>
      <c r="W688" s="235" t="s">
        <v>95</v>
      </c>
      <c r="X688" s="223" t="s">
        <v>88</v>
      </c>
      <c r="Y688" s="222" t="s">
        <v>3036</v>
      </c>
      <c r="Z688" s="244">
        <v>8669</v>
      </c>
      <c r="AA688" s="244">
        <v>8669</v>
      </c>
      <c r="AB688" s="244">
        <v>4333444</v>
      </c>
      <c r="AC688" s="223">
        <v>1.5E-3</v>
      </c>
      <c r="AD688" s="223">
        <v>0.76900000000000002</v>
      </c>
      <c r="AE688" s="223">
        <v>500</v>
      </c>
      <c r="AF688" s="246">
        <v>5631636</v>
      </c>
      <c r="AG688" s="223" t="s">
        <v>2237</v>
      </c>
      <c r="AH688" s="223" t="s">
        <v>3037</v>
      </c>
      <c r="AI688" s="223" t="s">
        <v>68</v>
      </c>
      <c r="AJ688" s="223" t="s">
        <v>2293</v>
      </c>
      <c r="AK688" s="234" t="s">
        <v>3038</v>
      </c>
      <c r="AL688" s="245" t="s">
        <v>5</v>
      </c>
      <c r="AM688" s="234" t="s">
        <v>773</v>
      </c>
      <c r="AN688" s="234">
        <v>39.20899</v>
      </c>
      <c r="AO688" s="234">
        <v>-120.82652</v>
      </c>
      <c r="AP688" s="234" t="s">
        <v>807</v>
      </c>
      <c r="AQ688" s="234" t="s">
        <v>808</v>
      </c>
    </row>
    <row r="689" spans="1:43">
      <c r="A689" s="223" t="s">
        <v>81</v>
      </c>
      <c r="B689" s="223" t="s">
        <v>72</v>
      </c>
      <c r="C689" s="223">
        <v>115</v>
      </c>
      <c r="D689" s="223">
        <v>115</v>
      </c>
      <c r="E689" s="223" t="s">
        <v>3039</v>
      </c>
      <c r="F689" s="223">
        <v>10056</v>
      </c>
      <c r="G689" s="223" t="s">
        <v>3040</v>
      </c>
      <c r="H689" s="223">
        <v>2021</v>
      </c>
      <c r="I689" s="241">
        <v>44557</v>
      </c>
      <c r="J689" s="228">
        <v>0.10347222222222222</v>
      </c>
      <c r="K689" s="227" t="s">
        <v>6</v>
      </c>
      <c r="L689" s="227" t="s">
        <v>6</v>
      </c>
      <c r="M689" s="223" t="s">
        <v>2</v>
      </c>
      <c r="N689" s="238">
        <v>6.6104166666666666</v>
      </c>
      <c r="O689" s="246">
        <v>9519</v>
      </c>
      <c r="P689" s="241">
        <v>44563</v>
      </c>
      <c r="Q689" s="228">
        <v>0.71388888888888891</v>
      </c>
      <c r="R689" s="248" t="s">
        <v>118</v>
      </c>
      <c r="S689" s="223" t="s">
        <v>84</v>
      </c>
      <c r="T689" s="223" t="s">
        <v>2035</v>
      </c>
      <c r="U689" s="235" t="s">
        <v>62</v>
      </c>
      <c r="V689" s="223" t="s">
        <v>3041</v>
      </c>
      <c r="W689" s="235" t="s">
        <v>95</v>
      </c>
      <c r="X689" s="223" t="s">
        <v>88</v>
      </c>
      <c r="Y689" s="223" t="s">
        <v>3042</v>
      </c>
      <c r="Z689" s="244">
        <v>14000</v>
      </c>
      <c r="AA689" s="235">
        <v>0</v>
      </c>
      <c r="AB689" s="223">
        <v>0</v>
      </c>
      <c r="AC689" s="223">
        <v>0</v>
      </c>
      <c r="AD689" s="223">
        <v>0</v>
      </c>
      <c r="AE689" s="223">
        <v>0</v>
      </c>
      <c r="AF689" s="246">
        <v>5631636</v>
      </c>
      <c r="AG689" s="223" t="s">
        <v>1633</v>
      </c>
      <c r="AH689" s="245" t="s">
        <v>2660</v>
      </c>
      <c r="AI689" s="223" t="s">
        <v>68</v>
      </c>
      <c r="AJ689" s="223" t="s">
        <v>69</v>
      </c>
      <c r="AK689" s="234" t="s">
        <v>2760</v>
      </c>
      <c r="AL689" s="245" t="s">
        <v>5</v>
      </c>
      <c r="AM689" s="234" t="s">
        <v>806</v>
      </c>
      <c r="AN689" s="234">
        <v>39.254860000000001</v>
      </c>
      <c r="AO689" s="234">
        <v>-120.80061000000001</v>
      </c>
      <c r="AP689" s="234" t="s">
        <v>807</v>
      </c>
      <c r="AQ689" s="234" t="s">
        <v>1034</v>
      </c>
    </row>
    <row r="690" spans="1:43">
      <c r="A690" s="223" t="s">
        <v>81</v>
      </c>
      <c r="B690" s="223" t="s">
        <v>72</v>
      </c>
      <c r="C690" s="223">
        <v>115</v>
      </c>
      <c r="D690" s="223">
        <v>115</v>
      </c>
      <c r="E690" s="223" t="s">
        <v>170</v>
      </c>
      <c r="F690" s="223">
        <v>10459</v>
      </c>
      <c r="G690" s="223" t="s">
        <v>171</v>
      </c>
      <c r="H690" s="223">
        <v>2021</v>
      </c>
      <c r="I690" s="241">
        <v>44557</v>
      </c>
      <c r="J690" s="228">
        <v>0.1986111111111111</v>
      </c>
      <c r="K690" s="227" t="s">
        <v>6</v>
      </c>
      <c r="L690" s="227" t="s">
        <v>6</v>
      </c>
      <c r="M690" s="223" t="s">
        <v>2</v>
      </c>
      <c r="N690" s="238">
        <v>8.6152777777777771</v>
      </c>
      <c r="O690" s="246">
        <v>12406</v>
      </c>
      <c r="P690" s="241">
        <v>44565</v>
      </c>
      <c r="Q690" s="228">
        <v>0.81388888888888888</v>
      </c>
      <c r="R690" s="248" t="s">
        <v>118</v>
      </c>
      <c r="S690" s="223" t="s">
        <v>2022</v>
      </c>
      <c r="T690" s="223" t="s">
        <v>2647</v>
      </c>
      <c r="U690" s="235" t="s">
        <v>62</v>
      </c>
      <c r="V690" s="223" t="s">
        <v>3043</v>
      </c>
      <c r="W690" s="235" t="s">
        <v>95</v>
      </c>
      <c r="X690" s="223" t="s">
        <v>88</v>
      </c>
      <c r="Y690" s="223" t="s">
        <v>3044</v>
      </c>
      <c r="Z690" s="235">
        <v>0</v>
      </c>
      <c r="AA690" s="235">
        <v>0</v>
      </c>
      <c r="AB690" s="223">
        <v>0</v>
      </c>
      <c r="AC690" s="223">
        <v>0</v>
      </c>
      <c r="AD690" s="223">
        <v>0</v>
      </c>
      <c r="AE690" s="223">
        <v>0</v>
      </c>
      <c r="AF690" s="246">
        <v>5631636</v>
      </c>
      <c r="AG690" s="223" t="s">
        <v>1614</v>
      </c>
      <c r="AH690" s="223" t="s">
        <v>3045</v>
      </c>
      <c r="AI690" s="223" t="s">
        <v>68</v>
      </c>
      <c r="AJ690" s="223" t="s">
        <v>69</v>
      </c>
      <c r="AK690" s="234" t="s">
        <v>3046</v>
      </c>
      <c r="AL690" s="245" t="s">
        <v>5</v>
      </c>
      <c r="AM690" s="234" t="s">
        <v>1107</v>
      </c>
      <c r="AN690" s="234">
        <v>39.196809999999999</v>
      </c>
      <c r="AO690" s="234">
        <v>-120.84573</v>
      </c>
      <c r="AP690" s="234" t="s">
        <v>807</v>
      </c>
      <c r="AQ690" s="234" t="s">
        <v>808</v>
      </c>
    </row>
    <row r="691" spans="1:43">
      <c r="A691" s="223" t="s">
        <v>81</v>
      </c>
      <c r="B691" s="223" t="s">
        <v>72</v>
      </c>
      <c r="C691" s="223">
        <v>69</v>
      </c>
      <c r="D691" s="223">
        <v>60</v>
      </c>
      <c r="E691" s="223" t="s">
        <v>3047</v>
      </c>
      <c r="F691" s="223">
        <v>60235</v>
      </c>
      <c r="G691" s="223" t="s">
        <v>3048</v>
      </c>
      <c r="H691" s="223">
        <v>2021</v>
      </c>
      <c r="I691" s="241">
        <v>44557</v>
      </c>
      <c r="J691" s="228">
        <v>0.22152777777777777</v>
      </c>
      <c r="K691" s="227" t="s">
        <v>6</v>
      </c>
      <c r="L691" s="227" t="s">
        <v>6</v>
      </c>
      <c r="M691" s="223" t="s">
        <v>2</v>
      </c>
      <c r="N691" s="228">
        <v>0.73055555555555551</v>
      </c>
      <c r="O691" s="246">
        <v>1052</v>
      </c>
      <c r="P691" s="241">
        <v>44557</v>
      </c>
      <c r="Q691" s="228">
        <v>0.95208333333333328</v>
      </c>
      <c r="R691" s="223" t="s">
        <v>59</v>
      </c>
      <c r="S691" s="223" t="s">
        <v>84</v>
      </c>
      <c r="T691" s="223" t="s">
        <v>2035</v>
      </c>
      <c r="U691" s="235" t="s">
        <v>62</v>
      </c>
      <c r="V691" s="223" t="s">
        <v>3049</v>
      </c>
      <c r="W691" s="235" t="s">
        <v>95</v>
      </c>
      <c r="X691" s="223" t="s">
        <v>88</v>
      </c>
      <c r="Y691" s="223" t="s">
        <v>3050</v>
      </c>
      <c r="Z691" s="244">
        <v>4968</v>
      </c>
      <c r="AA691" s="244">
        <v>4968</v>
      </c>
      <c r="AB691" s="244">
        <v>333444</v>
      </c>
      <c r="AC691" s="223">
        <v>8.9999999999999998E-4</v>
      </c>
      <c r="AD691" s="223">
        <v>5.8999999999999997E-2</v>
      </c>
      <c r="AE691" s="223">
        <v>67</v>
      </c>
      <c r="AF691" s="246">
        <v>5631636</v>
      </c>
      <c r="AG691" s="223" t="s">
        <v>2237</v>
      </c>
      <c r="AH691" s="223" t="s">
        <v>2057</v>
      </c>
      <c r="AI691" s="223" t="s">
        <v>68</v>
      </c>
      <c r="AJ691" s="223" t="s">
        <v>2293</v>
      </c>
      <c r="AK691" s="234" t="s">
        <v>3051</v>
      </c>
      <c r="AL691" s="245" t="s">
        <v>4</v>
      </c>
      <c r="AM691" s="234" t="s">
        <v>835</v>
      </c>
      <c r="AN691" s="234">
        <v>39.021039999999999</v>
      </c>
      <c r="AO691" s="234">
        <v>-120.992</v>
      </c>
      <c r="AP691" s="234" t="s">
        <v>807</v>
      </c>
      <c r="AQ691" s="234" t="s">
        <v>808</v>
      </c>
    </row>
    <row r="692" spans="1:43">
      <c r="A692" s="223" t="s">
        <v>81</v>
      </c>
      <c r="B692" s="223" t="s">
        <v>72</v>
      </c>
      <c r="C692" s="223">
        <v>115</v>
      </c>
      <c r="D692" s="223">
        <v>115</v>
      </c>
      <c r="E692" s="223" t="s">
        <v>3052</v>
      </c>
      <c r="F692" s="223">
        <v>10067</v>
      </c>
      <c r="G692" s="223" t="s">
        <v>3053</v>
      </c>
      <c r="H692" s="223">
        <v>2021</v>
      </c>
      <c r="I692" s="241">
        <v>44557</v>
      </c>
      <c r="J692" s="228">
        <v>0.26319444444444445</v>
      </c>
      <c r="K692" s="227" t="s">
        <v>6</v>
      </c>
      <c r="L692" s="227" t="s">
        <v>6</v>
      </c>
      <c r="M692" s="223" t="s">
        <v>2</v>
      </c>
      <c r="N692" s="238">
        <v>3.4750000000000001</v>
      </c>
      <c r="O692" s="246">
        <v>5004</v>
      </c>
      <c r="P692" s="241">
        <v>44560</v>
      </c>
      <c r="Q692" s="228">
        <v>0.73819444444444449</v>
      </c>
      <c r="R692" s="248" t="s">
        <v>118</v>
      </c>
      <c r="S692" s="223" t="s">
        <v>84</v>
      </c>
      <c r="T692" s="223" t="s">
        <v>2035</v>
      </c>
      <c r="U692" s="235" t="s">
        <v>62</v>
      </c>
      <c r="V692" s="223" t="s">
        <v>3054</v>
      </c>
      <c r="W692" s="235" t="s">
        <v>95</v>
      </c>
      <c r="X692" s="223" t="s">
        <v>88</v>
      </c>
      <c r="Y692" s="223" t="s">
        <v>3055</v>
      </c>
      <c r="Z692" s="244">
        <v>11656</v>
      </c>
      <c r="AA692" s="235">
        <v>0</v>
      </c>
      <c r="AB692" s="223">
        <v>0</v>
      </c>
      <c r="AC692" s="223">
        <v>0</v>
      </c>
      <c r="AD692" s="223">
        <v>0</v>
      </c>
      <c r="AE692" s="223">
        <v>0</v>
      </c>
      <c r="AF692" s="246">
        <v>5631636</v>
      </c>
      <c r="AG692" s="223" t="s">
        <v>1778</v>
      </c>
      <c r="AH692" s="223" t="s">
        <v>3056</v>
      </c>
      <c r="AI692" s="223" t="s">
        <v>68</v>
      </c>
      <c r="AJ692" s="223" t="s">
        <v>69</v>
      </c>
      <c r="AK692" s="234" t="s">
        <v>3057</v>
      </c>
      <c r="AL692" s="245" t="s">
        <v>4</v>
      </c>
      <c r="AM692" s="234" t="s">
        <v>835</v>
      </c>
      <c r="AN692" s="234">
        <v>38.750660000000003</v>
      </c>
      <c r="AO692" s="234">
        <v>-120.68333</v>
      </c>
      <c r="AP692" s="234" t="s">
        <v>807</v>
      </c>
      <c r="AQ692" s="234" t="s">
        <v>1643</v>
      </c>
    </row>
    <row r="693" spans="1:43">
      <c r="A693" s="223" t="s">
        <v>81</v>
      </c>
      <c r="B693" s="223" t="s">
        <v>72</v>
      </c>
      <c r="C693" s="223">
        <v>69</v>
      </c>
      <c r="D693" s="223">
        <v>60</v>
      </c>
      <c r="E693" s="223" t="s">
        <v>1176</v>
      </c>
      <c r="F693" s="223">
        <v>60040</v>
      </c>
      <c r="G693" s="223" t="s">
        <v>1177</v>
      </c>
      <c r="H693" s="223">
        <v>2021</v>
      </c>
      <c r="I693" s="241">
        <v>44557</v>
      </c>
      <c r="J693" s="228">
        <v>0.28263888888888888</v>
      </c>
      <c r="K693" s="227" t="s">
        <v>6</v>
      </c>
      <c r="L693" s="227" t="s">
        <v>6</v>
      </c>
      <c r="M693" s="223" t="s">
        <v>2</v>
      </c>
      <c r="N693" s="238">
        <v>1.8604166666666666</v>
      </c>
      <c r="O693" s="246">
        <v>2679</v>
      </c>
      <c r="P693" s="241">
        <v>44559</v>
      </c>
      <c r="Q693" s="228">
        <v>0.14305555555555555</v>
      </c>
      <c r="R693" s="223" t="s">
        <v>59</v>
      </c>
      <c r="S693" s="223" t="s">
        <v>84</v>
      </c>
      <c r="T693" s="223" t="s">
        <v>2035</v>
      </c>
      <c r="U693" s="235" t="s">
        <v>62</v>
      </c>
      <c r="V693" s="223" t="s">
        <v>3058</v>
      </c>
      <c r="W693" s="235" t="s">
        <v>95</v>
      </c>
      <c r="X693" s="223" t="s">
        <v>88</v>
      </c>
      <c r="Y693" s="223" t="s">
        <v>3059</v>
      </c>
      <c r="Z693" s="244">
        <v>3715</v>
      </c>
      <c r="AA693" s="244">
        <v>3715</v>
      </c>
      <c r="AB693" s="244">
        <v>533444</v>
      </c>
      <c r="AC693" s="223">
        <v>6.9999999999999999E-4</v>
      </c>
      <c r="AD693" s="223">
        <v>9.5000000000000001E-2</v>
      </c>
      <c r="AE693" s="223">
        <v>144</v>
      </c>
      <c r="AF693" s="246">
        <v>5631636</v>
      </c>
      <c r="AG693" s="223" t="s">
        <v>2190</v>
      </c>
      <c r="AH693" s="223" t="s">
        <v>3060</v>
      </c>
      <c r="AI693" s="223" t="s">
        <v>68</v>
      </c>
      <c r="AJ693" s="223" t="s">
        <v>69</v>
      </c>
      <c r="AK693" s="234" t="s">
        <v>3061</v>
      </c>
      <c r="AL693" s="245" t="s">
        <v>4</v>
      </c>
      <c r="AM693" s="234" t="s">
        <v>773</v>
      </c>
      <c r="AN693" s="234">
        <v>39.221080000000001</v>
      </c>
      <c r="AO693" s="234">
        <v>121.07899</v>
      </c>
      <c r="AP693" s="234" t="s">
        <v>807</v>
      </c>
      <c r="AQ693" s="234" t="s">
        <v>1034</v>
      </c>
    </row>
    <row r="694" spans="1:43">
      <c r="A694" s="223" t="s">
        <v>81</v>
      </c>
      <c r="B694" s="223" t="s">
        <v>72</v>
      </c>
      <c r="C694" s="223">
        <v>115</v>
      </c>
      <c r="D694" s="223">
        <v>115</v>
      </c>
      <c r="E694" s="223" t="s">
        <v>3062</v>
      </c>
      <c r="F694" s="223">
        <v>10068</v>
      </c>
      <c r="G694" s="223" t="s">
        <v>3063</v>
      </c>
      <c r="H694" s="223">
        <v>2021</v>
      </c>
      <c r="I694" s="241">
        <v>44557</v>
      </c>
      <c r="J694" s="228">
        <v>0.31180555555555556</v>
      </c>
      <c r="K694" s="227" t="s">
        <v>6</v>
      </c>
      <c r="L694" s="227" t="s">
        <v>6</v>
      </c>
      <c r="M694" s="223" t="s">
        <v>2</v>
      </c>
      <c r="N694" s="238">
        <v>8.2131944444444436</v>
      </c>
      <c r="O694" s="246">
        <v>11827</v>
      </c>
      <c r="P694" s="241">
        <v>44565</v>
      </c>
      <c r="Q694" s="228">
        <v>0.52500000000000002</v>
      </c>
      <c r="R694" s="248" t="s">
        <v>118</v>
      </c>
      <c r="S694" s="223" t="s">
        <v>84</v>
      </c>
      <c r="T694" s="223" t="s">
        <v>2035</v>
      </c>
      <c r="U694" s="235" t="s">
        <v>62</v>
      </c>
      <c r="V694" s="223" t="s">
        <v>3064</v>
      </c>
      <c r="W694" s="235" t="s">
        <v>95</v>
      </c>
      <c r="X694" s="223" t="s">
        <v>88</v>
      </c>
      <c r="Y694" s="223" t="s">
        <v>3065</v>
      </c>
      <c r="Z694" s="244">
        <v>25287</v>
      </c>
      <c r="AA694" s="244">
        <v>25287</v>
      </c>
      <c r="AB694" s="244">
        <v>6233444</v>
      </c>
      <c r="AC694" s="223">
        <v>4.4999999999999997E-3</v>
      </c>
      <c r="AD694" s="223">
        <v>1.107</v>
      </c>
      <c r="AE694" s="223">
        <v>247</v>
      </c>
      <c r="AF694" s="246">
        <v>5631636</v>
      </c>
      <c r="AG694" s="223" t="s">
        <v>2237</v>
      </c>
      <c r="AH694" s="223" t="s">
        <v>3066</v>
      </c>
      <c r="AI694" s="223" t="s">
        <v>68</v>
      </c>
      <c r="AJ694" s="223" t="s">
        <v>69</v>
      </c>
      <c r="AK694" s="234" t="s">
        <v>1337</v>
      </c>
      <c r="AL694" s="245" t="s">
        <v>4</v>
      </c>
      <c r="AM694" s="234" t="s">
        <v>806</v>
      </c>
      <c r="AN694" s="234">
        <v>38.758180000000003</v>
      </c>
      <c r="AO694" s="234">
        <v>-120.69658</v>
      </c>
      <c r="AP694" s="234" t="s">
        <v>807</v>
      </c>
      <c r="AQ694" s="234" t="s">
        <v>1643</v>
      </c>
    </row>
    <row r="695" spans="1:43">
      <c r="A695" s="223" t="s">
        <v>55</v>
      </c>
      <c r="B695" s="223" t="s">
        <v>104</v>
      </c>
      <c r="C695" s="223">
        <v>69</v>
      </c>
      <c r="D695" s="223">
        <v>60</v>
      </c>
      <c r="E695" s="223" t="s">
        <v>111</v>
      </c>
      <c r="F695" s="223">
        <v>60236</v>
      </c>
      <c r="G695" s="223" t="s">
        <v>112</v>
      </c>
      <c r="H695" s="223">
        <v>2021</v>
      </c>
      <c r="I695" s="241">
        <v>44557</v>
      </c>
      <c r="J695" s="228">
        <v>0.35972222222222222</v>
      </c>
      <c r="K695" s="227" t="s">
        <v>6</v>
      </c>
      <c r="L695" s="227" t="s">
        <v>6</v>
      </c>
      <c r="M695" s="223" t="s">
        <v>2</v>
      </c>
      <c r="N695" s="228">
        <v>0.64652777777777781</v>
      </c>
      <c r="O695" s="223">
        <v>931</v>
      </c>
      <c r="P695" s="241">
        <v>44558</v>
      </c>
      <c r="Q695" s="228">
        <v>6.2500000000000003E-3</v>
      </c>
      <c r="R695" s="223" t="s">
        <v>59</v>
      </c>
      <c r="S695" s="223" t="s">
        <v>84</v>
      </c>
      <c r="T695" s="223" t="s">
        <v>2035</v>
      </c>
      <c r="U695" s="235" t="s">
        <v>62</v>
      </c>
      <c r="V695" s="223" t="s">
        <v>3067</v>
      </c>
      <c r="W695" s="235" t="s">
        <v>95</v>
      </c>
      <c r="X695" s="223" t="s">
        <v>108</v>
      </c>
      <c r="Y695" s="223" t="s">
        <v>3068</v>
      </c>
      <c r="Z695" s="244">
        <v>13159</v>
      </c>
      <c r="AA695" s="244">
        <v>13159</v>
      </c>
      <c r="AB695" s="244">
        <v>3233444</v>
      </c>
      <c r="AC695" s="223">
        <v>2.3E-3</v>
      </c>
      <c r="AD695" s="223">
        <v>0.57399999999999995</v>
      </c>
      <c r="AE695" s="223">
        <v>246</v>
      </c>
      <c r="AF695" s="246">
        <v>5631636</v>
      </c>
      <c r="AG695" s="223" t="s">
        <v>1614</v>
      </c>
      <c r="AH695" s="223" t="s">
        <v>3069</v>
      </c>
      <c r="AI695" s="223" t="s">
        <v>68</v>
      </c>
      <c r="AJ695" s="223" t="s">
        <v>69</v>
      </c>
      <c r="AK695" s="223" t="s">
        <v>3070</v>
      </c>
      <c r="AL695" s="245" t="s">
        <v>4</v>
      </c>
      <c r="AM695" s="234" t="s">
        <v>1107</v>
      </c>
      <c r="AN695" s="234">
        <v>38.40672</v>
      </c>
      <c r="AO695" s="234">
        <v>-120.65031999999999</v>
      </c>
      <c r="AP695" s="234" t="s">
        <v>774</v>
      </c>
      <c r="AQ695" s="234" t="s">
        <v>1316</v>
      </c>
    </row>
    <row r="696" spans="1:43">
      <c r="A696" s="223" t="s">
        <v>71</v>
      </c>
      <c r="B696" s="223" t="s">
        <v>72</v>
      </c>
      <c r="C696" s="223">
        <v>69</v>
      </c>
      <c r="D696" s="223">
        <v>60</v>
      </c>
      <c r="E696" s="223" t="s">
        <v>1438</v>
      </c>
      <c r="F696" s="223">
        <v>60394</v>
      </c>
      <c r="G696" s="223" t="s">
        <v>1439</v>
      </c>
      <c r="H696" s="223">
        <v>2021</v>
      </c>
      <c r="I696" s="241">
        <v>44557</v>
      </c>
      <c r="J696" s="228">
        <v>0.40833333333333333</v>
      </c>
      <c r="K696" s="227" t="s">
        <v>6</v>
      </c>
      <c r="L696" s="227" t="s">
        <v>6</v>
      </c>
      <c r="M696" s="223" t="s">
        <v>2</v>
      </c>
      <c r="N696" s="228">
        <v>0.3923611111111111</v>
      </c>
      <c r="O696" s="223">
        <v>565</v>
      </c>
      <c r="P696" s="241">
        <v>44557</v>
      </c>
      <c r="Q696" s="228">
        <v>0.80069444444444449</v>
      </c>
      <c r="R696" s="223" t="s">
        <v>59</v>
      </c>
      <c r="S696" s="223" t="s">
        <v>2022</v>
      </c>
      <c r="T696" s="223" t="s">
        <v>2686</v>
      </c>
      <c r="U696" s="235" t="s">
        <v>62</v>
      </c>
      <c r="V696" s="223" t="s">
        <v>3071</v>
      </c>
      <c r="W696" s="235" t="s">
        <v>95</v>
      </c>
      <c r="X696" s="223" t="s">
        <v>78</v>
      </c>
      <c r="Y696" s="223" t="s">
        <v>3072</v>
      </c>
      <c r="Z696" s="244">
        <v>1725</v>
      </c>
      <c r="AA696" s="244">
        <v>1725</v>
      </c>
      <c r="AB696" s="244">
        <v>233444</v>
      </c>
      <c r="AC696" s="223">
        <v>2.9999999999999997E-4</v>
      </c>
      <c r="AD696" s="223">
        <v>4.1000000000000002E-2</v>
      </c>
      <c r="AE696" s="223">
        <v>135</v>
      </c>
      <c r="AF696" s="246">
        <v>5631636</v>
      </c>
      <c r="AG696" s="223" t="s">
        <v>1625</v>
      </c>
      <c r="AH696" s="223" t="s">
        <v>1278</v>
      </c>
      <c r="AI696" s="223" t="s">
        <v>68</v>
      </c>
      <c r="AJ696" s="223" t="s">
        <v>69</v>
      </c>
      <c r="AK696" s="234" t="s">
        <v>2079</v>
      </c>
      <c r="AL696" s="245" t="s">
        <v>4</v>
      </c>
      <c r="AM696" s="234" t="s">
        <v>361</v>
      </c>
      <c r="AN696" s="234">
        <v>39.478450000000002</v>
      </c>
      <c r="AO696" s="234">
        <v>-123.35562</v>
      </c>
      <c r="AP696" s="234" t="s">
        <v>779</v>
      </c>
      <c r="AQ696" s="234" t="s">
        <v>780</v>
      </c>
    </row>
    <row r="697" spans="1:43">
      <c r="A697" s="223" t="s">
        <v>81</v>
      </c>
      <c r="B697" s="223" t="s">
        <v>72</v>
      </c>
      <c r="C697" s="223">
        <v>115</v>
      </c>
      <c r="D697" s="223">
        <v>115</v>
      </c>
      <c r="E697" s="223" t="s">
        <v>1022</v>
      </c>
      <c r="F697" s="223">
        <v>10360</v>
      </c>
      <c r="G697" s="223" t="s">
        <v>1023</v>
      </c>
      <c r="H697" s="223">
        <v>2021</v>
      </c>
      <c r="I697" s="241">
        <v>44557</v>
      </c>
      <c r="J697" s="228">
        <v>0.88472222222222219</v>
      </c>
      <c r="K697" s="227" t="s">
        <v>6</v>
      </c>
      <c r="L697" s="227" t="s">
        <v>6</v>
      </c>
      <c r="M697" s="223" t="s">
        <v>2</v>
      </c>
      <c r="N697" s="238">
        <v>8.8826388888888896</v>
      </c>
      <c r="O697" s="246">
        <v>12791</v>
      </c>
      <c r="P697" s="241">
        <v>44566</v>
      </c>
      <c r="Q697" s="228">
        <v>0.76736111111111116</v>
      </c>
      <c r="R697" s="248" t="s">
        <v>118</v>
      </c>
      <c r="S697" s="223" t="s">
        <v>84</v>
      </c>
      <c r="T697" s="223" t="s">
        <v>2035</v>
      </c>
      <c r="U697" s="235" t="s">
        <v>62</v>
      </c>
      <c r="V697" s="223" t="s">
        <v>3073</v>
      </c>
      <c r="W697" s="235" t="s">
        <v>95</v>
      </c>
      <c r="X697" s="223" t="s">
        <v>88</v>
      </c>
      <c r="Y697" s="223" t="s">
        <v>3074</v>
      </c>
      <c r="Z697" s="235">
        <v>0</v>
      </c>
      <c r="AA697" s="235">
        <v>0</v>
      </c>
      <c r="AB697" s="223">
        <v>0</v>
      </c>
      <c r="AC697" s="223">
        <v>0</v>
      </c>
      <c r="AD697" s="223">
        <v>0</v>
      </c>
      <c r="AE697" s="223">
        <v>0</v>
      </c>
      <c r="AF697" s="246">
        <v>5631636</v>
      </c>
      <c r="AG697" s="223" t="s">
        <v>67</v>
      </c>
      <c r="AH697" s="223" t="s">
        <v>67</v>
      </c>
      <c r="AI697" s="223" t="s">
        <v>197</v>
      </c>
      <c r="AJ697" s="223" t="s">
        <v>2309</v>
      </c>
      <c r="AK697" s="234" t="s">
        <v>3075</v>
      </c>
      <c r="AL697" s="245" t="s">
        <v>5</v>
      </c>
      <c r="AM697" s="234" t="s">
        <v>185</v>
      </c>
      <c r="AN697" s="234">
        <v>39.576819999999998</v>
      </c>
      <c r="AO697" s="234">
        <v>-121.12318</v>
      </c>
      <c r="AP697" s="234" t="s">
        <v>470</v>
      </c>
      <c r="AQ697" s="234" t="s">
        <v>1027</v>
      </c>
    </row>
    <row r="698" spans="1:43">
      <c r="A698" s="223" t="s">
        <v>81</v>
      </c>
      <c r="B698" s="223" t="s">
        <v>72</v>
      </c>
      <c r="C698" s="223">
        <v>115</v>
      </c>
      <c r="D698" s="223">
        <v>115</v>
      </c>
      <c r="E698" s="223" t="s">
        <v>2590</v>
      </c>
      <c r="F698" s="223">
        <v>10055</v>
      </c>
      <c r="G698" s="223" t="s">
        <v>2591</v>
      </c>
      <c r="H698" s="223">
        <v>2021</v>
      </c>
      <c r="I698" s="241">
        <v>44559</v>
      </c>
      <c r="J698" s="228">
        <v>0.37152777777777779</v>
      </c>
      <c r="K698" s="227" t="s">
        <v>6</v>
      </c>
      <c r="L698" s="227" t="s">
        <v>6</v>
      </c>
      <c r="M698" s="223" t="s">
        <v>2</v>
      </c>
      <c r="N698" s="238">
        <v>4.5451388888888893</v>
      </c>
      <c r="O698" s="246">
        <v>6545</v>
      </c>
      <c r="P698" s="241">
        <v>44563</v>
      </c>
      <c r="Q698" s="228">
        <v>0.41666666666666669</v>
      </c>
      <c r="R698" s="248" t="s">
        <v>118</v>
      </c>
      <c r="S698" s="223" t="s">
        <v>84</v>
      </c>
      <c r="T698" s="223" t="s">
        <v>2035</v>
      </c>
      <c r="U698" s="235" t="s">
        <v>86</v>
      </c>
      <c r="V698" s="223" t="s">
        <v>3076</v>
      </c>
      <c r="W698" s="235" t="s">
        <v>95</v>
      </c>
      <c r="X698" s="223" t="s">
        <v>88</v>
      </c>
      <c r="Y698" s="223" t="s">
        <v>3077</v>
      </c>
      <c r="Z698" s="244">
        <v>21345</v>
      </c>
      <c r="AA698" s="244">
        <v>21345</v>
      </c>
      <c r="AB698" s="244">
        <v>6253464</v>
      </c>
      <c r="AC698" s="223">
        <v>3.8E-3</v>
      </c>
      <c r="AD698" s="223">
        <v>1.1100000000000001</v>
      </c>
      <c r="AE698" s="223">
        <v>293</v>
      </c>
      <c r="AF698" s="246">
        <v>5631636</v>
      </c>
      <c r="AG698" s="223" t="s">
        <v>1625</v>
      </c>
      <c r="AH698" s="223" t="s">
        <v>3078</v>
      </c>
      <c r="AI698" s="223" t="s">
        <v>68</v>
      </c>
      <c r="AJ698" s="223" t="s">
        <v>69</v>
      </c>
      <c r="AK698" s="234" t="s">
        <v>2660</v>
      </c>
      <c r="AL698" s="245" t="s">
        <v>5</v>
      </c>
      <c r="AM698" s="234" t="s">
        <v>806</v>
      </c>
      <c r="AN698" s="234">
        <v>39.254449999999999</v>
      </c>
      <c r="AO698" s="234">
        <v>-120.8015</v>
      </c>
      <c r="AP698" s="234" t="s">
        <v>807</v>
      </c>
      <c r="AQ698" s="234" t="s">
        <v>1034</v>
      </c>
    </row>
    <row r="699" spans="1:43">
      <c r="A699" s="223" t="s">
        <v>81</v>
      </c>
      <c r="B699" s="223" t="s">
        <v>72</v>
      </c>
      <c r="C699" s="223">
        <v>69</v>
      </c>
      <c r="D699" s="223">
        <v>60</v>
      </c>
      <c r="E699" s="223" t="s">
        <v>221</v>
      </c>
      <c r="F699" s="223">
        <v>60038</v>
      </c>
      <c r="G699" s="223" t="s">
        <v>222</v>
      </c>
      <c r="H699" s="223">
        <v>2021</v>
      </c>
      <c r="I699" s="241">
        <v>44560</v>
      </c>
      <c r="J699" s="228">
        <v>0.43819444444444444</v>
      </c>
      <c r="K699" s="223" t="s">
        <v>2</v>
      </c>
      <c r="L699" s="227" t="s">
        <v>6</v>
      </c>
      <c r="M699" s="223" t="s">
        <v>2</v>
      </c>
      <c r="N699" s="238">
        <v>1.1701388888888888</v>
      </c>
      <c r="O699" s="246">
        <v>1685</v>
      </c>
      <c r="P699" s="241">
        <v>44561</v>
      </c>
      <c r="Q699" s="228">
        <v>0.60833333333333328</v>
      </c>
      <c r="R699" s="223" t="s">
        <v>59</v>
      </c>
      <c r="S699" s="223" t="s">
        <v>2022</v>
      </c>
      <c r="T699" s="223" t="s">
        <v>2686</v>
      </c>
      <c r="U699" s="235" t="s">
        <v>62</v>
      </c>
      <c r="V699" s="223" t="s">
        <v>3079</v>
      </c>
      <c r="W699" s="235" t="s">
        <v>95</v>
      </c>
      <c r="X699" s="223" t="s">
        <v>88</v>
      </c>
      <c r="Y699" s="223" t="s">
        <v>3080</v>
      </c>
      <c r="Z699" s="244">
        <v>2837</v>
      </c>
      <c r="AA699" s="244">
        <v>1681</v>
      </c>
      <c r="AB699" s="244">
        <v>653464</v>
      </c>
      <c r="AC699" s="223">
        <v>2.9999999999999997E-4</v>
      </c>
      <c r="AD699" s="223">
        <v>0.11600000000000001</v>
      </c>
      <c r="AE699" s="223">
        <v>389</v>
      </c>
      <c r="AF699" s="246">
        <v>5631636</v>
      </c>
      <c r="AG699" s="223" t="s">
        <v>1614</v>
      </c>
      <c r="AH699" s="223" t="s">
        <v>3081</v>
      </c>
      <c r="AI699" s="223" t="s">
        <v>68</v>
      </c>
      <c r="AJ699" s="223" t="s">
        <v>69</v>
      </c>
      <c r="AK699" s="234" t="s">
        <v>3082</v>
      </c>
      <c r="AL699" s="245" t="s">
        <v>5</v>
      </c>
      <c r="AM699" s="234" t="s">
        <v>773</v>
      </c>
      <c r="AN699" s="234">
        <v>39.474969999999999</v>
      </c>
      <c r="AO699" s="234">
        <v>-120.8617</v>
      </c>
      <c r="AP699" s="234" t="s">
        <v>807</v>
      </c>
      <c r="AQ699" s="234" t="s">
        <v>807</v>
      </c>
    </row>
  </sheetData>
  <hyperlinks>
    <hyperlink ref="W2" r:id="rId1" display="7597" xr:uid="{1C22A454-CD78-46B8-96D9-CFC588F67AE8}"/>
    <hyperlink ref="W3" r:id="rId2" display="7668" xr:uid="{F8AB1EFF-74BD-476D-B798-6EEF13522291}"/>
    <hyperlink ref="W4" r:id="rId3" display="7633" xr:uid="{33973EA9-638B-452A-99E4-04C07CD03587}"/>
    <hyperlink ref="W15" r:id="rId4" display="7673" xr:uid="{0F7AB96F-0E9A-4F0D-A019-A9671DBC0C15}"/>
    <hyperlink ref="W16" r:id="rId5" display="7690" xr:uid="{C1DA6882-95CA-4A96-848E-98AE1D744236}"/>
    <hyperlink ref="W21" r:id="rId6" display="7718" xr:uid="{208A254E-D510-431F-B67D-75EE8E53C258}"/>
    <hyperlink ref="W22" r:id="rId7" display="7753" xr:uid="{114B6CAD-CFF2-4F85-9290-F4F9F365A286}"/>
    <hyperlink ref="W23" r:id="rId8" display="7751" xr:uid="{B0933B59-3910-4C08-911B-A2B36D123B2F}"/>
    <hyperlink ref="W24" r:id="rId9" display="7731" xr:uid="{33E8DCD3-CD11-4003-9CD9-25C14F1FDA5B}"/>
    <hyperlink ref="W25" r:id="rId10" display="7724" xr:uid="{2C39A1CF-B16F-424A-AA9D-D265B63F3CD7}"/>
    <hyperlink ref="W26" r:id="rId11" display="7728" xr:uid="{2E46BFB4-B9B8-47AA-8606-551807970D33}"/>
    <hyperlink ref="W27" r:id="rId12" display="7754" xr:uid="{E780C8CF-8DB5-4954-9B27-82B2A166D064}"/>
    <hyperlink ref="W31" r:id="rId13" display="7807" xr:uid="{6518A9F7-4FB9-4794-AAC0-B388DC464E8D}"/>
    <hyperlink ref="W32" r:id="rId14" display="7810" xr:uid="{07C71A7F-FEFD-4515-BFCF-FA0CEB744042}"/>
    <hyperlink ref="W33" r:id="rId15" display="7813" xr:uid="{AFDAEBE3-B10B-4793-A0C5-DE20FBBB2DFD}"/>
    <hyperlink ref="W36" r:id="rId16" display="7847" xr:uid="{0986D557-2C0D-4D07-98F4-EEE2C072134A}"/>
    <hyperlink ref="W38" r:id="rId17" display="7862" xr:uid="{E0706E35-8236-493E-AA46-40EB9215723C}"/>
    <hyperlink ref="W42" r:id="rId18" display="7908" xr:uid="{AB8D3CC2-FAE0-4BD9-BA42-E28AF5547237}"/>
    <hyperlink ref="W43" r:id="rId19" display="7912" xr:uid="{DD8D035F-C115-4592-9449-2B3487672BAF}"/>
    <hyperlink ref="W44" r:id="rId20" display="7913" xr:uid="{1BDA53E5-C457-45AD-ABD2-249B44F4C2A2}"/>
    <hyperlink ref="W45" r:id="rId21" display="7952" xr:uid="{6C443B90-492D-4524-AE14-E7284004D5C2}"/>
    <hyperlink ref="W47" r:id="rId22" display="7968" xr:uid="{A7D3504C-BE61-4691-8BD9-06E6F83557FC}"/>
    <hyperlink ref="W48" r:id="rId23" display="7978" xr:uid="{FBA00E5F-EF29-4D49-82F2-2D4DE122DBBB}"/>
    <hyperlink ref="W49" r:id="rId24" display="7976" xr:uid="{0A611CCE-4203-497B-8D34-078C034E51EF}"/>
    <hyperlink ref="W50" r:id="rId25" display="7984" xr:uid="{536057F8-EC9F-4D96-B8FD-F8E0C74E197A}"/>
    <hyperlink ref="W52" r:id="rId26" display="8007" xr:uid="{1B760919-C6B5-4CF2-9EB1-FA58A1DAAC94}"/>
    <hyperlink ref="W54" r:id="rId27" display="8068" xr:uid="{DD292B66-CBF2-4321-B4D6-9467BC9304DA}"/>
    <hyperlink ref="W55" r:id="rId28" display="8034" xr:uid="{5FD5AA5C-FDCD-43D2-9D25-3F6BC3766F32}"/>
    <hyperlink ref="W59" r:id="rId29" display="8114" xr:uid="{889ED16F-E6E2-4E3B-8F11-E44B90A89F7D}"/>
    <hyperlink ref="W63" r:id="rId30" display="8070" xr:uid="{3F9108BF-97F5-46F1-BBCF-3E6B29ECD5DC}"/>
    <hyperlink ref="W64" r:id="rId31" display="8071" xr:uid="{9CC9BC5F-ED82-4AF9-8691-05ADABA4305F}"/>
    <hyperlink ref="W65" r:id="rId32" display="8083" xr:uid="{075C0301-17F2-4F87-B401-37DD22B8BD3A}"/>
    <hyperlink ref="W66" r:id="rId33" display="8081" xr:uid="{370F2D26-C202-4BAC-9224-009CADE0F3BA}"/>
    <hyperlink ref="W67" r:id="rId34" display="8076" xr:uid="{42A28A3F-7D54-4BE6-AE80-B7CD2CF23283}"/>
    <hyperlink ref="W69" r:id="rId35" display="8072" xr:uid="{40ED2DE2-B738-40E7-8C0D-D2ADCFB4D104}"/>
    <hyperlink ref="W70" r:id="rId36" display="8207" xr:uid="{16862DDE-7655-450B-8F20-6787CFD1BD2B}"/>
    <hyperlink ref="W71" r:id="rId37" display="8252" xr:uid="{2F007A4F-8800-483F-A702-D2B2D049122B}"/>
    <hyperlink ref="W72" r:id="rId38" display="8221" xr:uid="{C5CF6843-FD07-48CD-9048-246A2949E449}"/>
    <hyperlink ref="W73" r:id="rId39" display="8239" xr:uid="{EB6E04BE-8C76-4785-8FC2-A8EEBAAD2071}"/>
    <hyperlink ref="W75" r:id="rId40" display="8275" xr:uid="{F7F8CFC3-E3C2-48E0-9B56-3730B76DB5E8}"/>
    <hyperlink ref="W76" r:id="rId41" display="8276" xr:uid="{EAEEBCA3-C4B1-479D-98EE-DEC7A7D22B57}"/>
    <hyperlink ref="W79" r:id="rId42" display="8292" xr:uid="{B140CA05-CBA8-4277-AC01-D8BD8EDFF16C}"/>
    <hyperlink ref="W80" r:id="rId43" display="8295" xr:uid="{39A5499B-5B9B-4DA0-8829-DE8DAEACFAD1}"/>
    <hyperlink ref="W81" r:id="rId44" display="8300" xr:uid="{ECF4422B-6486-4AFA-9A69-38D23210D189}"/>
    <hyperlink ref="W82" r:id="rId45" display="8304" xr:uid="{81BF515F-EF79-46F1-B5C6-C1646491EDED}"/>
    <hyperlink ref="W83" r:id="rId46" display="8307" xr:uid="{E02D425F-3788-46F3-96E7-79FCB6146658}"/>
    <hyperlink ref="W85" r:id="rId47" display="8335" xr:uid="{4E51B576-9645-431A-A205-E0A773820BAB}"/>
    <hyperlink ref="W86" r:id="rId48" display="8334" xr:uid="{747AE633-5CCE-46A6-8AA3-52927B4F1DC0}"/>
    <hyperlink ref="W87" r:id="rId49" display="8333" xr:uid="{AC311E57-0F70-4186-96DF-ED75849CE85F}"/>
    <hyperlink ref="W88" r:id="rId50" display="8337" xr:uid="{B4AD4230-7A90-4F3A-9A49-8DBE9DFBBC95}"/>
    <hyperlink ref="W89" r:id="rId51" display="8341" xr:uid="{3ED2341D-ACDC-49C5-BB89-42CF14A725FC}"/>
    <hyperlink ref="W90" r:id="rId52" display="8391" xr:uid="{0656609F-F67B-489D-8603-D54820BE035D}"/>
    <hyperlink ref="W91" r:id="rId53" display="8375" xr:uid="{98C36C0F-5BC5-498F-BC2C-F7B152AD1EAA}"/>
    <hyperlink ref="W92" r:id="rId54" display="8396" xr:uid="{57144443-484F-464C-8993-35774E22CC52}"/>
    <hyperlink ref="W94" r:id="rId55" display="8451" xr:uid="{1442F0E0-E63D-4261-BE0E-CF023081B669}"/>
    <hyperlink ref="W95" r:id="rId56" display="8466" xr:uid="{A355A86F-2C4E-4177-9D28-70A89CA41805}"/>
    <hyperlink ref="W96" r:id="rId57" display="8472" xr:uid="{86B24AFC-FD55-4FA0-A9F9-FCFE94FF88A8}"/>
    <hyperlink ref="W97" r:id="rId58" display="8624" xr:uid="{180DC970-CB15-4616-846F-FC716D6E10BC}"/>
    <hyperlink ref="W100" r:id="rId59" display="8686" xr:uid="{831244B8-068A-4359-B5C9-1CB3339FC14B}"/>
    <hyperlink ref="W101" r:id="rId60" display="8705" xr:uid="{7F1CE422-3D4D-4285-9B52-464B7F49C33E}"/>
    <hyperlink ref="W105" r:id="rId61" display="8741" xr:uid="{76114A03-64F5-4D96-B714-9E7BCCB137FD}"/>
    <hyperlink ref="W106" r:id="rId62" display="8744" xr:uid="{9C046581-F9B3-4053-A0EC-5CC65DC22F01}"/>
    <hyperlink ref="W111" r:id="rId63" display="8812" xr:uid="{7FD844B2-240A-43E9-804E-080C77AED4BC}"/>
    <hyperlink ref="W115" r:id="rId64" display="8822" xr:uid="{A10986BD-25B5-4D45-BC5C-78EA7151A295}"/>
    <hyperlink ref="W116" r:id="rId65" display="8858" xr:uid="{33EDB668-3584-4684-8CAF-624DF0657473}"/>
    <hyperlink ref="W117" r:id="rId66" display="8875" xr:uid="{529D799E-EA0B-4354-9FA8-A7B78B172C93}"/>
    <hyperlink ref="W118" r:id="rId67" display="8907" xr:uid="{6082D027-3227-4359-B0CE-B2501DFF35BF}"/>
    <hyperlink ref="W119" r:id="rId68" display="8892" xr:uid="{05599ED5-2C70-45C9-994A-499B3512B6B3}"/>
    <hyperlink ref="W120" r:id="rId69" display="8894" xr:uid="{B9461E27-4767-408B-B7DA-FD10BE2EBECD}"/>
    <hyperlink ref="W121" r:id="rId70" display="8921" xr:uid="{20918B28-E44D-4C91-BD12-6C5E54C139B9}"/>
    <hyperlink ref="W122" r:id="rId71" display="8952" xr:uid="{05E2E20E-0404-4D20-94E8-E28802E52D48}"/>
    <hyperlink ref="W123" r:id="rId72" display="8962" xr:uid="{274AEFF0-3A18-4BD8-857D-AEC88B29D44B}"/>
    <hyperlink ref="W124" r:id="rId73" display="8960" xr:uid="{503FF444-854B-4957-ADBA-6EDB566B6D32}"/>
    <hyperlink ref="W125" r:id="rId74" display="8959" xr:uid="{59081A10-0309-457D-BC52-8722A54905E3}"/>
    <hyperlink ref="W126" r:id="rId75" display="8976" xr:uid="{583453EC-72C8-43EA-966E-C10565969D0A}"/>
    <hyperlink ref="W127" r:id="rId76" display="8968" xr:uid="{8B02A3BF-1D4D-4826-8AD9-ABF14B4BA871}"/>
    <hyperlink ref="W128" r:id="rId77" display="8971" xr:uid="{3306D3E9-5D78-42C0-8A8F-57EDAEBA2A46}"/>
    <hyperlink ref="W129" r:id="rId78" display="8973" xr:uid="{E3B27B5B-A2B1-4ED6-A6B6-8105C2389594}"/>
    <hyperlink ref="W130" r:id="rId79" display="8970" xr:uid="{74D6B537-D7B9-426B-B821-F4D4F3588ABF}"/>
    <hyperlink ref="W132" r:id="rId80" display="9001" xr:uid="{108569FC-C599-45FF-8047-7E4733B2F1F4}"/>
    <hyperlink ref="W133" r:id="rId81" display="8993" xr:uid="{5AC35015-BC29-464A-87DC-5B73CD3AAF04}"/>
    <hyperlink ref="W136" r:id="rId82" display="9027" xr:uid="{B53B7BCD-A88F-4540-887D-40C342A035C8}"/>
    <hyperlink ref="W137" r:id="rId83" display="9014" xr:uid="{D4E80E64-F33B-4BC0-9E91-8D9B84EA0E55}"/>
    <hyperlink ref="W138" r:id="rId84" display="9026" xr:uid="{A7A3180E-4284-428B-950E-3FDFD6EE2239}"/>
    <hyperlink ref="W139" r:id="rId85" display="9015" xr:uid="{6531FD05-D25D-4FB4-B18D-1DCC006A35E5}"/>
    <hyperlink ref="W147" r:id="rId86" display="9050" xr:uid="{397B9593-1B56-472D-88B1-D7C2484241E4}"/>
    <hyperlink ref="W148" r:id="rId87" display="9095" xr:uid="{A1777E7D-CEE5-4249-8FA5-CAF44172992F}"/>
    <hyperlink ref="W149" r:id="rId88" display="9173" xr:uid="{0A71FD56-8910-4280-A6ED-C524DE0CE47B}"/>
    <hyperlink ref="W150" r:id="rId89" display="9212" xr:uid="{C24EC921-E119-4CA1-94F7-CBE4F7D67B09}"/>
    <hyperlink ref="W151" r:id="rId90" display="9268" xr:uid="{1F46F7F3-2B64-4344-A0D1-F960764BC63C}"/>
    <hyperlink ref="W152" r:id="rId91" display="9215" xr:uid="{E54E86BD-3D32-4AF9-A36C-843B89763CEE}"/>
    <hyperlink ref="W153" r:id="rId92" display="9219" xr:uid="{1A5CE417-5918-47AF-9F2B-839884E05FB6}"/>
    <hyperlink ref="W154" r:id="rId93" display="9288" xr:uid="{BAB8C62A-2EAF-4BB4-9BCA-CA446E347F83}"/>
    <hyperlink ref="W155" r:id="rId94" display="9309" xr:uid="{3DE4AEE5-D4CD-49B3-B2B3-3E8861453E93}"/>
    <hyperlink ref="W156" r:id="rId95" display="9350" xr:uid="{189B624E-27BD-4A3B-BFD3-DF3A9C8C396D}"/>
    <hyperlink ref="W157" r:id="rId96" display="9387" xr:uid="{3CBDF239-1FC6-455B-8AB3-E1138FB3EFB1}"/>
    <hyperlink ref="W158" r:id="rId97" display="9388" xr:uid="{94C64688-3BF6-46AA-BB38-35FDD0A6FD2A}"/>
    <hyperlink ref="W159" r:id="rId98" display="9534" xr:uid="{7704BD8C-EC77-4C7E-BFAC-E9E9CB8A7751}"/>
    <hyperlink ref="W160" r:id="rId99" display="9453" xr:uid="{D9A71B40-C74B-4CB5-90B4-066A082BDC98}"/>
    <hyperlink ref="W161" r:id="rId100" display="9449" xr:uid="{45D9DA63-5DF2-41FE-B007-661925887324}"/>
    <hyperlink ref="W162" r:id="rId101" display="9459" xr:uid="{43F9BCF5-49EA-49E9-9169-34D0F4C362CA}"/>
    <hyperlink ref="W163" r:id="rId102" display="9486" xr:uid="{3C4D79BC-5554-4745-9278-2EFEADDE87FD}"/>
    <hyperlink ref="W164" r:id="rId103" display="9645" xr:uid="{C8766F6B-B8AD-4FDF-939E-AEA65D906FE5}"/>
    <hyperlink ref="W165" r:id="rId104" display="9644" xr:uid="{25DF316A-7DA8-402D-AF52-498553BDA423}"/>
    <hyperlink ref="W166" r:id="rId105" display="9661" xr:uid="{0DF014BD-BF98-46A4-8183-D5EB2C4B13F4}"/>
    <hyperlink ref="W167" r:id="rId106" display="9736" xr:uid="{D3A26F82-9079-4AED-8577-B83AEEE88C28}"/>
    <hyperlink ref="W168" r:id="rId107" display="9686" xr:uid="{DC746E2E-390B-4042-8D17-FFA4FB70390D}"/>
    <hyperlink ref="W169" r:id="rId108" display="9716" xr:uid="{D7CC2A77-87B8-409A-83A4-0F0FDCDB57F6}"/>
    <hyperlink ref="W173" r:id="rId109" display="9791" xr:uid="{5CE2724B-C105-4E12-8D79-B412BD091176}"/>
    <hyperlink ref="W176" r:id="rId110" display="9826" xr:uid="{2CA5FD61-0630-4512-A98D-82788764CDEA}"/>
    <hyperlink ref="W183" r:id="rId111" display="9849" xr:uid="{BA8D08C3-330E-450E-B231-DB0E21459F92}"/>
    <hyperlink ref="W184" r:id="rId112" display="9876" xr:uid="{5CBC3C4A-3DF9-4B6A-903E-1C42A20CF4EA}"/>
    <hyperlink ref="W185" r:id="rId113" display="9896" xr:uid="{427F3504-5937-492F-8B65-DD9BF44E0201}"/>
    <hyperlink ref="W186" r:id="rId114" display="9897" xr:uid="{996AA3A1-F439-4014-AF7B-0C8A8CFAEF9C}"/>
    <hyperlink ref="W187" r:id="rId115" display="9900" xr:uid="{C7CEBC1E-07DA-4CF3-8433-C09877C3A2B9}"/>
    <hyperlink ref="W188" r:id="rId116" display="9939" xr:uid="{259FFE02-335C-41A7-A806-37D228F3F9FE}"/>
    <hyperlink ref="W189" r:id="rId117" display="9947" xr:uid="{BE8ACC0E-21AC-4B39-87A3-EC84F6B0FEBD}"/>
    <hyperlink ref="W190" r:id="rId118" display="9948" xr:uid="{63518E86-463B-4624-B340-ED5BEBDCAEC2}"/>
    <hyperlink ref="W191" r:id="rId119" display="9997" xr:uid="{CFDFB602-F356-49DB-88E4-5181B9FE78FD}"/>
    <hyperlink ref="W192" r:id="rId120" display="9981" xr:uid="{8FF63B8E-6811-4591-8421-46F0C86C2522}"/>
    <hyperlink ref="W193" r:id="rId121" display="9982" xr:uid="{3D96EB5A-65DF-40D5-8FFF-8A552AC7A500}"/>
    <hyperlink ref="W194" r:id="rId122" display="10042" xr:uid="{4584E9D8-801F-46EA-9A5B-54DC2CE8C0CF}"/>
    <hyperlink ref="W195" r:id="rId123" display="10029" xr:uid="{BF14DCEF-F358-42D4-97F6-CFD4CEDB2B73}"/>
    <hyperlink ref="W196" r:id="rId124" display="10037" xr:uid="{5C8E6F24-92D2-4E93-A3EB-DA46D2B745D3}"/>
    <hyperlink ref="W197" r:id="rId125" display="10046" xr:uid="{13854711-86D8-4705-A247-442A38BCC744}"/>
    <hyperlink ref="W198" r:id="rId126" display="10043" xr:uid="{7CD80E59-A826-450E-ABE1-B0B8805A7722}"/>
    <hyperlink ref="W199" r:id="rId127" display="10120" xr:uid="{D04C67A3-CC5D-497D-B117-BBE7C9D6AAAB}"/>
    <hyperlink ref="W200" r:id="rId128" display="10128" xr:uid="{3956E28C-1236-4350-96EB-8D77C1FCD99E}"/>
    <hyperlink ref="W201" r:id="rId129" display="10148" xr:uid="{F7D2B63F-FAC5-47B3-8B57-F21AA76A86AF}"/>
    <hyperlink ref="W202" r:id="rId130" display="10180" xr:uid="{7CFB91DB-3692-4A23-854B-6D6C351641EB}"/>
    <hyperlink ref="W203" r:id="rId131" display="10277" xr:uid="{CB01FFB8-6747-4A74-9376-55956DACC4C9}"/>
    <hyperlink ref="W204" r:id="rId132" display="10287" xr:uid="{1892E640-59CA-4A60-BF78-6E0867D94CDD}"/>
    <hyperlink ref="W205" r:id="rId133" display="10301" xr:uid="{89AB663F-DDA9-4684-AD36-AFEC90CD45EB}"/>
    <hyperlink ref="W206" r:id="rId134" display="10395" xr:uid="{BEEA126E-5B85-4AA3-B98A-467A9C73EEFD}"/>
    <hyperlink ref="W207" r:id="rId135" display="10408" xr:uid="{8E196DB3-67BE-493B-A314-74B886B3847A}"/>
    <hyperlink ref="W208" r:id="rId136" display="10424" xr:uid="{F3F0E3A3-5EBF-40A7-91C8-63F45E83346B}"/>
    <hyperlink ref="W209" r:id="rId137" display="10438" xr:uid="{4069ECBE-562B-4A62-9D3F-63D10FDAF6ED}"/>
    <hyperlink ref="W210" r:id="rId138" display="10436" xr:uid="{7CC6C9A1-B0EC-43A3-9A53-F55163799856}"/>
    <hyperlink ref="W211" r:id="rId139" display="10456" xr:uid="{DDB644DE-61B5-46E9-A2C5-CB2A7DF03327}"/>
    <hyperlink ref="W212" r:id="rId140" display="10465" xr:uid="{037F6B49-D11A-49C9-BB5E-B8CE9BB48A59}"/>
    <hyperlink ref="W213" r:id="rId141" display="10486" xr:uid="{8CB3A9FA-2AD1-4514-B9CF-B51D43E6D0C0}"/>
    <hyperlink ref="W214" r:id="rId142" display="10499" xr:uid="{BE449908-D342-4EA3-95FF-33CAB22E0BDF}"/>
    <hyperlink ref="W215" r:id="rId143" display="10518" xr:uid="{81EDCF6F-0E44-4681-BE27-5BEF79F521E6}"/>
    <hyperlink ref="W216" r:id="rId144" display="10527" xr:uid="{99CF0E7F-4413-4101-B055-BCA8ABBC60D9}"/>
    <hyperlink ref="W217" r:id="rId145" display="10562" xr:uid="{422BC13B-F535-453C-902E-C31C575E8BD8}"/>
    <hyperlink ref="W218" r:id="rId146" display="10607" xr:uid="{4BEAAD08-8DCD-40D5-BC65-0A6E2E520733}"/>
    <hyperlink ref="W219" r:id="rId147" display="10697" xr:uid="{3B812662-C392-422B-B3CF-DCEB81F784C1}"/>
    <hyperlink ref="W220" r:id="rId148" display="10674" xr:uid="{EB80E53A-FAEC-4651-AA37-C076B82A692A}"/>
    <hyperlink ref="W221" r:id="rId149" display="10737" xr:uid="{7B8F78C8-119A-4D2D-B603-E166B57039FD}"/>
    <hyperlink ref="W223" r:id="rId150" display="10770" xr:uid="{BF101E9D-EE4D-452F-8B55-A3972E74D069}"/>
    <hyperlink ref="W224" r:id="rId151" display="10774" xr:uid="{4079BAE8-48DA-499F-A1A6-B469B8985D6A}"/>
    <hyperlink ref="W225" r:id="rId152" display="10762" xr:uid="{D083720C-1700-4B48-8296-E286AD9C27FB}"/>
    <hyperlink ref="W226" r:id="rId153" display="10764" xr:uid="{F096246D-564F-4C20-AD1F-103ACD9F595C}"/>
    <hyperlink ref="W227" r:id="rId154" display="10775" xr:uid="{C7A6C4F9-F1C7-4DEA-ADFD-B3D5A6404FA9}"/>
    <hyperlink ref="W228" r:id="rId155" display="10776" xr:uid="{2231EA0C-5E9E-4CD2-BD02-CFE21D5A171A}"/>
    <hyperlink ref="W229" r:id="rId156" display="10760" xr:uid="{F7102171-DEE1-4F15-8C9A-1C8E95C52191}"/>
    <hyperlink ref="W231" r:id="rId157" display="10793" xr:uid="{AD2DA85F-0698-4D32-8BBD-AEC994DE9642}"/>
    <hyperlink ref="W232" r:id="rId158" display="10805" xr:uid="{11B10D25-237C-4A33-8CF5-18236F67764F}"/>
    <hyperlink ref="W234" r:id="rId159" display="10810" xr:uid="{99B44A7E-E34D-4FC9-B8EA-334A8E7482A9}"/>
    <hyperlink ref="W235" r:id="rId160" display="10813" xr:uid="{BF1CC352-B665-4F36-A72A-370C0764EF02}"/>
    <hyperlink ref="W236" r:id="rId161" display="10835" xr:uid="{6EDCDEFE-9015-4420-8969-2D7C347E09B4}"/>
    <hyperlink ref="W237" r:id="rId162" display="10912" xr:uid="{CD870881-9686-4E33-8805-0436851022A9}"/>
    <hyperlink ref="W238" r:id="rId163" display="10877" xr:uid="{6FC17D73-815E-4A76-B45D-31587A308927}"/>
    <hyperlink ref="W239" r:id="rId164" display="10888" xr:uid="{3470C4E2-E9E1-4233-A064-803D0D7164F8}"/>
    <hyperlink ref="W240" r:id="rId165" display="11045" xr:uid="{FFA3A7B8-F936-4681-8E52-F04E1BDE9E22}"/>
    <hyperlink ref="W241" r:id="rId166" display="10886" xr:uid="{8F6C5795-3E6C-4E48-A461-43FC576613F1}"/>
    <hyperlink ref="W242" r:id="rId167" display="10885" xr:uid="{6F2E251F-4708-4F53-BCD6-E85F13CF3914}"/>
    <hyperlink ref="W243" r:id="rId168" display="10878" xr:uid="{F8C83EE9-9819-4519-9A82-C5B6C350DDB1}"/>
    <hyperlink ref="W244" r:id="rId169" display="10879" xr:uid="{4AD491DA-A8FF-4992-A41D-672DB86803CB}"/>
    <hyperlink ref="W245" r:id="rId170" display="10883" xr:uid="{1B86EDAE-02E5-4049-AEF2-B8CC8114E26D}"/>
    <hyperlink ref="W246" r:id="rId171" display="10909" xr:uid="{146E9802-8517-4004-8728-B3E85A12A873}"/>
    <hyperlink ref="W247" r:id="rId172" display="10901" xr:uid="{C01A442C-9AFA-458C-9B79-416CEE5FCD0B}"/>
    <hyperlink ref="W248" r:id="rId173" display="10903" xr:uid="{FF9ED711-1238-4059-B359-8B4EB87F687C}"/>
    <hyperlink ref="W249" r:id="rId174" display="10910" xr:uid="{9933D565-A3A2-4040-A1CF-5E3E02985DA4}"/>
    <hyperlink ref="W250" r:id="rId175" display="10902" xr:uid="{E28616E4-3E08-4F5F-9612-9852115753AB}"/>
    <hyperlink ref="W251" r:id="rId176" display="10927" xr:uid="{98493BF9-EDA9-4E0F-9432-49CA07449132}"/>
    <hyperlink ref="W252" r:id="rId177" display="10926" xr:uid="{9A6482FC-6458-42DC-95D9-DEB4E818273D}"/>
    <hyperlink ref="W253" r:id="rId178" display="10941" xr:uid="{5D936609-8172-4E7D-9A12-2FFFA3567034}"/>
    <hyperlink ref="W254" r:id="rId179" display="10969" xr:uid="{1602C3EF-CB42-46ED-9EBE-13CAC4275F3E}"/>
    <hyperlink ref="W255" r:id="rId180" display="10974" xr:uid="{D7F6F307-7884-4F66-8CB0-EBE6004D4C4B}"/>
    <hyperlink ref="W256" r:id="rId181" display="11017" xr:uid="{2363EBB7-32A6-4FCD-B2C9-977B38B87759}"/>
    <hyperlink ref="W257" r:id="rId182" display="11014" xr:uid="{91917966-60B1-4974-B6C4-0A88774A7AB0}"/>
    <hyperlink ref="W258" r:id="rId183" display="11063" xr:uid="{878A025A-9D14-43D0-8D98-82EFD5BE84B0}"/>
    <hyperlink ref="W259" r:id="rId184" display="11037" xr:uid="{FA2C5C9B-DAF2-4F04-893C-2040E5D194CE}"/>
    <hyperlink ref="W260" r:id="rId185" display="11061" xr:uid="{4321CF54-5DE2-4AC7-8D0A-898E9F6F5318}"/>
    <hyperlink ref="W261" r:id="rId186" display="11098" xr:uid="{F5961B75-1CBD-4004-AEB9-444081B875F5}"/>
    <hyperlink ref="W262" r:id="rId187" display="11101" xr:uid="{64A75FB2-73DE-4BFC-82E3-99EFAD410093}"/>
    <hyperlink ref="W263" r:id="rId188" display="11147" xr:uid="{91E611EA-D85A-4A97-830B-08AA8C6C2110}"/>
    <hyperlink ref="W264" r:id="rId189" display="11176" xr:uid="{034835E2-DCC8-4430-892F-ED726583895E}"/>
    <hyperlink ref="W265" r:id="rId190" display="11198" xr:uid="{93A79507-6D2D-4B9E-804B-9C79DB648D04}"/>
    <hyperlink ref="W266" r:id="rId191" display="11233" xr:uid="{35B9E748-C2EB-4B4C-9EC9-D365CE383743}"/>
    <hyperlink ref="W268" r:id="rId192" display="11314" xr:uid="{693FFE23-A214-4E2D-ACE8-001021BC7607}"/>
    <hyperlink ref="W269" r:id="rId193" display="11315" xr:uid="{33E2F49D-16FC-41A6-AA8D-5D43F68E6BDE}"/>
    <hyperlink ref="W270" r:id="rId194" display="11403" xr:uid="{97EA625A-D030-4EA3-B13E-1009E0A3AF35}"/>
    <hyperlink ref="W271" r:id="rId195" display="11445" xr:uid="{08A21172-DF7A-47BA-BFC0-E221E99DE45C}"/>
    <hyperlink ref="W272" r:id="rId196" display="11457" xr:uid="{B3D843B0-B198-44B5-A449-C42F3F0881DF}"/>
    <hyperlink ref="W273" r:id="rId197" display="11448" xr:uid="{C03D3C1D-3406-4496-B707-2185E0AF9D6A}"/>
    <hyperlink ref="W274" r:id="rId198" display="11443" xr:uid="{AC32BC80-6E16-4D65-8989-EC96F8E554FD}"/>
    <hyperlink ref="W275" r:id="rId199" display="11451" xr:uid="{C45EEA66-777C-457B-9EED-41813A2D4AFA}"/>
    <hyperlink ref="W276" r:id="rId200" display="11580" xr:uid="{0BE5C2BA-FEA2-446F-B027-749BF9168B6A}"/>
    <hyperlink ref="W277" r:id="rId201" display="11486" xr:uid="{E0660813-6FCE-4765-8ED3-1BD669AEFB94}"/>
    <hyperlink ref="W278" r:id="rId202" display="11483" xr:uid="{D6C88A88-DD35-410B-BBB0-8BA9F7BDC0C7}"/>
    <hyperlink ref="W280" r:id="rId203" display="11556" xr:uid="{9FC10951-EEA6-44D4-94DC-2300AE00C9C8}"/>
    <hyperlink ref="W281" r:id="rId204" display="11575" xr:uid="{9699B4C6-4316-4741-BF56-B2DF533F6D9D}"/>
    <hyperlink ref="W282" r:id="rId205" display="11614" xr:uid="{F9ED688E-4D69-42F3-8685-3CAB89FA2488}"/>
    <hyperlink ref="W283" r:id="rId206" display="11612" xr:uid="{726827F2-EB74-4243-85D9-04A5A1582EB3}"/>
    <hyperlink ref="W284" r:id="rId207" display="11615" xr:uid="{A231A3E9-E109-4423-9B3D-E7A1481E30BD}"/>
    <hyperlink ref="W285" r:id="rId208" display="11616" xr:uid="{EC30E89B-FCE8-4641-A3DC-E998997E7A98}"/>
    <hyperlink ref="W287" r:id="rId209" display="11657" xr:uid="{D05A861E-0FB9-4F58-9C07-A03CADD2EDE9}"/>
    <hyperlink ref="W289" r:id="rId210" display="11737" xr:uid="{A13D1C20-B3FB-42BE-9ED5-76C3066294CD}"/>
    <hyperlink ref="W290" r:id="rId211" display="11719" xr:uid="{9ABA0FAB-C9B4-4F2F-A5D4-9A3A9A0F9A2C}"/>
    <hyperlink ref="W291" r:id="rId212" display="11733" xr:uid="{D5A64888-B7EC-411C-9672-67D9773C9240}"/>
    <hyperlink ref="W292" r:id="rId213" display="11744" xr:uid="{CC2F1AC8-F721-4B49-A2AE-9C3A92726050}"/>
    <hyperlink ref="W293" r:id="rId214" display="11746" xr:uid="{5234A9DC-2120-4CB5-95A9-3FFB1D911782}"/>
    <hyperlink ref="W294" r:id="rId215" display="11743" xr:uid="{E9073250-7830-498F-84E2-98E687B09D4E}"/>
    <hyperlink ref="W295" r:id="rId216" display="11748" xr:uid="{4EDF08D4-900B-49A3-B9E7-41F41CDF900F}"/>
    <hyperlink ref="W296" r:id="rId217" display="11757" xr:uid="{A7E5129C-289F-41E0-9416-FA06F5D38526}"/>
    <hyperlink ref="W297" r:id="rId218" display="11745" xr:uid="{0DC514A7-7212-4C51-9F9B-1DB0D15212F2}"/>
    <hyperlink ref="W298" r:id="rId219" display="11756" xr:uid="{6FC770E3-4ABB-47D5-8AF7-F5E0040E7E3C}"/>
    <hyperlink ref="W299" r:id="rId220" display="11766" xr:uid="{EB960E6C-F25E-40AE-B75B-B2DED94356A7}"/>
    <hyperlink ref="W300" r:id="rId221" display="11778" xr:uid="{3FDED4B4-F84A-4FC7-B093-A2E973EB714F}"/>
    <hyperlink ref="W301" r:id="rId222" display="11807" xr:uid="{2CEAAD99-529B-47AD-8D26-DD0019B629D7}"/>
    <hyperlink ref="W302" r:id="rId223" display="11807" xr:uid="{808C731D-25DC-4B37-9ACD-056E057FB7A0}"/>
    <hyperlink ref="W303" r:id="rId224" display="11838" xr:uid="{EB83F5CE-6C07-4D13-A4BF-0A89C7F0C11A}"/>
    <hyperlink ref="W304" r:id="rId225" display="11839" xr:uid="{8815F4B1-D0D0-4ABA-BB7F-8443C3251FCD}"/>
    <hyperlink ref="W305" r:id="rId226" display="11849" xr:uid="{48D123E0-0573-40ED-B223-9EBA1704102B}"/>
    <hyperlink ref="W306" r:id="rId227" display="11873" xr:uid="{E7DFDF32-9F0C-45BE-8B80-E7A51065C7CF}"/>
    <hyperlink ref="W307" r:id="rId228" display="11908" xr:uid="{D6BE2C9E-55FA-4977-BAA0-F04AF3962535}"/>
    <hyperlink ref="W308" r:id="rId229" display="11911" xr:uid="{08B0B070-9764-4551-BFEE-25B958CAA673}"/>
    <hyperlink ref="W309" r:id="rId230" display="11913" xr:uid="{4DEAD396-7E18-42D1-977A-E2611493E234}"/>
    <hyperlink ref="W310" r:id="rId231" display="11941" xr:uid="{C8FE42CA-F669-45CB-8E9F-30E4DD9BEEBB}"/>
    <hyperlink ref="W311" r:id="rId232" display="11952" xr:uid="{F64A5038-EC48-4BB4-9E93-826C0275A0D4}"/>
    <hyperlink ref="W312" r:id="rId233" display="11962" xr:uid="{04031D57-F5E9-48B8-9D30-C5440B24EDBE}"/>
    <hyperlink ref="W313" r:id="rId234" display="11964" xr:uid="{BF4AC706-8589-46B4-A00A-40137EE0C8F7}"/>
    <hyperlink ref="W314" r:id="rId235" display="11974" xr:uid="{94C3AE1C-23D7-4F04-9148-F4A51BAAA69F}"/>
    <hyperlink ref="W315" r:id="rId236" display="11978" xr:uid="{AAE4DA29-DCFA-4FB2-8875-416390629F9D}"/>
    <hyperlink ref="W316" r:id="rId237" display="11970" xr:uid="{48CB1BD2-AE83-4362-9815-5B59B76C5AF3}"/>
    <hyperlink ref="W317" r:id="rId238" display="12021" xr:uid="{69F9DE67-6EB0-406A-A84C-05155C9F2328}"/>
    <hyperlink ref="W318" r:id="rId239" display="12000" xr:uid="{B3261E9C-3C85-40B7-A348-745ABF3B0257}"/>
    <hyperlink ref="W319" r:id="rId240" display="12046" xr:uid="{02A97AC7-D15A-4599-B4D5-407592D93123}"/>
    <hyperlink ref="W320" r:id="rId241" display="12053" xr:uid="{23FB43FF-FF94-490D-84F6-FBA06384FC01}"/>
    <hyperlink ref="W321" r:id="rId242" display="12072" xr:uid="{057A98CD-8059-49BA-B2AF-A99519354FAB}"/>
    <hyperlink ref="W322" r:id="rId243" display="12086" xr:uid="{DD107FB5-3DB7-47FF-A5B3-F216D02C58B0}"/>
    <hyperlink ref="W323" r:id="rId244" display="12129" xr:uid="{0D4DAABC-378A-4FA8-A1FF-186DA08E23CF}"/>
    <hyperlink ref="W324" r:id="rId245" display="12130" xr:uid="{6078EA2F-D171-4ACD-9CAB-1EFE129BD15F}"/>
    <hyperlink ref="W325" r:id="rId246" display="12162" xr:uid="{233BE163-6844-48FE-B588-958F9657BE65}"/>
    <hyperlink ref="W326" r:id="rId247" display="12163" xr:uid="{10DB2CFC-74D4-4D9A-83E8-1AD7F52E5F22}"/>
    <hyperlink ref="W327" r:id="rId248" display="12194" xr:uid="{3A8FA6F3-EA39-4062-B6C9-C0688BCF9F4F}"/>
    <hyperlink ref="W328" r:id="rId249" display="12236" xr:uid="{B1850A12-B486-4955-AACF-F72738EF9A7E}"/>
    <hyperlink ref="W329" r:id="rId250" display="12246" xr:uid="{EECAC3E4-2474-401E-99D6-F308EA8F2A43}"/>
    <hyperlink ref="W330" r:id="rId251" display="12286" xr:uid="{CCA68188-C863-4864-83C8-326BB7A507D7}"/>
    <hyperlink ref="W331" r:id="rId252" display="12297" xr:uid="{27F51BBC-9EBC-42E8-A625-91F83A3454EA}"/>
    <hyperlink ref="W332" r:id="rId253" display="12335" xr:uid="{FB93CF72-4658-4C15-950D-BBFFD4A5BB11}"/>
    <hyperlink ref="W333" r:id="rId254" display="12390" xr:uid="{B60024C0-E483-40FC-9E8B-2D76A82D71A3}"/>
    <hyperlink ref="W334" r:id="rId255" display="12351" xr:uid="{ACA7A898-001F-4543-870A-AB75FC899083}"/>
    <hyperlink ref="W335" r:id="rId256" display="12416" xr:uid="{BEDF1A5C-265E-4D32-959E-496D6E6C7974}"/>
    <hyperlink ref="W336" r:id="rId257" display="12439" xr:uid="{E0AB5EA6-172C-4563-B518-7137A7FB271F}"/>
    <hyperlink ref="W337" r:id="rId258" display="12496" xr:uid="{FF725F6E-452A-46D7-94FD-F7433FCF273E}"/>
    <hyperlink ref="W338" r:id="rId259" display="12538" xr:uid="{5C8F5A3A-548B-4224-81EB-0DAF812D63A4}"/>
    <hyperlink ref="W339" r:id="rId260" display="12549" xr:uid="{E3B5CBC4-1B41-4B1C-8A87-5FDFA6A44644}"/>
    <hyperlink ref="W340" r:id="rId261" display="12560" xr:uid="{FDAEE94C-19E2-47E0-B27B-B8B4BB16423B}"/>
    <hyperlink ref="W341" r:id="rId262" display="12579" xr:uid="{16624F06-D8ED-4745-A006-34ED3DFA210C}"/>
    <hyperlink ref="W342" r:id="rId263" display="12580" xr:uid="{B503C24B-6AB3-4B18-9ADF-8C2AC0A06A65}"/>
    <hyperlink ref="W343" r:id="rId264" display="12595" xr:uid="{1143E59E-456E-4A57-B3D2-73DE16D9E1E7}"/>
    <hyperlink ref="W344" r:id="rId265" display="12610" xr:uid="{1E847E31-44E8-4152-9E31-AF98E6CA3E7F}"/>
    <hyperlink ref="W392" r:id="rId266" display="112869121" xr:uid="{7559CA42-CAD8-49EE-B92A-69FA0C468F43}"/>
    <hyperlink ref="W393" r:id="rId267" display="112791883" xr:uid="{36450F1E-F1A9-4DB8-9DFF-CB0BF3E4B5F6}"/>
    <hyperlink ref="W394" r:id="rId268" display="112844621" xr:uid="{9A1CC1FE-1EE4-4A42-B575-0812E4E50142}"/>
    <hyperlink ref="W396" r:id="rId269" display="112864159" xr:uid="{D3DA94B3-3E5B-4E2A-8FCC-427C0FDEBA3F}"/>
    <hyperlink ref="W397" r:id="rId270" display="112909666" xr:uid="{B0A35B94-F145-4C90-8421-49435CD1A178}"/>
    <hyperlink ref="W398" r:id="rId271" display="112917097" xr:uid="{7D9C7E24-814C-4AED-BBFB-C170FB97D477}"/>
    <hyperlink ref="W399" r:id="rId272" display="113021236" xr:uid="{0EAF20C4-D724-4F88-A410-941AE71A7BD1}"/>
    <hyperlink ref="W402" r:id="rId273" display="113061227" xr:uid="{988CC1AD-76BB-40CB-BCCB-D994ED6F3ACE}"/>
    <hyperlink ref="W404" r:id="rId274" display="113072185" xr:uid="{E1CCF9E9-3EDE-434B-96B3-2958EB328881}"/>
    <hyperlink ref="W407" r:id="rId275" display="113172616" xr:uid="{72E896CA-611E-4E14-8A5D-2106A179BC37}"/>
    <hyperlink ref="W408" r:id="rId276" display="113197723" xr:uid="{77D32B39-2991-4A93-9671-0B9C8E683614}"/>
    <hyperlink ref="W411" r:id="rId277" display="113216820" xr:uid="{0693B997-17F7-4308-B68B-07F3A9972CDC}"/>
    <hyperlink ref="W412" r:id="rId278" display="113216695" xr:uid="{5C3C5F15-7FE0-4394-B086-F2B22A75C1FD}"/>
    <hyperlink ref="W417" r:id="rId279" display="113271531" xr:uid="{BFD1673C-221A-4E82-BC58-035BAFE94C0D}"/>
    <hyperlink ref="W418" r:id="rId280" display="113594836" xr:uid="{C3C87A50-A141-4E21-B040-762036F9BDDE}"/>
    <hyperlink ref="W419" r:id="rId281" display="113622459" xr:uid="{763F7696-6E16-4C39-808D-AA75218AB670}"/>
    <hyperlink ref="W420" r:id="rId282" display="113612610" xr:uid="{CD0FD7B1-E4CD-42B6-9DD2-225531241846}"/>
    <hyperlink ref="W421" r:id="rId283" display="113630089" xr:uid="{EF7A6860-1CF3-4648-8DCD-FB2BD80B07CF}"/>
    <hyperlink ref="W422" r:id="rId284" display="113642191" xr:uid="{7B48D23E-3417-44D4-AB5D-8DA221F895D8}"/>
    <hyperlink ref="W423" r:id="rId285" display="113662597" xr:uid="{0FA12A9F-69D7-4D5E-91B4-705FC2F8C935}"/>
    <hyperlink ref="W427" r:id="rId286" display="113703301" xr:uid="{2C5B3E16-81CD-419C-AB5F-AB874688CCE4}"/>
    <hyperlink ref="W432" r:id="rId287" display="113754176" xr:uid="{8AE7C3B6-6167-4285-995E-91A2E86FDAAA}"/>
    <hyperlink ref="W433" r:id="rId288" display="113782769" xr:uid="{FE4843C4-88AE-413E-A60D-04974DDB7672}"/>
    <hyperlink ref="W434" r:id="rId289" display="113788380" xr:uid="{977E0AE6-2285-47C4-A92C-70B0B89A67AE}"/>
    <hyperlink ref="W435" r:id="rId290" display="113797063" xr:uid="{E2C1E128-4ADE-41F9-927B-781BC33F97A7}"/>
    <hyperlink ref="W436" r:id="rId291" display="113795814" xr:uid="{6D1485B4-6A32-4BD1-87F9-ABD3E9D58778}"/>
    <hyperlink ref="W437" r:id="rId292" display="113794873" xr:uid="{F3398944-A78A-4BE3-A5AF-33B4E907697A}"/>
    <hyperlink ref="W438" r:id="rId293" display="113870843" xr:uid="{4097C19C-E419-4C6B-B2F9-4D54CF65BC86}"/>
    <hyperlink ref="W441" r:id="rId294" display="114105882" xr:uid="{252D5F8C-6D02-4E82-AF3F-0CCB53D19A55}"/>
    <hyperlink ref="W442" r:id="rId295" display="114120620" xr:uid="{892E0862-7C0C-4F17-B19D-CAEECE5F325A}"/>
    <hyperlink ref="W444" r:id="rId296" display="114176020" xr:uid="{5FF32867-7F01-4C35-9A23-B57BB9189945}"/>
    <hyperlink ref="W445" r:id="rId297" display="114196571" xr:uid="{5E5A7BE8-10F5-4670-9348-10038EEA5503}"/>
    <hyperlink ref="W446" r:id="rId298" display="114253569" xr:uid="{CB98C650-2F08-43D5-92FF-EB356ACB7191}"/>
    <hyperlink ref="W447" r:id="rId299" display="114313507" xr:uid="{290420C0-4591-4313-A44A-E9A75E47866C}"/>
    <hyperlink ref="W448" r:id="rId300" display="114321893" xr:uid="{604CEA1B-C73A-4C11-8B41-FE72C1C00AC3}"/>
    <hyperlink ref="W449" r:id="rId301" display="114322909" xr:uid="{17607DA7-84EF-49D7-BD38-08F0DA108272}"/>
    <hyperlink ref="W450" r:id="rId302" display="114322909" xr:uid="{79844B50-D58A-46FF-8352-3E602E1B439C}"/>
    <hyperlink ref="W451" r:id="rId303" display="114364663" xr:uid="{983EB655-045D-4948-B621-93B25A6DACC9}"/>
    <hyperlink ref="W452" r:id="rId304" display="114350292" xr:uid="{01719AE0-A73B-4C34-AC32-C34CF00E0D3B}"/>
    <hyperlink ref="W453" r:id="rId305" display="114364243" xr:uid="{9DC7E29C-93D5-4D96-8532-91A6CB914A8B}"/>
    <hyperlink ref="W454" r:id="rId306" display="114466399" xr:uid="{7AD4A809-D96E-4F54-81DB-21D849E2FECE}"/>
    <hyperlink ref="W455" r:id="rId307" display="114459150" xr:uid="{2AFA8F89-B1AD-4494-B0D5-D83632C7E1E4}"/>
    <hyperlink ref="W456" r:id="rId308" display="114481088" xr:uid="{970C7B9C-EA44-4F96-BEFA-E4B0DC454015}"/>
    <hyperlink ref="W457" r:id="rId309" display="114480878" xr:uid="{A4B1E927-0AC7-4107-A762-893698E333A5}"/>
    <hyperlink ref="W458" r:id="rId310" display="114480699" xr:uid="{5160130D-DF7C-40A0-819F-46E39CC034FB}"/>
    <hyperlink ref="W459" r:id="rId311" display="114620982" xr:uid="{D0D0B64A-BD65-454C-817A-DA47AEEE5A8D}"/>
    <hyperlink ref="W460" r:id="rId312" display="114620727" xr:uid="{BCC4EDBB-911F-4A22-A9C6-B59344975785}"/>
    <hyperlink ref="W461" r:id="rId313" display="114638795" xr:uid="{FECA5B43-D140-44E3-9DBC-A04BC9AA08AE}"/>
    <hyperlink ref="W462" r:id="rId314" display="114695423" xr:uid="{2E294C64-4D74-4876-B652-A1E2B420EE1A}"/>
    <hyperlink ref="W463" r:id="rId315" display="114638795" xr:uid="{81CA46F2-FDFB-427A-BA82-7EC029E833C4}"/>
    <hyperlink ref="W464" r:id="rId316" display="114667730" xr:uid="{81F24D3E-9824-46F7-82AF-2D6E272BF6C2}"/>
    <hyperlink ref="W465" r:id="rId317" display="114743658" xr:uid="{25E689F8-03B3-4985-BF52-D3CF1FA6C194}"/>
    <hyperlink ref="W466" r:id="rId318" display="114752239" xr:uid="{CFE214EC-4268-49CA-9854-14CB98372219}"/>
    <hyperlink ref="W467" r:id="rId319" display="114788937" xr:uid="{128D34CB-021E-4B08-A6AA-F3983D581143}"/>
    <hyperlink ref="W468" r:id="rId320" display="114811190" xr:uid="{774D3E84-82D3-4144-9DB0-10A9B602BE57}"/>
    <hyperlink ref="W469" r:id="rId321" display="114869054" xr:uid="{3A42D315-1FF7-4294-B18B-82C615B23059}"/>
    <hyperlink ref="W471" r:id="rId322" display="114868952" xr:uid="{F9B609AE-0E5C-43E5-AEBC-2CFCE3CE7C5F}"/>
    <hyperlink ref="W475" r:id="rId323" display="114976640" xr:uid="{3D560C95-B93A-4E5C-8E1C-EC188E8EBB1A}"/>
    <hyperlink ref="W476" r:id="rId324" display="114976811" xr:uid="{4C7F12E5-EC81-40D6-A82A-F85AB5F72EC1}"/>
    <hyperlink ref="W477" r:id="rId325" display="115007491" xr:uid="{1D360E95-9DF2-4349-8F62-73C03B98B29C}"/>
    <hyperlink ref="W478" r:id="rId326" display="115011600" xr:uid="{A8C7483C-2C30-4D10-8BE1-766FF8FC30B6}"/>
    <hyperlink ref="W479" r:id="rId327" display="115018206" xr:uid="{1AB0BA39-4F1E-47B4-A559-8A0717B2D506}"/>
    <hyperlink ref="W480" r:id="rId328" display="115017817" xr:uid="{7EA1114D-B5A0-47A0-B25A-6EA1BECB60D7}"/>
    <hyperlink ref="W481" r:id="rId329" display="115024347" xr:uid="{98B5FC25-70D0-4256-8FFB-83FE0045317D}"/>
    <hyperlink ref="W482" r:id="rId330" display="115058337" xr:uid="{F17E3C4B-32E0-4A16-B56A-30AF0060E960}"/>
    <hyperlink ref="W483" r:id="rId331" display="115339804" xr:uid="{776DC470-08CF-4E87-9B2A-0ADA652B99B5}"/>
    <hyperlink ref="W484" r:id="rId332" display="115341102" xr:uid="{C6B4C380-6DBE-40B1-A446-16BBE581E1AA}"/>
    <hyperlink ref="W485" r:id="rId333" display="115468006" xr:uid="{D6155992-F20C-4773-876E-C7AFDED21C48}"/>
    <hyperlink ref="W486" r:id="rId334" display="115476935" xr:uid="{E9F84AE0-411A-402E-9EC5-6C6639E4B731}"/>
    <hyperlink ref="W487" r:id="rId335" display="115596545" xr:uid="{C668441F-0FEC-4FAD-892B-70FF659BECDD}"/>
    <hyperlink ref="W488" r:id="rId336" display="115647759" xr:uid="{D775F012-8740-4F5A-9DE8-199D29931464}"/>
    <hyperlink ref="W489" r:id="rId337" display="115675959" xr:uid="{1F66D604-1B23-494A-ABF9-3CF63818128C}"/>
    <hyperlink ref="W490" r:id="rId338" display="115685648" xr:uid="{EB3DF21F-C77D-47F2-AC24-238E3AAEFEFF}"/>
    <hyperlink ref="W491" r:id="rId339" display="115709555" xr:uid="{B163A4B5-BC31-46F9-9E68-41378D59B5DE}"/>
    <hyperlink ref="W492" r:id="rId340" display="115700436" xr:uid="{AAC91C38-BDF7-4394-9181-8C59EED43347}"/>
    <hyperlink ref="W493" r:id="rId341" display="115709645" xr:uid="{40D089C8-C066-46CC-9E91-1961AB21F4DF}"/>
    <hyperlink ref="W494" r:id="rId342" display="115763622" xr:uid="{E0AEDABD-C179-42F0-ACE6-3BF5E9D426BA}"/>
    <hyperlink ref="W496" r:id="rId343" display="115783166" xr:uid="{B83A8FF2-DAFE-450D-8837-75C7EBBB5A2A}"/>
    <hyperlink ref="W498" r:id="rId344" display="116469858" xr:uid="{5106E0DC-66B4-4A37-B283-F2EFE812BAAB}"/>
    <hyperlink ref="W501" r:id="rId345" display="116469685" xr:uid="{C9997FFD-ED0A-4AF1-8F88-0B7A271E97E4}"/>
    <hyperlink ref="W502" r:id="rId346" display="116493510" xr:uid="{A47A1B62-CB37-4DCA-81C6-3A9FADE06501}"/>
    <hyperlink ref="W503" r:id="rId347" display="116493581" xr:uid="{76E084B8-B0F1-4FE3-87AD-2455FBF5BA33}"/>
    <hyperlink ref="W506" r:id="rId348" display="116486890" xr:uid="{EE14B462-9A11-4EAE-B9BC-9369E47D01F9}"/>
    <hyperlink ref="W510" r:id="rId349" display="116487886" xr:uid="{F41D4728-EA99-4596-8CEE-32267F0C0029}"/>
    <hyperlink ref="W511" r:id="rId350" display="116485893" xr:uid="{609F1F78-A345-4FC2-9321-00FB07683CA8}"/>
    <hyperlink ref="W512" r:id="rId351" display="116487886" xr:uid="{12ED9F5A-937E-4B01-A274-70000D7C9F63}"/>
    <hyperlink ref="W515" r:id="rId352" display="116501566" xr:uid="{5E7D333C-3C47-449A-BB33-60B3D709614D}"/>
    <hyperlink ref="W517" r:id="rId353" display="116591227" xr:uid="{E5D18358-FFAC-40A1-9B35-CABD4D438832}"/>
    <hyperlink ref="W518" r:id="rId354" display="116609080" xr:uid="{DF4AB2B0-81D1-4165-939D-5E5C85C07C8B}"/>
    <hyperlink ref="W521" r:id="rId355" display="116613537" xr:uid="{B7C97532-CD98-45A8-8129-EB8AC0A31975}"/>
    <hyperlink ref="W524" r:id="rId356" display="116639062" xr:uid="{0D454580-62AE-49F0-B6B1-7DEAC7417F5B}"/>
    <hyperlink ref="W526" r:id="rId357" display="116757964" xr:uid="{27A26457-8336-470F-99C1-86D2229986A1}"/>
    <hyperlink ref="W527" r:id="rId358" display="116753427" xr:uid="{DFC61FD6-D758-4645-AC02-39979DBB5452}"/>
    <hyperlink ref="W528" r:id="rId359" display="117003823" xr:uid="{B7E157F3-B77F-428C-B728-77C8E8257E8D}"/>
    <hyperlink ref="W529" r:id="rId360" display="117001980" xr:uid="{28CCB630-ABE3-4626-B402-C9B620E97FB0}"/>
    <hyperlink ref="W530" r:id="rId361" display="116999777" xr:uid="{BAFD9A14-8C75-4E17-AA58-199D54BCFC07}"/>
    <hyperlink ref="W531" r:id="rId362" display="117066897" xr:uid="{884938AA-08A0-4F8E-8E78-39DC64F1817E}"/>
    <hyperlink ref="W532" r:id="rId363" display="117087971" xr:uid="{EDB54794-A13B-404B-B8EB-89EDE178464E}"/>
    <hyperlink ref="W533" r:id="rId364" display="117213454" xr:uid="{7EE4C6A6-3199-4573-9366-41B1C70DFF83}"/>
    <hyperlink ref="W534" r:id="rId365" display="117237527" xr:uid="{6DAF485A-5AFB-41F3-9211-75ECF7323B6B}"/>
    <hyperlink ref="W535" r:id="rId366" display="117247425" xr:uid="{5AEF5026-3E3A-4E58-B8E5-954E343DF0F9}"/>
    <hyperlink ref="W536" r:id="rId367" display="117328836" xr:uid="{D2A7CC26-83EF-40E1-B95B-3294A4C4C3D9}"/>
    <hyperlink ref="W537" r:id="rId368" display="117549265" xr:uid="{9AD95D16-6892-4547-916F-697F411C4A7E}"/>
    <hyperlink ref="W538" r:id="rId369" display="117638644" xr:uid="{FC57284D-4C27-4EAA-AE20-86CFF8035853}"/>
    <hyperlink ref="W539" r:id="rId370" display="117644578" xr:uid="{F374411F-86BC-42B9-8563-40542B068DCF}"/>
    <hyperlink ref="W540" r:id="rId371" display="117713012" xr:uid="{5C6FB592-4841-4431-9A6E-2F1086CC84AA}"/>
    <hyperlink ref="W542" r:id="rId372" display="117762487" xr:uid="{AA9C9B14-21A0-4BA1-9643-F3F20C109AB9}"/>
    <hyperlink ref="W543" r:id="rId373" display="117786020" xr:uid="{8AF5F7FF-14B7-4600-B697-D3CAA26FE98A}"/>
    <hyperlink ref="W544" r:id="rId374" display="117808085" xr:uid="{7BFDC1EF-0D99-4E9D-BEC5-4FF70E2DE822}"/>
    <hyperlink ref="W546" r:id="rId375" display="117838346" xr:uid="{DA6AFA54-77C0-4014-A432-3E20E7ADE101}"/>
    <hyperlink ref="W547" r:id="rId376" display="117888602" xr:uid="{EFA7F0BE-B30B-49A5-B84B-B39A9FF8594E}"/>
    <hyperlink ref="W562" r:id="rId377" display="118213053" xr:uid="{CD283352-4F9C-4F25-BC51-3697CEA0E536}"/>
    <hyperlink ref="W565" r:id="rId378" display="118388952" xr:uid="{18F06BFE-92C9-405D-9E92-63EF90D51E80}"/>
    <hyperlink ref="W568" r:id="rId379" display="118418115" xr:uid="{AE2DF4D9-9E08-4773-934D-CC235B4439BD}"/>
    <hyperlink ref="W573" r:id="rId380" display="118436423" xr:uid="{DD51A2B8-E67F-419C-AA01-1257163B90B5}"/>
    <hyperlink ref="W580" r:id="rId381" display="118606050" xr:uid="{222C14B6-3F34-44DC-A2B4-DF4577D7F2E8}"/>
    <hyperlink ref="W581" r:id="rId382" display="118593946" xr:uid="{F4666E7C-098C-4404-9ECE-1E026DCC47E2}"/>
    <hyperlink ref="W584" r:id="rId383" display="118732577" xr:uid="{F98BAB44-C4D7-461F-9EBD-D7D76ECB6409}"/>
    <hyperlink ref="W587" r:id="rId384" display="118998431" xr:uid="{4688851F-78E0-41FA-BEE4-442DEDFD82B5}"/>
    <hyperlink ref="W588" r:id="rId385" display="119077458" xr:uid="{D0F1EAB2-6EF3-4B48-A1D7-3DC492D3E98C}"/>
    <hyperlink ref="W589" r:id="rId386" display="119081875" xr:uid="{FC3A11EE-9D74-48C5-B636-F5CB8DA10916}"/>
    <hyperlink ref="W591" r:id="rId387" display="119232606" xr:uid="{DF72FE2E-7131-4BD4-8C43-C20522E35E58}"/>
    <hyperlink ref="W592" r:id="rId388" display="119307643" xr:uid="{6C328198-BF03-40C8-B9EE-B3570C12B58C}"/>
    <hyperlink ref="W594" r:id="rId389" display="119359880" xr:uid="{4DF1821B-D6B5-414F-9B03-3C3BDF01DF89}"/>
    <hyperlink ref="W595" r:id="rId390" display="119534844" xr:uid="{16224FBF-4487-4040-B5D1-722EE728F297}"/>
    <hyperlink ref="W596" r:id="rId391" display="119645734" xr:uid="{1BF32520-5F57-44C2-9C22-69E640C331D6}"/>
    <hyperlink ref="W597" r:id="rId392" display="119685791" xr:uid="{4D52B1AE-3D79-4C16-9F95-3E62212850DB}"/>
    <hyperlink ref="W599" r:id="rId393" display="119660916" xr:uid="{C5A80D5E-AAF0-4F39-A0F7-CF4A4A3A08EC}"/>
    <hyperlink ref="W600" r:id="rId394" display="119758306" xr:uid="{C3B6DC40-4133-4C2D-9103-61719E552D30}"/>
    <hyperlink ref="W601" r:id="rId395" display="119794434" xr:uid="{B6122594-8870-48B1-ACCF-44DED0F7DA8B}"/>
    <hyperlink ref="W602" r:id="rId396" display="119852298" xr:uid="{99E92116-D333-4249-9D90-0C9F9B6EDAC5}"/>
    <hyperlink ref="W603" r:id="rId397" display="119866433" xr:uid="{BBEBB648-6377-4884-A17B-FA05F4CBF75E}"/>
    <hyperlink ref="W605" r:id="rId398" display="119972887" xr:uid="{13476C4D-F0A1-4CF0-B5FD-C59E25D51D09}"/>
    <hyperlink ref="W606" r:id="rId399" display="119996446" xr:uid="{E877DC68-F934-4BD4-A26C-70E0B74DD03B}"/>
    <hyperlink ref="W610" r:id="rId400" display="120432967" xr:uid="{7B99490A-C7BB-43AF-871A-C5974A667A6A}"/>
    <hyperlink ref="W611" r:id="rId401" display="120452608" xr:uid="{00BE9B58-0B4A-4326-8C57-466C6968F6DE}"/>
    <hyperlink ref="W613" r:id="rId402" display="120448668" xr:uid="{3F72536B-6DF9-4850-9656-60F87F36F48E}"/>
    <hyperlink ref="W614" r:id="rId403" display="120448608" xr:uid="{07EF43FD-BAA7-47EC-A70A-2CBBFD3EC25D}"/>
    <hyperlink ref="W615" r:id="rId404" display="120448711" xr:uid="{2FE2F775-B0F8-47B4-8630-1C589503EDC4}"/>
    <hyperlink ref="W616" r:id="rId405" display="120448227" xr:uid="{E1F31294-3212-4829-B4EA-41826A497BFF}"/>
    <hyperlink ref="W617" r:id="rId406" display="120454934" xr:uid="{10443156-5623-44D9-8E08-A4E9A54E655F}"/>
    <hyperlink ref="W618" r:id="rId407" display="120475280" xr:uid="{2348F9C5-3D56-4BB9-BA0F-08E25BF9A23B}"/>
    <hyperlink ref="W627" r:id="rId408" display="120469156" xr:uid="{238E105C-DBE6-46FE-A589-3FFCB20594C4}"/>
    <hyperlink ref="W628" r:id="rId409" display="120474164" xr:uid="{B3E571D0-2235-4271-9022-8DF6DE444187}"/>
    <hyperlink ref="W629" r:id="rId410" xr:uid="{21D10FDD-6BED-4728-81AB-9F45E5B600F4}"/>
    <hyperlink ref="W638" r:id="rId411" display="120504769" xr:uid="{BF71BF7A-060A-46B8-A376-5F9EE5F4BBEB}"/>
    <hyperlink ref="W639" r:id="rId412" display="120505824" xr:uid="{F2824DCC-C5F7-4218-AF97-C75099962B7E}"/>
    <hyperlink ref="W640" r:id="rId413" display="120505794" xr:uid="{8C6EBD55-AAC1-4E90-9130-E02D2AAC675B}"/>
    <hyperlink ref="W641" r:id="rId414" display="120575614" xr:uid="{B6B0D079-38A2-4B9C-AAC2-431CB81BF5D4}"/>
    <hyperlink ref="W642" r:id="rId415" display="120609465" xr:uid="{982BF506-D224-46F0-93E4-09BC86BFF192}"/>
    <hyperlink ref="W643" r:id="rId416" display="120636414" xr:uid="{DD5FC2B7-BE83-41C3-B307-AA92BCCD1674}"/>
    <hyperlink ref="W645" r:id="rId417" display="120645394" xr:uid="{29A19668-9191-4087-83E3-8CD7787D39AD}"/>
    <hyperlink ref="W646" r:id="rId418" display="120671288" xr:uid="{27F2CA3A-2FBA-4A4C-9381-9DA696E617BD}"/>
    <hyperlink ref="W647" r:id="rId419" display="120685289" xr:uid="{193FFAE1-7E16-45FD-AA42-1260A9E63C26}"/>
    <hyperlink ref="W648" r:id="rId420" display="120702562" xr:uid="{ED696BD6-563C-4A82-9A6D-90AE7483AFB6}"/>
    <hyperlink ref="W652" r:id="rId421" display="120766835" xr:uid="{AC31E56F-258E-40D1-9846-EDEA94C9850C}"/>
    <hyperlink ref="W653" r:id="rId422" display="120990274" xr:uid="{2C6E0502-F4F8-4AEF-BDB1-DCC0BB5CA406}"/>
    <hyperlink ref="W654" r:id="rId423" display="120990343" xr:uid="{6610CCA3-EA05-45BD-A34D-E8973E7D1F8D}"/>
    <hyperlink ref="W655" r:id="rId424" display="121386157" xr:uid="{F54599E7-862D-4EDE-B356-189C8DC91CCE}"/>
    <hyperlink ref="W656" r:id="rId425" display="121619699" xr:uid="{1A10F699-342E-4BAB-A55C-62CA1085D726}"/>
    <hyperlink ref="W658" r:id="rId426" display="121852674" xr:uid="{EDA04DD6-E827-4683-9306-737B420552BD}"/>
    <hyperlink ref="W659" r:id="rId427" display="121960735" xr:uid="{D8A4D908-AC19-4606-AE84-15FED21F8233}"/>
    <hyperlink ref="W661" r:id="rId428" display="122004349" xr:uid="{C912BC6C-46C8-40E1-892B-546696D93513}"/>
    <hyperlink ref="W662" r:id="rId429" display="122031028" xr:uid="{A8A7E4AB-09BC-4EE7-8E66-7821170E39E3}"/>
    <hyperlink ref="W663" r:id="rId430" display="122045905" xr:uid="{865FF1D8-C3FC-47E8-A9DC-C149C0DBD069}"/>
    <hyperlink ref="W665" r:id="rId431" display="122094404" xr:uid="{CECB1C64-3C38-4BEC-AC47-A2A95290486A}"/>
    <hyperlink ref="W666" r:id="rId432" display="122206548" xr:uid="{0C6E2AC1-4EC2-4818-A24A-9CB23DA8F596}"/>
    <hyperlink ref="W667" r:id="rId433" display="122236853" xr:uid="{0E7BAA5D-7106-4131-8C13-073EF0F8E9B8}"/>
    <hyperlink ref="W670" r:id="rId434" display="122258838" xr:uid="{C050BE16-2CE1-4385-8466-840FC8998663}"/>
    <hyperlink ref="W673" r:id="rId435" display="122363642" xr:uid="{DC7145C7-7983-48E2-8681-7A7C2AE4163A}"/>
    <hyperlink ref="W676" r:id="rId436" display="122488747" xr:uid="{4DD29107-D93D-4BB2-99BD-7B43DA2E8A0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575E2-D312-4882-A788-AB05E8DA6E59}">
  <dimension ref="A1:AR99"/>
  <sheetViews>
    <sheetView topLeftCell="A26" zoomScale="85" zoomScaleNormal="85" workbookViewId="0">
      <selection activeCell="N44" sqref="N44"/>
    </sheetView>
  </sheetViews>
  <sheetFormatPr defaultRowHeight="15"/>
  <cols>
    <col min="1" max="1" width="10.7109375" bestFit="1" customWidth="1"/>
    <col min="2" max="2" width="9.7109375" bestFit="1" customWidth="1"/>
    <col min="5" max="5" width="26.140625" customWidth="1"/>
  </cols>
  <sheetData>
    <row r="1" spans="1:44" ht="34.5">
      <c r="A1" s="112" t="s">
        <v>15</v>
      </c>
      <c r="B1" s="112" t="s">
        <v>16</v>
      </c>
      <c r="C1" s="113" t="s">
        <v>17</v>
      </c>
      <c r="D1" s="114" t="s">
        <v>18</v>
      </c>
      <c r="E1" s="113" t="s">
        <v>3083</v>
      </c>
      <c r="F1" s="115" t="s">
        <v>20</v>
      </c>
      <c r="G1" s="113" t="s">
        <v>21</v>
      </c>
      <c r="H1" s="116" t="s">
        <v>22</v>
      </c>
      <c r="I1" s="116" t="s">
        <v>12</v>
      </c>
      <c r="J1" s="116" t="s">
        <v>3084</v>
      </c>
      <c r="K1" s="116" t="s">
        <v>24</v>
      </c>
      <c r="L1" s="117" t="s">
        <v>25</v>
      </c>
      <c r="M1" s="118" t="s">
        <v>26</v>
      </c>
      <c r="N1" s="116" t="s">
        <v>27</v>
      </c>
      <c r="O1" s="116" t="s">
        <v>28</v>
      </c>
      <c r="P1" s="119" t="s">
        <v>3085</v>
      </c>
      <c r="Q1" s="116" t="s">
        <v>30</v>
      </c>
      <c r="R1" s="116" t="s">
        <v>3086</v>
      </c>
      <c r="S1" s="116" t="s">
        <v>32</v>
      </c>
      <c r="T1" s="120" t="s">
        <v>33</v>
      </c>
      <c r="U1" s="121" t="s">
        <v>34</v>
      </c>
      <c r="V1" s="122" t="s">
        <v>13</v>
      </c>
      <c r="W1" s="116" t="s">
        <v>3087</v>
      </c>
      <c r="X1" s="123" t="s">
        <v>3088</v>
      </c>
      <c r="Y1" s="124" t="s">
        <v>3089</v>
      </c>
      <c r="Z1" s="124" t="s">
        <v>3090</v>
      </c>
      <c r="AA1" s="125" t="s">
        <v>40</v>
      </c>
      <c r="AB1" s="126" t="s">
        <v>41</v>
      </c>
      <c r="AC1" s="124" t="s">
        <v>42</v>
      </c>
      <c r="AD1" s="124" t="s">
        <v>3091</v>
      </c>
      <c r="AE1" s="127" t="s">
        <v>44</v>
      </c>
      <c r="AF1" s="128" t="s">
        <v>3092</v>
      </c>
      <c r="AG1" s="129" t="s">
        <v>3093</v>
      </c>
      <c r="AH1" s="129" t="s">
        <v>47</v>
      </c>
      <c r="AI1" s="130" t="s">
        <v>3094</v>
      </c>
      <c r="AJ1" s="130" t="s">
        <v>54</v>
      </c>
      <c r="AK1" s="130" t="s">
        <v>53</v>
      </c>
      <c r="AL1" s="130" t="s">
        <v>3095</v>
      </c>
      <c r="AM1" s="130" t="s">
        <v>3096</v>
      </c>
      <c r="AN1" s="130" t="s">
        <v>3097</v>
      </c>
      <c r="AO1" s="130" t="s">
        <v>245</v>
      </c>
      <c r="AP1" s="130" t="s">
        <v>100</v>
      </c>
      <c r="AQ1" s="130" t="s">
        <v>3098</v>
      </c>
      <c r="AR1" s="131" t="s">
        <v>3099</v>
      </c>
    </row>
    <row r="2" spans="1:44">
      <c r="A2" s="141">
        <v>115</v>
      </c>
      <c r="B2" s="142">
        <v>115</v>
      </c>
      <c r="C2" s="142" t="s">
        <v>3100</v>
      </c>
      <c r="D2" s="142">
        <v>10166</v>
      </c>
      <c r="E2" s="143" t="s">
        <v>3101</v>
      </c>
      <c r="F2" s="144">
        <v>2024</v>
      </c>
      <c r="G2" s="145">
        <v>45301.931944444441</v>
      </c>
      <c r="H2" s="146">
        <v>45301.931944444441</v>
      </c>
      <c r="I2" s="147" t="s">
        <v>2</v>
      </c>
      <c r="J2" s="147" t="s">
        <v>6</v>
      </c>
      <c r="K2" s="148" t="s">
        <v>2</v>
      </c>
      <c r="L2" s="149">
        <v>4.6770833333357587</v>
      </c>
      <c r="M2" s="150">
        <v>6735.0000000034925</v>
      </c>
      <c r="N2" s="145">
        <v>45306.609027777777</v>
      </c>
      <c r="O2" s="146">
        <v>45306.609027777777</v>
      </c>
      <c r="P2" s="151" t="s">
        <v>118</v>
      </c>
      <c r="Q2" s="152" t="s">
        <v>2022</v>
      </c>
      <c r="R2" s="153" t="s">
        <v>2680</v>
      </c>
      <c r="S2" s="153" t="s">
        <v>95</v>
      </c>
      <c r="T2" s="153" t="s">
        <v>3102</v>
      </c>
      <c r="U2" s="154" t="s">
        <v>95</v>
      </c>
      <c r="V2" s="153" t="s">
        <v>55</v>
      </c>
      <c r="W2" s="155" t="s">
        <v>3103</v>
      </c>
      <c r="X2" s="150">
        <v>3802</v>
      </c>
      <c r="Y2" s="150">
        <v>3802</v>
      </c>
      <c r="Z2" s="150">
        <v>597443</v>
      </c>
      <c r="AA2" s="156">
        <v>6.611214999424431E-4</v>
      </c>
      <c r="AB2" s="157">
        <v>0.10388806214889876</v>
      </c>
      <c r="AC2" s="150">
        <v>157.1391372961599</v>
      </c>
      <c r="AD2" s="150">
        <v>5750834</v>
      </c>
      <c r="AE2" s="153" t="s">
        <v>1603</v>
      </c>
      <c r="AF2" s="158" t="s">
        <v>1635</v>
      </c>
      <c r="AG2" s="155" t="s">
        <v>68</v>
      </c>
      <c r="AH2" s="153" t="s">
        <v>69</v>
      </c>
      <c r="AI2" s="153" t="s">
        <v>3104</v>
      </c>
      <c r="AJ2" s="153" t="s">
        <v>1749</v>
      </c>
      <c r="AK2" s="153" t="s">
        <v>794</v>
      </c>
      <c r="AL2" s="159">
        <v>37.971049999999998</v>
      </c>
      <c r="AM2" s="159">
        <v>-120.44539</v>
      </c>
      <c r="AN2" s="160" t="s">
        <v>3105</v>
      </c>
      <c r="AO2" s="160" t="s">
        <v>3106</v>
      </c>
      <c r="AP2" s="160" t="s">
        <v>3107</v>
      </c>
      <c r="AQ2" s="153" t="s">
        <v>3108</v>
      </c>
      <c r="AR2" s="160" t="s">
        <v>3109</v>
      </c>
    </row>
    <row r="3" spans="1:44">
      <c r="A3" s="141">
        <v>69</v>
      </c>
      <c r="B3" s="142">
        <v>70</v>
      </c>
      <c r="C3" s="142" t="s">
        <v>3110</v>
      </c>
      <c r="D3" s="142">
        <v>70031</v>
      </c>
      <c r="E3" s="143" t="s">
        <v>3111</v>
      </c>
      <c r="F3" s="144">
        <v>2024</v>
      </c>
      <c r="G3" s="145">
        <v>45319.04583333333</v>
      </c>
      <c r="H3" s="146">
        <v>45319.04583333333</v>
      </c>
      <c r="I3" s="147" t="s">
        <v>2</v>
      </c>
      <c r="J3" s="147" t="s">
        <v>6</v>
      </c>
      <c r="K3" s="147" t="s">
        <v>2</v>
      </c>
      <c r="L3" s="149">
        <v>0.90763888889341615</v>
      </c>
      <c r="M3" s="150">
        <v>1307.0000000065193</v>
      </c>
      <c r="N3" s="145">
        <v>45319.953472222223</v>
      </c>
      <c r="O3" s="146">
        <v>45319.953472222223</v>
      </c>
      <c r="P3" s="161" t="s">
        <v>59</v>
      </c>
      <c r="Q3" s="152" t="s">
        <v>2050</v>
      </c>
      <c r="R3" s="152" t="s">
        <v>2699</v>
      </c>
      <c r="S3" s="153" t="s">
        <v>62</v>
      </c>
      <c r="T3" s="153" t="s">
        <v>3112</v>
      </c>
      <c r="U3" s="154" t="s">
        <v>95</v>
      </c>
      <c r="V3" s="153" t="s">
        <v>55</v>
      </c>
      <c r="W3" s="155" t="s">
        <v>3113</v>
      </c>
      <c r="X3" s="150">
        <v>1710</v>
      </c>
      <c r="Y3" s="150">
        <v>1690</v>
      </c>
      <c r="Z3" s="150">
        <v>131650</v>
      </c>
      <c r="AA3" s="156">
        <v>2.9387041949046E-4</v>
      </c>
      <c r="AB3" s="157">
        <v>2.2892331790484648E-2</v>
      </c>
      <c r="AC3" s="150">
        <v>77.899408284023664</v>
      </c>
      <c r="AD3" s="150">
        <v>5750834</v>
      </c>
      <c r="AE3" s="153" t="s">
        <v>1702</v>
      </c>
      <c r="AF3" s="158" t="s">
        <v>3114</v>
      </c>
      <c r="AG3" s="155" t="s">
        <v>68</v>
      </c>
      <c r="AH3" s="153" t="s">
        <v>69</v>
      </c>
      <c r="AI3" s="153" t="s">
        <v>3</v>
      </c>
      <c r="AJ3" s="153" t="s">
        <v>3115</v>
      </c>
      <c r="AK3" s="153" t="s">
        <v>491</v>
      </c>
      <c r="AL3" s="159">
        <v>36.268219999999999</v>
      </c>
      <c r="AM3" s="159">
        <v>-119.65494</v>
      </c>
      <c r="AN3" s="160" t="s">
        <v>3116</v>
      </c>
      <c r="AO3" s="160" t="s">
        <v>3117</v>
      </c>
      <c r="AP3" s="160" t="s">
        <v>3118</v>
      </c>
      <c r="AQ3" s="153" t="s">
        <v>3119</v>
      </c>
      <c r="AR3" s="160" t="s">
        <v>3120</v>
      </c>
    </row>
    <row r="4" spans="1:44">
      <c r="A4" s="141">
        <v>69</v>
      </c>
      <c r="B4" s="142">
        <v>60</v>
      </c>
      <c r="C4" s="142" t="s">
        <v>356</v>
      </c>
      <c r="D4" s="142">
        <v>60430</v>
      </c>
      <c r="E4" s="143" t="s">
        <v>1324</v>
      </c>
      <c r="F4" s="144">
        <v>2024</v>
      </c>
      <c r="G4" s="145">
        <v>45322.489583333336</v>
      </c>
      <c r="H4" s="146">
        <v>45322.489583333336</v>
      </c>
      <c r="I4" s="147" t="s">
        <v>2</v>
      </c>
      <c r="J4" s="147" t="s">
        <v>6</v>
      </c>
      <c r="K4" s="148" t="s">
        <v>2</v>
      </c>
      <c r="L4" s="149">
        <v>2.2694444444423425</v>
      </c>
      <c r="M4" s="150">
        <v>3267.9999999969732</v>
      </c>
      <c r="N4" s="145">
        <v>45324.759027777778</v>
      </c>
      <c r="O4" s="146">
        <v>45324.759027777778</v>
      </c>
      <c r="P4" s="161" t="s">
        <v>59</v>
      </c>
      <c r="Q4" s="152" t="s">
        <v>84</v>
      </c>
      <c r="R4" s="153" t="s">
        <v>2035</v>
      </c>
      <c r="S4" s="153" t="s">
        <v>62</v>
      </c>
      <c r="T4" s="153" t="s">
        <v>3121</v>
      </c>
      <c r="U4" s="154" t="s">
        <v>95</v>
      </c>
      <c r="V4" s="153" t="s">
        <v>71</v>
      </c>
      <c r="W4" s="155" t="s">
        <v>3122</v>
      </c>
      <c r="X4" s="150">
        <v>229</v>
      </c>
      <c r="Y4" s="150">
        <v>229</v>
      </c>
      <c r="Z4" s="150">
        <v>468600</v>
      </c>
      <c r="AA4" s="156">
        <v>3.9820311280068245E-5</v>
      </c>
      <c r="AB4" s="157">
        <v>8.1483833475283762E-2</v>
      </c>
      <c r="AC4" s="150">
        <v>2046.2882096069868</v>
      </c>
      <c r="AD4" s="150">
        <v>5750834</v>
      </c>
      <c r="AE4" s="153" t="s">
        <v>1778</v>
      </c>
      <c r="AF4" s="158" t="s">
        <v>3123</v>
      </c>
      <c r="AG4" s="155" t="s">
        <v>68</v>
      </c>
      <c r="AH4" s="153" t="s">
        <v>69</v>
      </c>
      <c r="AI4" s="153" t="s">
        <v>3104</v>
      </c>
      <c r="AJ4" s="153" t="s">
        <v>362</v>
      </c>
      <c r="AK4" s="153" t="s">
        <v>779</v>
      </c>
      <c r="AL4" s="159">
        <v>38.718800000000002</v>
      </c>
      <c r="AM4" s="159">
        <v>-123.38001</v>
      </c>
      <c r="AN4" s="160" t="s">
        <v>3124</v>
      </c>
      <c r="AO4" s="160" t="s">
        <v>2274</v>
      </c>
      <c r="AP4" s="160" t="s">
        <v>3125</v>
      </c>
      <c r="AQ4" s="153" t="s">
        <v>3126</v>
      </c>
      <c r="AR4" s="160" t="s">
        <v>3109</v>
      </c>
    </row>
    <row r="5" spans="1:44">
      <c r="A5" s="141">
        <v>69</v>
      </c>
      <c r="B5" s="142">
        <v>60</v>
      </c>
      <c r="C5" s="142" t="s">
        <v>1610</v>
      </c>
      <c r="D5" s="142">
        <v>60429</v>
      </c>
      <c r="E5" s="143" t="s">
        <v>1611</v>
      </c>
      <c r="F5" s="144">
        <v>2024</v>
      </c>
      <c r="G5" s="145">
        <v>45326.003472222219</v>
      </c>
      <c r="H5" s="146">
        <v>45326.003472222219</v>
      </c>
      <c r="I5" s="147" t="s">
        <v>6</v>
      </c>
      <c r="J5" s="147" t="s">
        <v>6</v>
      </c>
      <c r="K5" s="148" t="s">
        <v>2</v>
      </c>
      <c r="L5" s="149">
        <v>5.0000000002910383E-2</v>
      </c>
      <c r="M5" s="150">
        <v>72.000000004190952</v>
      </c>
      <c r="N5" s="145">
        <v>45326.053472222222</v>
      </c>
      <c r="O5" s="146">
        <v>45326.053472222222</v>
      </c>
      <c r="P5" s="151" t="s">
        <v>59</v>
      </c>
      <c r="Q5" s="152" t="s">
        <v>2022</v>
      </c>
      <c r="R5" s="153" t="s">
        <v>2680</v>
      </c>
      <c r="S5" s="153" t="s">
        <v>95</v>
      </c>
      <c r="T5" s="153" t="s">
        <v>3127</v>
      </c>
      <c r="U5" s="154" t="s">
        <v>95</v>
      </c>
      <c r="V5" s="153" t="s">
        <v>71</v>
      </c>
      <c r="W5" s="153" t="s">
        <v>3128</v>
      </c>
      <c r="X5" s="150">
        <v>5889</v>
      </c>
      <c r="Y5" s="150">
        <v>5889</v>
      </c>
      <c r="Z5" s="150">
        <v>3708687</v>
      </c>
      <c r="AA5" s="156">
        <v>1.0240253848398336E-3</v>
      </c>
      <c r="AB5" s="157">
        <v>0.64489550559101516</v>
      </c>
      <c r="AC5" s="150">
        <v>629.76515537442685</v>
      </c>
      <c r="AD5" s="150">
        <v>5750834</v>
      </c>
      <c r="AE5" s="153" t="s">
        <v>1665</v>
      </c>
      <c r="AF5" s="158" t="s">
        <v>2954</v>
      </c>
      <c r="AG5" s="155" t="s">
        <v>68</v>
      </c>
      <c r="AH5" s="153" t="s">
        <v>2105</v>
      </c>
      <c r="AI5" s="153" t="s">
        <v>3</v>
      </c>
      <c r="AJ5" s="153" t="s">
        <v>362</v>
      </c>
      <c r="AK5" s="153" t="s">
        <v>362</v>
      </c>
      <c r="AL5" s="159">
        <v>38.442959999999999</v>
      </c>
      <c r="AM5" s="159">
        <v>-123.107</v>
      </c>
      <c r="AN5" s="160" t="s">
        <v>3129</v>
      </c>
      <c r="AO5" s="160" t="s">
        <v>3106</v>
      </c>
      <c r="AP5" s="160" t="s">
        <v>3125</v>
      </c>
      <c r="AQ5" s="153" t="s">
        <v>3130</v>
      </c>
      <c r="AR5" s="160" t="s">
        <v>3109</v>
      </c>
    </row>
    <row r="6" spans="1:44">
      <c r="A6" s="141">
        <v>69</v>
      </c>
      <c r="B6" s="142">
        <v>60</v>
      </c>
      <c r="C6" s="142" t="s">
        <v>356</v>
      </c>
      <c r="D6" s="142">
        <v>60430</v>
      </c>
      <c r="E6" s="143" t="s">
        <v>1324</v>
      </c>
      <c r="F6" s="144">
        <v>2024</v>
      </c>
      <c r="G6" s="145">
        <v>45326.206250000003</v>
      </c>
      <c r="H6" s="146">
        <v>45326.206250000003</v>
      </c>
      <c r="I6" s="147" t="s">
        <v>6</v>
      </c>
      <c r="J6" s="147" t="s">
        <v>6</v>
      </c>
      <c r="K6" s="148" t="s">
        <v>2</v>
      </c>
      <c r="L6" s="149">
        <v>8.5736111111109494</v>
      </c>
      <c r="M6" s="150">
        <v>12345.999999999767</v>
      </c>
      <c r="N6" s="145">
        <v>45334.779861111114</v>
      </c>
      <c r="O6" s="146">
        <v>45334.779861111114</v>
      </c>
      <c r="P6" s="161" t="s">
        <v>118</v>
      </c>
      <c r="Q6" s="152" t="s">
        <v>84</v>
      </c>
      <c r="R6" s="153" t="s">
        <v>2035</v>
      </c>
      <c r="S6" s="153" t="s">
        <v>62</v>
      </c>
      <c r="T6" s="153" t="s">
        <v>3131</v>
      </c>
      <c r="U6" s="154" t="s">
        <v>95</v>
      </c>
      <c r="V6" s="153" t="s">
        <v>71</v>
      </c>
      <c r="W6" s="153" t="s">
        <v>3132</v>
      </c>
      <c r="X6" s="150">
        <v>229</v>
      </c>
      <c r="Y6" s="150">
        <v>229</v>
      </c>
      <c r="Z6" s="150">
        <v>22671</v>
      </c>
      <c r="AA6" s="156">
        <v>3.9820311280068245E-5</v>
      </c>
      <c r="AB6" s="157">
        <v>3.9422108167267563E-3</v>
      </c>
      <c r="AC6" s="150">
        <v>99</v>
      </c>
      <c r="AD6" s="150">
        <v>5750834</v>
      </c>
      <c r="AE6" s="153" t="s">
        <v>1603</v>
      </c>
      <c r="AF6" s="158" t="s">
        <v>3133</v>
      </c>
      <c r="AG6" s="155" t="s">
        <v>68</v>
      </c>
      <c r="AH6" s="153" t="s">
        <v>69</v>
      </c>
      <c r="AI6" s="153" t="s">
        <v>3104</v>
      </c>
      <c r="AJ6" s="153" t="s">
        <v>362</v>
      </c>
      <c r="AK6" s="153" t="s">
        <v>779</v>
      </c>
      <c r="AL6" s="159">
        <v>38.661299999999997</v>
      </c>
      <c r="AM6" s="159">
        <v>-123.309</v>
      </c>
      <c r="AN6" s="160" t="s">
        <v>3134</v>
      </c>
      <c r="AO6" s="160" t="s">
        <v>3106</v>
      </c>
      <c r="AP6" s="160" t="s">
        <v>3125</v>
      </c>
      <c r="AQ6" s="153" t="s">
        <v>3135</v>
      </c>
      <c r="AR6" s="160" t="s">
        <v>3109</v>
      </c>
    </row>
    <row r="7" spans="1:44">
      <c r="A7" s="141">
        <v>69</v>
      </c>
      <c r="B7" s="142">
        <v>70</v>
      </c>
      <c r="C7" s="142" t="s">
        <v>3136</v>
      </c>
      <c r="D7" s="142">
        <v>70048</v>
      </c>
      <c r="E7" s="143" t="s">
        <v>3137</v>
      </c>
      <c r="F7" s="144">
        <v>2024</v>
      </c>
      <c r="G7" s="145">
        <v>45326.370833333334</v>
      </c>
      <c r="H7" s="146">
        <v>45326.370833333334</v>
      </c>
      <c r="I7" s="147" t="s">
        <v>6</v>
      </c>
      <c r="J7" s="147" t="s">
        <v>6</v>
      </c>
      <c r="K7" s="148" t="s">
        <v>2</v>
      </c>
      <c r="L7" s="149">
        <v>2.5208333333357587</v>
      </c>
      <c r="M7" s="150">
        <v>3630.0000000034925</v>
      </c>
      <c r="N7" s="145">
        <v>45328.89166666667</v>
      </c>
      <c r="O7" s="146">
        <v>45328.89166666667</v>
      </c>
      <c r="P7" s="161" t="s">
        <v>59</v>
      </c>
      <c r="Q7" s="152" t="s">
        <v>2022</v>
      </c>
      <c r="R7" s="153" t="s">
        <v>2680</v>
      </c>
      <c r="S7" s="153" t="s">
        <v>95</v>
      </c>
      <c r="T7" s="153" t="s">
        <v>3138</v>
      </c>
      <c r="U7" s="154">
        <v>128167034</v>
      </c>
      <c r="V7" s="153" t="s">
        <v>55</v>
      </c>
      <c r="W7" s="153" t="s">
        <v>3139</v>
      </c>
      <c r="X7" s="150">
        <v>1</v>
      </c>
      <c r="Y7" s="150">
        <v>1</v>
      </c>
      <c r="Z7" s="150">
        <v>238</v>
      </c>
      <c r="AA7" s="156">
        <v>1.7388782218370413E-7</v>
      </c>
      <c r="AB7" s="157">
        <v>4.1385301679721586E-5</v>
      </c>
      <c r="AC7" s="150">
        <v>238</v>
      </c>
      <c r="AD7" s="150">
        <v>5750834</v>
      </c>
      <c r="AE7" s="153" t="s">
        <v>1603</v>
      </c>
      <c r="AF7" s="158" t="s">
        <v>3140</v>
      </c>
      <c r="AG7" s="155" t="s">
        <v>68</v>
      </c>
      <c r="AH7" s="153" t="s">
        <v>69</v>
      </c>
      <c r="AI7" s="153" t="s">
        <v>3</v>
      </c>
      <c r="AJ7" s="153" t="s">
        <v>369</v>
      </c>
      <c r="AK7" s="153" t="s">
        <v>369</v>
      </c>
      <c r="AL7" s="159">
        <v>35.382440000000003</v>
      </c>
      <c r="AM7" s="159">
        <v>-118.923</v>
      </c>
      <c r="AN7" s="160" t="s">
        <v>3141</v>
      </c>
      <c r="AO7" s="160" t="s">
        <v>3106</v>
      </c>
      <c r="AP7" s="160" t="s">
        <v>3118</v>
      </c>
      <c r="AQ7" s="153" t="s">
        <v>3142</v>
      </c>
      <c r="AR7" s="160" t="s">
        <v>3109</v>
      </c>
    </row>
    <row r="8" spans="1:44">
      <c r="A8" s="141">
        <v>69</v>
      </c>
      <c r="B8" s="142">
        <v>60</v>
      </c>
      <c r="C8" s="142" t="s">
        <v>263</v>
      </c>
      <c r="D8" s="142">
        <v>60151</v>
      </c>
      <c r="E8" s="143" t="s">
        <v>264</v>
      </c>
      <c r="F8" s="144">
        <v>2024</v>
      </c>
      <c r="G8" s="145">
        <v>45326.397916666669</v>
      </c>
      <c r="H8" s="146">
        <v>45326.397916666669</v>
      </c>
      <c r="I8" s="147" t="s">
        <v>6</v>
      </c>
      <c r="J8" s="147" t="s">
        <v>6</v>
      </c>
      <c r="K8" s="148" t="s">
        <v>2</v>
      </c>
      <c r="L8" s="149">
        <v>1.1500000000014552</v>
      </c>
      <c r="M8" s="150">
        <v>1656.0000000020955</v>
      </c>
      <c r="N8" s="145">
        <v>45327.54791666667</v>
      </c>
      <c r="O8" s="146">
        <v>45327.54791666667</v>
      </c>
      <c r="P8" s="161" t="s">
        <v>59</v>
      </c>
      <c r="Q8" s="152" t="s">
        <v>84</v>
      </c>
      <c r="R8" s="153" t="s">
        <v>2035</v>
      </c>
      <c r="S8" s="153" t="s">
        <v>62</v>
      </c>
      <c r="T8" s="153" t="s">
        <v>3143</v>
      </c>
      <c r="U8" s="154" t="s">
        <v>95</v>
      </c>
      <c r="V8" s="153" t="s">
        <v>71</v>
      </c>
      <c r="W8" s="153" t="s">
        <v>3144</v>
      </c>
      <c r="X8" s="150">
        <v>0</v>
      </c>
      <c r="Y8" s="150">
        <v>0</v>
      </c>
      <c r="Z8" s="150">
        <v>0</v>
      </c>
      <c r="AA8" s="156">
        <v>0</v>
      </c>
      <c r="AB8" s="157">
        <v>0</v>
      </c>
      <c r="AC8" s="150">
        <v>0</v>
      </c>
      <c r="AD8" s="150">
        <v>5750834</v>
      </c>
      <c r="AE8" s="153" t="s">
        <v>1665</v>
      </c>
      <c r="AF8" s="158" t="s">
        <v>3145</v>
      </c>
      <c r="AG8" s="155" t="s">
        <v>68</v>
      </c>
      <c r="AH8" s="153" t="s">
        <v>69</v>
      </c>
      <c r="AI8" s="153" t="s">
        <v>3104</v>
      </c>
      <c r="AJ8" s="153" t="s">
        <v>780</v>
      </c>
      <c r="AK8" s="153" t="s">
        <v>779</v>
      </c>
      <c r="AL8" s="159">
        <v>39.36692</v>
      </c>
      <c r="AM8" s="159">
        <v>-123.67700000000001</v>
      </c>
      <c r="AN8" s="160" t="s">
        <v>3146</v>
      </c>
      <c r="AO8" s="160" t="s">
        <v>3106</v>
      </c>
      <c r="AP8" s="160" t="s">
        <v>3107</v>
      </c>
      <c r="AQ8" s="153" t="s">
        <v>3147</v>
      </c>
      <c r="AR8" s="160" t="s">
        <v>3109</v>
      </c>
    </row>
    <row r="9" spans="1:44">
      <c r="A9" s="141">
        <v>69</v>
      </c>
      <c r="B9" s="142">
        <v>60</v>
      </c>
      <c r="C9" s="142" t="s">
        <v>454</v>
      </c>
      <c r="D9" s="142">
        <v>60010</v>
      </c>
      <c r="E9" s="143" t="s">
        <v>455</v>
      </c>
      <c r="F9" s="144">
        <v>2024</v>
      </c>
      <c r="G9" s="145">
        <v>45326.409722222219</v>
      </c>
      <c r="H9" s="146">
        <v>45326.409722222219</v>
      </c>
      <c r="I9" s="147" t="s">
        <v>6</v>
      </c>
      <c r="J9" s="147" t="s">
        <v>6</v>
      </c>
      <c r="K9" s="148" t="s">
        <v>2</v>
      </c>
      <c r="L9" s="149">
        <v>0.53194444444670808</v>
      </c>
      <c r="M9" s="150">
        <v>766.00000000325963</v>
      </c>
      <c r="N9" s="145">
        <v>45326.941666666666</v>
      </c>
      <c r="O9" s="146">
        <v>45326.941666666666</v>
      </c>
      <c r="P9" s="161" t="s">
        <v>59</v>
      </c>
      <c r="Q9" s="152" t="s">
        <v>84</v>
      </c>
      <c r="R9" s="153" t="s">
        <v>2035</v>
      </c>
      <c r="S9" s="153" t="s">
        <v>62</v>
      </c>
      <c r="T9" s="153" t="s">
        <v>3148</v>
      </c>
      <c r="U9" s="154" t="s">
        <v>95</v>
      </c>
      <c r="V9" s="153" t="s">
        <v>71</v>
      </c>
      <c r="W9" s="153" t="s">
        <v>3149</v>
      </c>
      <c r="X9" s="150">
        <v>1437</v>
      </c>
      <c r="Y9" s="150">
        <v>1437</v>
      </c>
      <c r="Z9" s="150">
        <v>5748</v>
      </c>
      <c r="AA9" s="156">
        <v>2.4987680047798284E-4</v>
      </c>
      <c r="AB9" s="157">
        <v>9.9950720191193136E-4</v>
      </c>
      <c r="AC9" s="150">
        <v>4</v>
      </c>
      <c r="AD9" s="150">
        <v>5750834</v>
      </c>
      <c r="AE9" s="153" t="s">
        <v>1614</v>
      </c>
      <c r="AF9" s="158" t="s">
        <v>2342</v>
      </c>
      <c r="AG9" s="155" t="s">
        <v>68</v>
      </c>
      <c r="AH9" s="153" t="s">
        <v>69</v>
      </c>
      <c r="AI9" s="153" t="s">
        <v>3150</v>
      </c>
      <c r="AJ9" s="153" t="s">
        <v>779</v>
      </c>
      <c r="AK9" s="153" t="s">
        <v>779</v>
      </c>
      <c r="AL9" s="159">
        <v>40.435569999999998</v>
      </c>
      <c r="AM9" s="159">
        <v>-123.767</v>
      </c>
      <c r="AN9" s="160" t="s">
        <v>3151</v>
      </c>
      <c r="AO9" s="160" t="s">
        <v>3106</v>
      </c>
      <c r="AP9" s="160" t="s">
        <v>3125</v>
      </c>
      <c r="AQ9" s="153" t="s">
        <v>3152</v>
      </c>
      <c r="AR9" s="160" t="s">
        <v>3109</v>
      </c>
    </row>
    <row r="10" spans="1:44">
      <c r="A10" s="141">
        <v>69</v>
      </c>
      <c r="B10" s="142">
        <v>60</v>
      </c>
      <c r="C10" s="142" t="s">
        <v>1528</v>
      </c>
      <c r="D10" s="142">
        <v>60244</v>
      </c>
      <c r="E10" s="143" t="s">
        <v>1529</v>
      </c>
      <c r="F10" s="144">
        <v>2024</v>
      </c>
      <c r="G10" s="145">
        <v>45326.413194444445</v>
      </c>
      <c r="H10" s="146">
        <v>45326.413194444445</v>
      </c>
      <c r="I10" s="147" t="s">
        <v>6</v>
      </c>
      <c r="J10" s="147" t="s">
        <v>6</v>
      </c>
      <c r="K10" s="148" t="s">
        <v>2</v>
      </c>
      <c r="L10" s="149">
        <v>1.4152777777781012</v>
      </c>
      <c r="M10" s="150">
        <v>2038.0000000004657</v>
      </c>
      <c r="N10" s="145">
        <v>45327.828472222223</v>
      </c>
      <c r="O10" s="146">
        <v>45327.828472222223</v>
      </c>
      <c r="P10" s="161" t="s">
        <v>59</v>
      </c>
      <c r="Q10" s="152" t="s">
        <v>84</v>
      </c>
      <c r="R10" s="153" t="s">
        <v>2035</v>
      </c>
      <c r="S10" s="153" t="s">
        <v>62</v>
      </c>
      <c r="T10" s="153" t="s">
        <v>3153</v>
      </c>
      <c r="U10" s="154" t="s">
        <v>95</v>
      </c>
      <c r="V10" s="153" t="s">
        <v>71</v>
      </c>
      <c r="W10" s="153" t="s">
        <v>3154</v>
      </c>
      <c r="X10" s="150">
        <v>761</v>
      </c>
      <c r="Y10" s="150">
        <v>761</v>
      </c>
      <c r="Z10" s="150">
        <v>1550918</v>
      </c>
      <c r="AA10" s="156">
        <v>1.3232863268179885E-4</v>
      </c>
      <c r="AB10" s="157">
        <v>0.26968575340550605</v>
      </c>
      <c r="AC10" s="150">
        <v>2038</v>
      </c>
      <c r="AD10" s="150">
        <v>5750834</v>
      </c>
      <c r="AE10" s="153" t="s">
        <v>1665</v>
      </c>
      <c r="AF10" s="158" t="s">
        <v>3155</v>
      </c>
      <c r="AG10" s="155" t="s">
        <v>68</v>
      </c>
      <c r="AH10" s="153" t="s">
        <v>69</v>
      </c>
      <c r="AI10" s="153" t="s">
        <v>3</v>
      </c>
      <c r="AJ10" s="153" t="s">
        <v>780</v>
      </c>
      <c r="AK10" s="153" t="s">
        <v>779</v>
      </c>
      <c r="AL10" s="159">
        <v>38.976320000000001</v>
      </c>
      <c r="AM10" s="159">
        <v>-123.68</v>
      </c>
      <c r="AN10" s="160" t="s">
        <v>3156</v>
      </c>
      <c r="AO10" s="160" t="s">
        <v>3106</v>
      </c>
      <c r="AP10" s="160" t="s">
        <v>3107</v>
      </c>
      <c r="AQ10" s="153" t="s">
        <v>3157</v>
      </c>
      <c r="AR10" s="160" t="s">
        <v>3109</v>
      </c>
    </row>
    <row r="11" spans="1:44">
      <c r="A11" s="141">
        <v>69</v>
      </c>
      <c r="B11" s="142">
        <v>70</v>
      </c>
      <c r="C11" s="142" t="s">
        <v>858</v>
      </c>
      <c r="D11" s="142">
        <v>70115</v>
      </c>
      <c r="E11" s="143" t="s">
        <v>859</v>
      </c>
      <c r="F11" s="144">
        <v>2024</v>
      </c>
      <c r="G11" s="145">
        <v>45326.424305555556</v>
      </c>
      <c r="H11" s="146">
        <v>45326.424305555556</v>
      </c>
      <c r="I11" s="147" t="s">
        <v>6</v>
      </c>
      <c r="J11" s="147" t="s">
        <v>6</v>
      </c>
      <c r="K11" s="148" t="s">
        <v>2</v>
      </c>
      <c r="L11" s="149">
        <v>0.5</v>
      </c>
      <c r="M11" s="150">
        <v>720</v>
      </c>
      <c r="N11" s="145">
        <v>45326.924305555556</v>
      </c>
      <c r="O11" s="146">
        <v>45326.924305555556</v>
      </c>
      <c r="P11" s="161" t="s">
        <v>59</v>
      </c>
      <c r="Q11" s="152" t="s">
        <v>2022</v>
      </c>
      <c r="R11" s="153" t="s">
        <v>2686</v>
      </c>
      <c r="S11" s="153" t="s">
        <v>95</v>
      </c>
      <c r="T11" s="153" t="s">
        <v>3158</v>
      </c>
      <c r="U11" s="154">
        <v>128167663</v>
      </c>
      <c r="V11" s="153" t="s">
        <v>55</v>
      </c>
      <c r="W11" s="153" t="s">
        <v>3159</v>
      </c>
      <c r="X11" s="150">
        <v>0</v>
      </c>
      <c r="Y11" s="150">
        <v>0</v>
      </c>
      <c r="Z11" s="150">
        <v>0</v>
      </c>
      <c r="AA11" s="156">
        <v>0</v>
      </c>
      <c r="AB11" s="157">
        <v>0</v>
      </c>
      <c r="AC11" s="150">
        <v>0</v>
      </c>
      <c r="AD11" s="150">
        <v>5750834</v>
      </c>
      <c r="AE11" s="153" t="s">
        <v>1619</v>
      </c>
      <c r="AF11" s="158" t="s">
        <v>3160</v>
      </c>
      <c r="AG11" s="155" t="s">
        <v>68</v>
      </c>
      <c r="AH11" s="153" t="s">
        <v>69</v>
      </c>
      <c r="AI11" s="153" t="s">
        <v>3</v>
      </c>
      <c r="AJ11" s="153" t="s">
        <v>369</v>
      </c>
      <c r="AK11" s="153" t="s">
        <v>369</v>
      </c>
      <c r="AL11" s="159">
        <v>35.112920000000003</v>
      </c>
      <c r="AM11" s="159">
        <v>-119.11</v>
      </c>
      <c r="AN11" s="160" t="s">
        <v>3161</v>
      </c>
      <c r="AO11" s="160" t="s">
        <v>3106</v>
      </c>
      <c r="AP11" s="160" t="s">
        <v>3162</v>
      </c>
      <c r="AQ11" s="153" t="s">
        <v>3163</v>
      </c>
      <c r="AR11" s="160" t="s">
        <v>3109</v>
      </c>
    </row>
    <row r="12" spans="1:44">
      <c r="A12" s="141">
        <v>69</v>
      </c>
      <c r="B12" s="142">
        <v>70</v>
      </c>
      <c r="C12" s="142" t="s">
        <v>3164</v>
      </c>
      <c r="D12" s="142">
        <v>70090</v>
      </c>
      <c r="E12" s="143" t="s">
        <v>3165</v>
      </c>
      <c r="F12" s="144">
        <v>2024</v>
      </c>
      <c r="G12" s="145">
        <v>45326.538888888892</v>
      </c>
      <c r="H12" s="146">
        <v>45326.538888888892</v>
      </c>
      <c r="I12" s="147" t="s">
        <v>6</v>
      </c>
      <c r="J12" s="147" t="s">
        <v>6</v>
      </c>
      <c r="K12" s="148" t="s">
        <v>2</v>
      </c>
      <c r="L12" s="149">
        <v>4.2458333333270275</v>
      </c>
      <c r="M12" s="150">
        <v>6113.9999999909196</v>
      </c>
      <c r="N12" s="145">
        <v>45330.784722222219</v>
      </c>
      <c r="O12" s="146">
        <v>45330.784722222219</v>
      </c>
      <c r="P12" s="161" t="s">
        <v>118</v>
      </c>
      <c r="Q12" s="152" t="s">
        <v>2022</v>
      </c>
      <c r="R12" s="153" t="s">
        <v>2680</v>
      </c>
      <c r="S12" s="153" t="s">
        <v>86</v>
      </c>
      <c r="T12" s="153" t="s">
        <v>3166</v>
      </c>
      <c r="U12" s="154">
        <v>128168988</v>
      </c>
      <c r="V12" s="153" t="s">
        <v>55</v>
      </c>
      <c r="W12" s="153" t="s">
        <v>3167</v>
      </c>
      <c r="X12" s="150">
        <v>0</v>
      </c>
      <c r="Y12" s="150">
        <v>0</v>
      </c>
      <c r="Z12" s="150">
        <v>0</v>
      </c>
      <c r="AA12" s="156">
        <v>0</v>
      </c>
      <c r="AB12" s="157">
        <v>0</v>
      </c>
      <c r="AC12" s="150">
        <v>0</v>
      </c>
      <c r="AD12" s="150">
        <v>5750834</v>
      </c>
      <c r="AE12" s="153" t="s">
        <v>1603</v>
      </c>
      <c r="AF12" s="158" t="s">
        <v>3168</v>
      </c>
      <c r="AG12" s="155" t="s">
        <v>68</v>
      </c>
      <c r="AH12" s="153" t="s">
        <v>69</v>
      </c>
      <c r="AI12" s="153" t="s">
        <v>3</v>
      </c>
      <c r="AJ12" s="153" t="s">
        <v>369</v>
      </c>
      <c r="AK12" s="153" t="s">
        <v>369</v>
      </c>
      <c r="AL12" s="159">
        <v>35.08907</v>
      </c>
      <c r="AM12" s="159">
        <v>-118.899</v>
      </c>
      <c r="AN12" s="160" t="s">
        <v>3169</v>
      </c>
      <c r="AO12" s="160" t="s">
        <v>3106</v>
      </c>
      <c r="AP12" s="160" t="s">
        <v>3170</v>
      </c>
      <c r="AQ12" s="153" t="s">
        <v>3171</v>
      </c>
      <c r="AR12" s="160" t="s">
        <v>3109</v>
      </c>
    </row>
    <row r="13" spans="1:44">
      <c r="A13" s="162">
        <v>69</v>
      </c>
      <c r="B13" s="163">
        <v>60</v>
      </c>
      <c r="C13" s="163" t="s">
        <v>1658</v>
      </c>
      <c r="D13" s="163">
        <v>60424</v>
      </c>
      <c r="E13" s="164" t="s">
        <v>1659</v>
      </c>
      <c r="F13" s="165">
        <v>2024</v>
      </c>
      <c r="G13" s="166">
        <v>45326.611111111109</v>
      </c>
      <c r="H13" s="167">
        <v>45326.611111111109</v>
      </c>
      <c r="I13" s="168" t="s">
        <v>6</v>
      </c>
      <c r="J13" s="168" t="s">
        <v>6</v>
      </c>
      <c r="K13" s="169" t="s">
        <v>2</v>
      </c>
      <c r="L13" s="170">
        <v>5.1229166666671517</v>
      </c>
      <c r="M13" s="150">
        <v>7377.0000000006985</v>
      </c>
      <c r="N13" s="166">
        <v>45331.734027777777</v>
      </c>
      <c r="O13" s="167">
        <v>45331.734027777777</v>
      </c>
      <c r="P13" s="171" t="s">
        <v>118</v>
      </c>
      <c r="Q13" s="172" t="s">
        <v>2022</v>
      </c>
      <c r="R13" s="155" t="s">
        <v>2680</v>
      </c>
      <c r="S13" s="155" t="s">
        <v>95</v>
      </c>
      <c r="T13" s="153" t="s">
        <v>3172</v>
      </c>
      <c r="U13" s="154" t="s">
        <v>95</v>
      </c>
      <c r="V13" s="153" t="s">
        <v>209</v>
      </c>
      <c r="W13" s="153" t="s">
        <v>3173</v>
      </c>
      <c r="X13" s="150">
        <v>0</v>
      </c>
      <c r="Y13" s="150">
        <v>0</v>
      </c>
      <c r="Z13" s="150">
        <v>0</v>
      </c>
      <c r="AA13" s="156">
        <v>0</v>
      </c>
      <c r="AB13" s="157">
        <v>0</v>
      </c>
      <c r="AC13" s="150">
        <v>0</v>
      </c>
      <c r="AD13" s="150">
        <v>5750834</v>
      </c>
      <c r="AE13" s="153" t="s">
        <v>1665</v>
      </c>
      <c r="AF13" s="158" t="s">
        <v>3174</v>
      </c>
      <c r="AG13" s="155" t="s">
        <v>68</v>
      </c>
      <c r="AH13" s="153" t="s">
        <v>69</v>
      </c>
      <c r="AI13" s="153" t="s">
        <v>3150</v>
      </c>
      <c r="AJ13" s="153" t="s">
        <v>1651</v>
      </c>
      <c r="AK13" s="153" t="s">
        <v>1650</v>
      </c>
      <c r="AL13" s="159">
        <v>37.550939999999997</v>
      </c>
      <c r="AM13" s="159">
        <v>-122.47</v>
      </c>
      <c r="AN13" s="160" t="s">
        <v>3175</v>
      </c>
      <c r="AO13" s="160" t="s">
        <v>3106</v>
      </c>
      <c r="AP13" s="160" t="s">
        <v>3107</v>
      </c>
      <c r="AQ13" s="153" t="s">
        <v>3176</v>
      </c>
      <c r="AR13" s="160" t="s">
        <v>3109</v>
      </c>
    </row>
    <row r="14" spans="1:44">
      <c r="A14" s="162">
        <v>69</v>
      </c>
      <c r="B14" s="163">
        <v>60</v>
      </c>
      <c r="C14" s="163" t="s">
        <v>2662</v>
      </c>
      <c r="D14" s="163">
        <v>60113</v>
      </c>
      <c r="E14" s="164" t="s">
        <v>2663</v>
      </c>
      <c r="F14" s="165">
        <v>2024</v>
      </c>
      <c r="G14" s="166">
        <v>45326.614583333336</v>
      </c>
      <c r="H14" s="167">
        <v>45326.614583333336</v>
      </c>
      <c r="I14" s="168" t="s">
        <v>6</v>
      </c>
      <c r="J14" s="168" t="s">
        <v>6</v>
      </c>
      <c r="K14" s="169" t="s">
        <v>2</v>
      </c>
      <c r="L14" s="170">
        <v>4.9486111111109494</v>
      </c>
      <c r="M14" s="150">
        <v>7125.9999999997672</v>
      </c>
      <c r="N14" s="166">
        <v>45331.563194444447</v>
      </c>
      <c r="O14" s="167">
        <v>45331.563194444447</v>
      </c>
      <c r="P14" s="171" t="s">
        <v>118</v>
      </c>
      <c r="Q14" s="172" t="s">
        <v>84</v>
      </c>
      <c r="R14" s="155" t="s">
        <v>2035</v>
      </c>
      <c r="S14" s="155" t="s">
        <v>62</v>
      </c>
      <c r="T14" s="153" t="s">
        <v>3177</v>
      </c>
      <c r="U14" s="154" t="s">
        <v>95</v>
      </c>
      <c r="V14" s="153" t="s">
        <v>71</v>
      </c>
      <c r="W14" s="153" t="s">
        <v>3178</v>
      </c>
      <c r="X14" s="150">
        <v>2221</v>
      </c>
      <c r="Y14" s="150">
        <v>0</v>
      </c>
      <c r="Z14" s="150">
        <v>0</v>
      </c>
      <c r="AA14" s="156">
        <v>0</v>
      </c>
      <c r="AB14" s="157">
        <v>0</v>
      </c>
      <c r="AC14" s="150">
        <v>0</v>
      </c>
      <c r="AD14" s="150">
        <v>5750834</v>
      </c>
      <c r="AE14" s="153" t="s">
        <v>1603</v>
      </c>
      <c r="AF14" s="158" t="s">
        <v>3179</v>
      </c>
      <c r="AG14" s="155" t="s">
        <v>68</v>
      </c>
      <c r="AH14" s="153" t="s">
        <v>69</v>
      </c>
      <c r="AI14" s="153" t="s">
        <v>3150</v>
      </c>
      <c r="AJ14" s="153" t="s">
        <v>2449</v>
      </c>
      <c r="AK14" s="153" t="s">
        <v>1447</v>
      </c>
      <c r="AL14" s="159">
        <v>37.974789999999999</v>
      </c>
      <c r="AM14" s="159">
        <v>-122.727</v>
      </c>
      <c r="AN14" s="160" t="s">
        <v>3180</v>
      </c>
      <c r="AO14" s="160" t="s">
        <v>3106</v>
      </c>
      <c r="AP14" s="160" t="s">
        <v>3181</v>
      </c>
      <c r="AQ14" s="153" t="s">
        <v>3182</v>
      </c>
      <c r="AR14" s="160" t="s">
        <v>3109</v>
      </c>
    </row>
    <row r="15" spans="1:44">
      <c r="A15" s="162">
        <v>69</v>
      </c>
      <c r="B15" s="163">
        <v>60</v>
      </c>
      <c r="C15" s="163" t="s">
        <v>2571</v>
      </c>
      <c r="D15" s="163">
        <v>60012</v>
      </c>
      <c r="E15" s="143" t="s">
        <v>2572</v>
      </c>
      <c r="F15" s="165">
        <v>2024</v>
      </c>
      <c r="G15" s="166">
        <v>45326.62222222222</v>
      </c>
      <c r="H15" s="167">
        <v>45326.62222222222</v>
      </c>
      <c r="I15" s="147" t="s">
        <v>6</v>
      </c>
      <c r="J15" s="147" t="s">
        <v>6</v>
      </c>
      <c r="K15" s="148" t="s">
        <v>6</v>
      </c>
      <c r="L15" s="170">
        <v>3.3187499999985448</v>
      </c>
      <c r="M15" s="150">
        <v>4778.9999999979045</v>
      </c>
      <c r="N15" s="166">
        <v>45329.940972222219</v>
      </c>
      <c r="O15" s="167">
        <v>45329.940972222219</v>
      </c>
      <c r="P15" s="161" t="s">
        <v>118</v>
      </c>
      <c r="Q15" s="152" t="s">
        <v>84</v>
      </c>
      <c r="R15" s="153" t="s">
        <v>2035</v>
      </c>
      <c r="S15" s="153" t="s">
        <v>95</v>
      </c>
      <c r="T15" s="153" t="s">
        <v>3183</v>
      </c>
      <c r="U15" s="154" t="s">
        <v>95</v>
      </c>
      <c r="V15" s="153" t="s">
        <v>151</v>
      </c>
      <c r="W15" s="153" t="s">
        <v>3184</v>
      </c>
      <c r="X15" s="150">
        <v>816</v>
      </c>
      <c r="Y15" s="150">
        <v>816</v>
      </c>
      <c r="Z15" s="150">
        <v>3899664</v>
      </c>
      <c r="AA15" s="156">
        <v>1.4189246290190259E-4</v>
      </c>
      <c r="AB15" s="157">
        <v>0.67810408020819246</v>
      </c>
      <c r="AC15" s="150">
        <v>4779</v>
      </c>
      <c r="AD15" s="150">
        <v>5750834</v>
      </c>
      <c r="AE15" s="153" t="s">
        <v>1603</v>
      </c>
      <c r="AF15" s="158" t="s">
        <v>145</v>
      </c>
      <c r="AG15" s="155" t="s">
        <v>68</v>
      </c>
      <c r="AH15" s="153" t="s">
        <v>69</v>
      </c>
      <c r="AI15" s="153" t="s">
        <v>3150</v>
      </c>
      <c r="AJ15" s="153" t="s">
        <v>1493</v>
      </c>
      <c r="AK15" s="153" t="s">
        <v>942</v>
      </c>
      <c r="AL15" s="159">
        <v>37.088419999999999</v>
      </c>
      <c r="AM15" s="159">
        <v>-122.142</v>
      </c>
      <c r="AN15" s="160" t="s">
        <v>3185</v>
      </c>
      <c r="AO15" s="160" t="s">
        <v>3106</v>
      </c>
      <c r="AP15" s="160" t="s">
        <v>3118</v>
      </c>
      <c r="AQ15" s="153" t="s">
        <v>3186</v>
      </c>
      <c r="AR15" s="160" t="s">
        <v>3109</v>
      </c>
    </row>
    <row r="16" spans="1:44">
      <c r="A16" s="162">
        <v>69</v>
      </c>
      <c r="B16" s="163">
        <v>60</v>
      </c>
      <c r="C16" s="163" t="s">
        <v>1040</v>
      </c>
      <c r="D16" s="163">
        <v>60201</v>
      </c>
      <c r="E16" s="143" t="s">
        <v>1041</v>
      </c>
      <c r="F16" s="165">
        <v>2024</v>
      </c>
      <c r="G16" s="166">
        <v>45326.665972222225</v>
      </c>
      <c r="H16" s="167">
        <v>45326.665972222225</v>
      </c>
      <c r="I16" s="147" t="s">
        <v>6</v>
      </c>
      <c r="J16" s="147" t="s">
        <v>6</v>
      </c>
      <c r="K16" s="148" t="s">
        <v>2</v>
      </c>
      <c r="L16" s="170">
        <v>1.1694444444437977</v>
      </c>
      <c r="M16" s="150">
        <v>1683.9999999990687</v>
      </c>
      <c r="N16" s="166">
        <v>45327.835416666669</v>
      </c>
      <c r="O16" s="167">
        <v>45327.835416666669</v>
      </c>
      <c r="P16" s="161" t="s">
        <v>59</v>
      </c>
      <c r="Q16" s="152" t="s">
        <v>2022</v>
      </c>
      <c r="R16" s="153" t="s">
        <v>2680</v>
      </c>
      <c r="S16" s="153" t="s">
        <v>95</v>
      </c>
      <c r="T16" s="153" t="s">
        <v>3187</v>
      </c>
      <c r="U16" s="154" t="s">
        <v>95</v>
      </c>
      <c r="V16" s="153" t="s">
        <v>151</v>
      </c>
      <c r="W16" s="153" t="s">
        <v>3188</v>
      </c>
      <c r="X16" s="173">
        <v>2620</v>
      </c>
      <c r="Y16" s="150">
        <v>2620</v>
      </c>
      <c r="Z16" s="150">
        <v>331564</v>
      </c>
      <c r="AA16" s="156">
        <v>4.5558609412130484E-4</v>
      </c>
      <c r="AB16" s="157">
        <v>5.7654941874517682E-2</v>
      </c>
      <c r="AC16" s="150">
        <v>126.55114503816795</v>
      </c>
      <c r="AD16" s="150">
        <v>5750834</v>
      </c>
      <c r="AE16" s="153" t="s">
        <v>1633</v>
      </c>
      <c r="AF16" s="158" t="s">
        <v>3189</v>
      </c>
      <c r="AG16" s="155" t="s">
        <v>68</v>
      </c>
      <c r="AH16" s="153" t="s">
        <v>69</v>
      </c>
      <c r="AI16" s="153" t="s">
        <v>3</v>
      </c>
      <c r="AJ16" s="153" t="s">
        <v>943</v>
      </c>
      <c r="AK16" s="153" t="s">
        <v>942</v>
      </c>
      <c r="AL16" s="159">
        <v>36.549950000000003</v>
      </c>
      <c r="AM16" s="159">
        <v>-121.499</v>
      </c>
      <c r="AN16" s="160" t="s">
        <v>3190</v>
      </c>
      <c r="AO16" s="160" t="s">
        <v>3106</v>
      </c>
      <c r="AP16" s="160" t="s">
        <v>3125</v>
      </c>
      <c r="AQ16" s="153" t="s">
        <v>3191</v>
      </c>
      <c r="AR16" s="160" t="s">
        <v>3109</v>
      </c>
    </row>
    <row r="17" spans="1:44">
      <c r="A17" s="162">
        <v>69</v>
      </c>
      <c r="B17" s="163">
        <v>60</v>
      </c>
      <c r="C17" s="163" t="s">
        <v>2314</v>
      </c>
      <c r="D17" s="163">
        <v>60156</v>
      </c>
      <c r="E17" s="143" t="s">
        <v>2315</v>
      </c>
      <c r="F17" s="165">
        <v>2024</v>
      </c>
      <c r="G17" s="166">
        <v>45326.67083333333</v>
      </c>
      <c r="H17" s="167">
        <v>45326.67083333333</v>
      </c>
      <c r="I17" s="147" t="s">
        <v>6</v>
      </c>
      <c r="J17" s="147" t="s">
        <v>6</v>
      </c>
      <c r="K17" s="148" t="s">
        <v>2</v>
      </c>
      <c r="L17" s="170">
        <v>3.257638888891961</v>
      </c>
      <c r="M17" s="150">
        <v>4691.0000000044238</v>
      </c>
      <c r="N17" s="166">
        <v>45329.928472222222</v>
      </c>
      <c r="O17" s="167">
        <v>45329.928472222222</v>
      </c>
      <c r="P17" s="151" t="s">
        <v>118</v>
      </c>
      <c r="Q17" s="152" t="s">
        <v>84</v>
      </c>
      <c r="R17" s="153" t="s">
        <v>2035</v>
      </c>
      <c r="S17" s="153" t="s">
        <v>62</v>
      </c>
      <c r="T17" s="153" t="s">
        <v>3192</v>
      </c>
      <c r="U17" s="154" t="s">
        <v>95</v>
      </c>
      <c r="V17" s="153" t="s">
        <v>151</v>
      </c>
      <c r="W17" s="153" t="s">
        <v>3193</v>
      </c>
      <c r="X17" s="150">
        <v>156</v>
      </c>
      <c r="Y17" s="150">
        <v>156</v>
      </c>
      <c r="Z17" s="150">
        <v>738972</v>
      </c>
      <c r="AA17" s="156">
        <v>2.7126500260657844E-5</v>
      </c>
      <c r="AB17" s="157">
        <v>0.12849823173473621</v>
      </c>
      <c r="AC17" s="150">
        <v>4737</v>
      </c>
      <c r="AD17" s="150">
        <v>5750834</v>
      </c>
      <c r="AE17" s="153" t="s">
        <v>1808</v>
      </c>
      <c r="AF17" s="158" t="s">
        <v>3194</v>
      </c>
      <c r="AG17" s="155" t="s">
        <v>68</v>
      </c>
      <c r="AH17" s="153" t="s">
        <v>2105</v>
      </c>
      <c r="AI17" s="153" t="s">
        <v>3150</v>
      </c>
      <c r="AJ17" s="153" t="s">
        <v>1493</v>
      </c>
      <c r="AK17" s="153" t="s">
        <v>942</v>
      </c>
      <c r="AL17" s="159">
        <v>37.172049999999999</v>
      </c>
      <c r="AM17" s="159">
        <v>-122.16500000000001</v>
      </c>
      <c r="AN17" s="160" t="s">
        <v>3195</v>
      </c>
      <c r="AO17" s="160" t="s">
        <v>3106</v>
      </c>
      <c r="AP17" s="160" t="s">
        <v>3107</v>
      </c>
      <c r="AQ17" s="153" t="s">
        <v>3196</v>
      </c>
      <c r="AR17" s="160" t="s">
        <v>3109</v>
      </c>
    </row>
    <row r="18" spans="1:44">
      <c r="A18" s="162">
        <v>69</v>
      </c>
      <c r="B18" s="163">
        <v>60</v>
      </c>
      <c r="C18" s="163" t="s">
        <v>1427</v>
      </c>
      <c r="D18" s="163">
        <v>60085</v>
      </c>
      <c r="E18" s="143" t="s">
        <v>1428</v>
      </c>
      <c r="F18" s="165">
        <v>2024</v>
      </c>
      <c r="G18" s="166">
        <v>45326.678472222222</v>
      </c>
      <c r="H18" s="167">
        <v>45326.678472222222</v>
      </c>
      <c r="I18" s="147" t="s">
        <v>6</v>
      </c>
      <c r="J18" s="147" t="s">
        <v>6</v>
      </c>
      <c r="K18" s="148" t="s">
        <v>2</v>
      </c>
      <c r="L18" s="170">
        <v>2.1840277777810115</v>
      </c>
      <c r="M18" s="150">
        <v>3145.0000000046566</v>
      </c>
      <c r="N18" s="166">
        <v>45328.862500000003</v>
      </c>
      <c r="O18" s="167">
        <v>45328.862500000003</v>
      </c>
      <c r="P18" s="161" t="s">
        <v>59</v>
      </c>
      <c r="Q18" s="152" t="s">
        <v>84</v>
      </c>
      <c r="R18" s="153" t="s">
        <v>2035</v>
      </c>
      <c r="S18" s="153" t="s">
        <v>86</v>
      </c>
      <c r="T18" s="153" t="s">
        <v>3197</v>
      </c>
      <c r="U18" s="154" t="s">
        <v>95</v>
      </c>
      <c r="V18" s="153" t="s">
        <v>71</v>
      </c>
      <c r="W18" s="153" t="s">
        <v>3198</v>
      </c>
      <c r="X18" s="150">
        <v>29764</v>
      </c>
      <c r="Y18" s="150">
        <v>12293</v>
      </c>
      <c r="Z18" s="150">
        <v>16374276</v>
      </c>
      <c r="AA18" s="156">
        <v>2.1376029981042752E-3</v>
      </c>
      <c r="AB18" s="157">
        <v>2.8472871934748945</v>
      </c>
      <c r="AC18" s="150">
        <v>1332</v>
      </c>
      <c r="AD18" s="150">
        <v>5750834</v>
      </c>
      <c r="AE18" s="153" t="s">
        <v>1778</v>
      </c>
      <c r="AF18" s="158" t="s">
        <v>3199</v>
      </c>
      <c r="AG18" s="155" t="s">
        <v>68</v>
      </c>
      <c r="AH18" s="153" t="s">
        <v>69</v>
      </c>
      <c r="AI18" s="153" t="s">
        <v>3104</v>
      </c>
      <c r="AJ18" s="153" t="s">
        <v>362</v>
      </c>
      <c r="AK18" s="153" t="s">
        <v>362</v>
      </c>
      <c r="AL18" s="159">
        <v>38.312240000000003</v>
      </c>
      <c r="AM18" s="159">
        <v>-122.736</v>
      </c>
      <c r="AN18" s="160" t="s">
        <v>3200</v>
      </c>
      <c r="AO18" s="160" t="s">
        <v>3106</v>
      </c>
      <c r="AP18" s="160" t="s">
        <v>3201</v>
      </c>
      <c r="AQ18" s="153" t="s">
        <v>3202</v>
      </c>
      <c r="AR18" s="160" t="s">
        <v>3109</v>
      </c>
    </row>
    <row r="19" spans="1:44">
      <c r="A19" s="162">
        <v>69</v>
      </c>
      <c r="B19" s="163">
        <v>60</v>
      </c>
      <c r="C19" s="163" t="s">
        <v>3203</v>
      </c>
      <c r="D19" s="163">
        <v>60397</v>
      </c>
      <c r="E19" s="143" t="s">
        <v>3204</v>
      </c>
      <c r="F19" s="165">
        <v>2024</v>
      </c>
      <c r="G19" s="166">
        <v>45326.68472222222</v>
      </c>
      <c r="H19" s="167">
        <v>45326.68472222222</v>
      </c>
      <c r="I19" s="147" t="s">
        <v>6</v>
      </c>
      <c r="J19" s="147" t="s">
        <v>6</v>
      </c>
      <c r="K19" s="148" t="s">
        <v>2</v>
      </c>
      <c r="L19" s="170">
        <v>24.741666666668607</v>
      </c>
      <c r="M19" s="150">
        <v>35628.000000002794</v>
      </c>
      <c r="N19" s="166">
        <v>45351.426388888889</v>
      </c>
      <c r="O19" s="167">
        <v>45351.426388888889</v>
      </c>
      <c r="P19" s="161" t="s">
        <v>118</v>
      </c>
      <c r="Q19" s="152" t="s">
        <v>2022</v>
      </c>
      <c r="R19" s="153" t="s">
        <v>2680</v>
      </c>
      <c r="S19" s="153" t="s">
        <v>95</v>
      </c>
      <c r="T19" s="153" t="s">
        <v>3205</v>
      </c>
      <c r="U19" s="154" t="s">
        <v>95</v>
      </c>
      <c r="V19" s="153" t="s">
        <v>81</v>
      </c>
      <c r="W19" s="153" t="s">
        <v>3206</v>
      </c>
      <c r="X19" s="150">
        <v>4609</v>
      </c>
      <c r="Y19" s="150">
        <v>4609</v>
      </c>
      <c r="Z19" s="150">
        <v>4000612</v>
      </c>
      <c r="AA19" s="156">
        <v>8.0144897244469233E-4</v>
      </c>
      <c r="AB19" s="157">
        <v>0.69565770808199301</v>
      </c>
      <c r="AC19" s="150">
        <v>868</v>
      </c>
      <c r="AD19" s="150">
        <v>5750834</v>
      </c>
      <c r="AE19" s="153" t="s">
        <v>1603</v>
      </c>
      <c r="AF19" s="158" t="s">
        <v>3207</v>
      </c>
      <c r="AG19" s="155" t="s">
        <v>68</v>
      </c>
      <c r="AH19" s="153" t="s">
        <v>69</v>
      </c>
      <c r="AI19" s="153" t="s">
        <v>3</v>
      </c>
      <c r="AJ19" s="153" t="s">
        <v>808</v>
      </c>
      <c r="AK19" s="153" t="s">
        <v>807</v>
      </c>
      <c r="AL19" s="159">
        <v>38.773269999999997</v>
      </c>
      <c r="AM19" s="159">
        <v>-121.25</v>
      </c>
      <c r="AN19" s="160" t="s">
        <v>3208</v>
      </c>
      <c r="AO19" s="160" t="s">
        <v>3106</v>
      </c>
      <c r="AP19" s="160" t="s">
        <v>3201</v>
      </c>
      <c r="AQ19" s="153" t="s">
        <v>3209</v>
      </c>
      <c r="AR19" s="160" t="s">
        <v>3109</v>
      </c>
    </row>
    <row r="20" spans="1:44">
      <c r="A20" s="162">
        <v>69</v>
      </c>
      <c r="B20" s="163">
        <v>60</v>
      </c>
      <c r="C20" s="163" t="s">
        <v>3210</v>
      </c>
      <c r="D20" s="163">
        <v>60176</v>
      </c>
      <c r="E20" s="143" t="s">
        <v>3211</v>
      </c>
      <c r="F20" s="165">
        <v>2024</v>
      </c>
      <c r="G20" s="166">
        <v>45326.788194444445</v>
      </c>
      <c r="H20" s="167">
        <v>45326.788194444445</v>
      </c>
      <c r="I20" s="147" t="s">
        <v>6</v>
      </c>
      <c r="J20" s="147" t="s">
        <v>6</v>
      </c>
      <c r="K20" s="148" t="s">
        <v>2</v>
      </c>
      <c r="L20" s="170">
        <v>4.1347222222248092</v>
      </c>
      <c r="M20" s="150">
        <v>5954.0000000037253</v>
      </c>
      <c r="N20" s="166">
        <v>45330.92291666667</v>
      </c>
      <c r="O20" s="167">
        <v>45330.92291666667</v>
      </c>
      <c r="P20" s="151" t="s">
        <v>118</v>
      </c>
      <c r="Q20" s="152" t="s">
        <v>2022</v>
      </c>
      <c r="R20" s="153" t="s">
        <v>2680</v>
      </c>
      <c r="S20" s="153" t="s">
        <v>95</v>
      </c>
      <c r="T20" s="153" t="s">
        <v>3212</v>
      </c>
      <c r="U20" s="154" t="s">
        <v>95</v>
      </c>
      <c r="V20" s="153" t="s">
        <v>81</v>
      </c>
      <c r="W20" s="153" t="s">
        <v>3213</v>
      </c>
      <c r="X20" s="150">
        <v>7666</v>
      </c>
      <c r="Y20" s="150">
        <v>7666</v>
      </c>
      <c r="Z20" s="150">
        <v>758934</v>
      </c>
      <c r="AA20" s="156">
        <v>1.333024044860276E-3</v>
      </c>
      <c r="AB20" s="157">
        <v>0.13196938044116732</v>
      </c>
      <c r="AC20" s="150">
        <v>99</v>
      </c>
      <c r="AD20" s="150">
        <v>5750834</v>
      </c>
      <c r="AE20" s="153" t="s">
        <v>1603</v>
      </c>
      <c r="AF20" s="158" t="s">
        <v>1796</v>
      </c>
      <c r="AG20" s="155" t="s">
        <v>68</v>
      </c>
      <c r="AH20" s="153" t="s">
        <v>69</v>
      </c>
      <c r="AI20" s="153" t="s">
        <v>3</v>
      </c>
      <c r="AJ20" s="153" t="s">
        <v>1479</v>
      </c>
      <c r="AK20" s="153" t="s">
        <v>807</v>
      </c>
      <c r="AL20" s="159">
        <v>39.165260000000004</v>
      </c>
      <c r="AM20" s="159">
        <v>-121.56399999999999</v>
      </c>
      <c r="AN20" s="160" t="s">
        <v>3214</v>
      </c>
      <c r="AO20" s="160" t="s">
        <v>3106</v>
      </c>
      <c r="AP20" s="160" t="s">
        <v>3215</v>
      </c>
      <c r="AQ20" s="153" t="s">
        <v>3216</v>
      </c>
      <c r="AR20" s="160" t="s">
        <v>3109</v>
      </c>
    </row>
    <row r="21" spans="1:44">
      <c r="A21" s="162">
        <v>69</v>
      </c>
      <c r="B21" s="163">
        <v>60</v>
      </c>
      <c r="C21" s="163" t="s">
        <v>199</v>
      </c>
      <c r="D21" s="163">
        <v>60389</v>
      </c>
      <c r="E21" s="143" t="s">
        <v>200</v>
      </c>
      <c r="F21" s="165">
        <v>2024</v>
      </c>
      <c r="G21" s="166">
        <v>45326.8</v>
      </c>
      <c r="H21" s="167">
        <v>45326.8</v>
      </c>
      <c r="I21" s="147" t="s">
        <v>6</v>
      </c>
      <c r="J21" s="147" t="s">
        <v>6</v>
      </c>
      <c r="K21" s="148" t="s">
        <v>2</v>
      </c>
      <c r="L21" s="170">
        <v>7.7083333329937886E-2</v>
      </c>
      <c r="M21" s="150">
        <v>110.99999999511056</v>
      </c>
      <c r="N21" s="166">
        <v>45326.877083333333</v>
      </c>
      <c r="O21" s="167">
        <v>45326.877083333333</v>
      </c>
      <c r="P21" s="161" t="s">
        <v>59</v>
      </c>
      <c r="Q21" s="152" t="s">
        <v>84</v>
      </c>
      <c r="R21" s="153" t="s">
        <v>2035</v>
      </c>
      <c r="S21" s="153" t="s">
        <v>62</v>
      </c>
      <c r="T21" s="153" t="s">
        <v>3217</v>
      </c>
      <c r="U21" s="154" t="s">
        <v>95</v>
      </c>
      <c r="V21" s="153" t="s">
        <v>71</v>
      </c>
      <c r="W21" s="153" t="s">
        <v>3218</v>
      </c>
      <c r="X21" s="150">
        <v>11176</v>
      </c>
      <c r="Y21" s="150">
        <v>11176</v>
      </c>
      <c r="Z21" s="150">
        <v>1240536</v>
      </c>
      <c r="AA21" s="156">
        <v>1.9433703007250775E-3</v>
      </c>
      <c r="AB21" s="157">
        <v>0.21571410338048361</v>
      </c>
      <c r="AC21" s="150">
        <v>111</v>
      </c>
      <c r="AD21" s="150">
        <v>5750834</v>
      </c>
      <c r="AE21" s="153" t="s">
        <v>1603</v>
      </c>
      <c r="AF21" s="158" t="s">
        <v>2246</v>
      </c>
      <c r="AG21" s="155" t="s">
        <v>68</v>
      </c>
      <c r="AH21" s="153" t="s">
        <v>69</v>
      </c>
      <c r="AI21" s="153" t="s">
        <v>3104</v>
      </c>
      <c r="AJ21" s="153" t="s">
        <v>780</v>
      </c>
      <c r="AK21" s="153" t="s">
        <v>779</v>
      </c>
      <c r="AL21" s="159">
        <v>39.39958</v>
      </c>
      <c r="AM21" s="159">
        <v>-123.801</v>
      </c>
      <c r="AN21" s="160" t="s">
        <v>3219</v>
      </c>
      <c r="AO21" s="160" t="s">
        <v>3106</v>
      </c>
      <c r="AP21" s="160" t="s">
        <v>3107</v>
      </c>
      <c r="AQ21" s="153" t="s">
        <v>3220</v>
      </c>
      <c r="AR21" s="160" t="s">
        <v>3109</v>
      </c>
    </row>
    <row r="22" spans="1:44">
      <c r="A22" s="162">
        <v>69</v>
      </c>
      <c r="B22" s="163">
        <v>60</v>
      </c>
      <c r="C22" s="163" t="s">
        <v>3221</v>
      </c>
      <c r="D22" s="163">
        <v>60088</v>
      </c>
      <c r="E22" s="143" t="s">
        <v>3222</v>
      </c>
      <c r="F22" s="165">
        <v>2024</v>
      </c>
      <c r="G22" s="166">
        <v>45326.800694444442</v>
      </c>
      <c r="H22" s="167">
        <v>45326.800694444442</v>
      </c>
      <c r="I22" s="147" t="s">
        <v>6</v>
      </c>
      <c r="J22" s="147" t="s">
        <v>6</v>
      </c>
      <c r="K22" s="148" t="s">
        <v>2</v>
      </c>
      <c r="L22" s="170">
        <v>3.0555555560567882E-2</v>
      </c>
      <c r="M22" s="150">
        <v>44.00000000721775</v>
      </c>
      <c r="N22" s="166">
        <v>45326.831250000003</v>
      </c>
      <c r="O22" s="167">
        <v>45326.831250000003</v>
      </c>
      <c r="P22" s="161" t="s">
        <v>59</v>
      </c>
      <c r="Q22" s="152" t="s">
        <v>2022</v>
      </c>
      <c r="R22" s="153" t="s">
        <v>2686</v>
      </c>
      <c r="S22" s="153" t="s">
        <v>95</v>
      </c>
      <c r="T22" s="153" t="s">
        <v>3223</v>
      </c>
      <c r="U22" s="154" t="s">
        <v>95</v>
      </c>
      <c r="V22" s="153" t="s">
        <v>81</v>
      </c>
      <c r="W22" s="153" t="s">
        <v>3224</v>
      </c>
      <c r="X22" s="150">
        <v>2120</v>
      </c>
      <c r="Y22" s="150">
        <v>2120</v>
      </c>
      <c r="Z22" s="150">
        <v>93280</v>
      </c>
      <c r="AA22" s="156">
        <v>3.6864218302945278E-4</v>
      </c>
      <c r="AB22" s="157">
        <v>1.6220256053295922E-2</v>
      </c>
      <c r="AC22" s="150">
        <v>44</v>
      </c>
      <c r="AD22" s="150">
        <v>5750834</v>
      </c>
      <c r="AE22" s="153" t="s">
        <v>1672</v>
      </c>
      <c r="AF22" s="158" t="s">
        <v>3225</v>
      </c>
      <c r="AG22" s="155" t="s">
        <v>68</v>
      </c>
      <c r="AH22" s="153" t="s">
        <v>69</v>
      </c>
      <c r="AI22" s="153" t="s">
        <v>3</v>
      </c>
      <c r="AJ22" s="153" t="s">
        <v>881</v>
      </c>
      <c r="AK22" s="153" t="s">
        <v>880</v>
      </c>
      <c r="AL22" s="159">
        <v>39.40795</v>
      </c>
      <c r="AM22" s="159">
        <v>-122.012</v>
      </c>
      <c r="AN22" s="160" t="s">
        <v>3226</v>
      </c>
      <c r="AO22" s="160" t="s">
        <v>3106</v>
      </c>
      <c r="AP22" s="160" t="s">
        <v>3201</v>
      </c>
      <c r="AQ22" s="153" t="s">
        <v>3227</v>
      </c>
      <c r="AR22" s="160" t="s">
        <v>3109</v>
      </c>
    </row>
    <row r="23" spans="1:44">
      <c r="A23" s="162">
        <v>69</v>
      </c>
      <c r="B23" s="163">
        <v>60</v>
      </c>
      <c r="C23" s="163" t="s">
        <v>2070</v>
      </c>
      <c r="D23" s="163">
        <v>60198</v>
      </c>
      <c r="E23" s="143" t="s">
        <v>2071</v>
      </c>
      <c r="F23" s="165">
        <v>2024</v>
      </c>
      <c r="G23" s="166">
        <v>45326.802777777775</v>
      </c>
      <c r="H23" s="167">
        <v>45326.802777777775</v>
      </c>
      <c r="I23" s="147" t="s">
        <v>6</v>
      </c>
      <c r="J23" s="147" t="s">
        <v>6</v>
      </c>
      <c r="K23" s="148" t="s">
        <v>6</v>
      </c>
      <c r="L23" s="170">
        <v>1.9937500000014552</v>
      </c>
      <c r="M23" s="150">
        <v>2871.0000000020955</v>
      </c>
      <c r="N23" s="166">
        <v>45328.796527777777</v>
      </c>
      <c r="O23" s="167">
        <v>45328.796527777777</v>
      </c>
      <c r="P23" s="161" t="s">
        <v>59</v>
      </c>
      <c r="Q23" s="152" t="s">
        <v>2022</v>
      </c>
      <c r="R23" s="153" t="s">
        <v>2680</v>
      </c>
      <c r="S23" s="153" t="s">
        <v>95</v>
      </c>
      <c r="T23" s="153" t="s">
        <v>3228</v>
      </c>
      <c r="U23" s="154" t="s">
        <v>95</v>
      </c>
      <c r="V23" s="153" t="s">
        <v>81</v>
      </c>
      <c r="W23" s="153" t="s">
        <v>3229</v>
      </c>
      <c r="X23" s="150">
        <v>615</v>
      </c>
      <c r="Y23" s="150">
        <v>615</v>
      </c>
      <c r="Z23" s="150">
        <v>5535</v>
      </c>
      <c r="AA23" s="156">
        <v>1.0694101064297804E-4</v>
      </c>
      <c r="AB23" s="157">
        <v>9.624690957868024E-4</v>
      </c>
      <c r="AC23" s="150">
        <v>9</v>
      </c>
      <c r="AD23" s="150">
        <v>5750834</v>
      </c>
      <c r="AE23" s="153" t="s">
        <v>1677</v>
      </c>
      <c r="AF23" s="158" t="s">
        <v>3230</v>
      </c>
      <c r="AG23" s="155" t="s">
        <v>68</v>
      </c>
      <c r="AH23" s="153" t="s">
        <v>69</v>
      </c>
      <c r="AI23" s="153" t="s">
        <v>3</v>
      </c>
      <c r="AJ23" s="153" t="s">
        <v>1479</v>
      </c>
      <c r="AK23" s="153" t="s">
        <v>807</v>
      </c>
      <c r="AL23" s="159">
        <v>39.156640000000003</v>
      </c>
      <c r="AM23" s="159">
        <v>-121.566</v>
      </c>
      <c r="AN23" s="160" t="s">
        <v>3231</v>
      </c>
      <c r="AO23" s="160" t="s">
        <v>3106</v>
      </c>
      <c r="AP23" s="160" t="s">
        <v>3232</v>
      </c>
      <c r="AQ23" s="153" t="s">
        <v>3233</v>
      </c>
      <c r="AR23" s="160" t="s">
        <v>3109</v>
      </c>
    </row>
    <row r="24" spans="1:44">
      <c r="A24" s="162">
        <v>115</v>
      </c>
      <c r="B24" s="163">
        <v>115</v>
      </c>
      <c r="C24" s="163" t="s">
        <v>683</v>
      </c>
      <c r="D24" s="163">
        <v>10026</v>
      </c>
      <c r="E24" s="143" t="s">
        <v>684</v>
      </c>
      <c r="F24" s="165">
        <v>2024</v>
      </c>
      <c r="G24" s="166">
        <v>45326.820833333331</v>
      </c>
      <c r="H24" s="167">
        <v>45326.820833333331</v>
      </c>
      <c r="I24" s="147" t="s">
        <v>6</v>
      </c>
      <c r="J24" s="147" t="s">
        <v>6</v>
      </c>
      <c r="K24" s="148" t="s">
        <v>2</v>
      </c>
      <c r="L24" s="170">
        <v>0.69583333333866904</v>
      </c>
      <c r="M24" s="150">
        <v>1002.0000000076834</v>
      </c>
      <c r="N24" s="166">
        <v>45327.51666666667</v>
      </c>
      <c r="O24" s="167">
        <v>45327.51666666667</v>
      </c>
      <c r="P24" s="161" t="s">
        <v>59</v>
      </c>
      <c r="Q24" s="152" t="s">
        <v>84</v>
      </c>
      <c r="R24" s="153" t="s">
        <v>2035</v>
      </c>
      <c r="S24" s="153" t="s">
        <v>62</v>
      </c>
      <c r="T24" s="153" t="s">
        <v>3234</v>
      </c>
      <c r="U24" s="154" t="s">
        <v>95</v>
      </c>
      <c r="V24" s="153" t="s">
        <v>81</v>
      </c>
      <c r="W24" s="153" t="s">
        <v>3235</v>
      </c>
      <c r="X24" s="150">
        <v>8233</v>
      </c>
      <c r="Y24" s="150">
        <v>8233</v>
      </c>
      <c r="Z24" s="150">
        <v>8249466</v>
      </c>
      <c r="AA24" s="156">
        <v>1.4316184400384362E-3</v>
      </c>
      <c r="AB24" s="157">
        <v>1.4344816769185131</v>
      </c>
      <c r="AC24" s="150">
        <v>1002</v>
      </c>
      <c r="AD24" s="150">
        <v>5750834</v>
      </c>
      <c r="AE24" s="153" t="s">
        <v>1625</v>
      </c>
      <c r="AF24" s="158" t="s">
        <v>3236</v>
      </c>
      <c r="AG24" s="155" t="s">
        <v>68</v>
      </c>
      <c r="AH24" s="153" t="s">
        <v>69</v>
      </c>
      <c r="AI24" s="153" t="s">
        <v>3</v>
      </c>
      <c r="AJ24" s="153" t="s">
        <v>1027</v>
      </c>
      <c r="AK24" s="153" t="s">
        <v>470</v>
      </c>
      <c r="AL24" s="159">
        <v>39.773670000000003</v>
      </c>
      <c r="AM24" s="159">
        <v>-121.848</v>
      </c>
      <c r="AN24" s="160" t="s">
        <v>3237</v>
      </c>
      <c r="AO24" s="160" t="s">
        <v>3106</v>
      </c>
      <c r="AP24" s="160" t="s">
        <v>3201</v>
      </c>
      <c r="AQ24" s="153" t="s">
        <v>3238</v>
      </c>
      <c r="AR24" s="160" t="s">
        <v>3109</v>
      </c>
    </row>
    <row r="25" spans="1:44">
      <c r="A25" s="162">
        <v>115</v>
      </c>
      <c r="B25" s="163">
        <v>115</v>
      </c>
      <c r="C25" s="163" t="s">
        <v>3239</v>
      </c>
      <c r="D25" s="163">
        <v>10399</v>
      </c>
      <c r="E25" s="143" t="s">
        <v>3240</v>
      </c>
      <c r="F25" s="165">
        <v>2024</v>
      </c>
      <c r="G25" s="166">
        <v>45326.832638888889</v>
      </c>
      <c r="H25" s="167">
        <v>45326.832638888889</v>
      </c>
      <c r="I25" s="147" t="s">
        <v>6</v>
      </c>
      <c r="J25" s="147" t="s">
        <v>6</v>
      </c>
      <c r="K25" s="148" t="s">
        <v>2</v>
      </c>
      <c r="L25" s="170">
        <v>1.0319444444467081</v>
      </c>
      <c r="M25" s="150">
        <v>1486.0000000032596</v>
      </c>
      <c r="N25" s="166">
        <v>45327.864583333336</v>
      </c>
      <c r="O25" s="167">
        <v>45327.864583333336</v>
      </c>
      <c r="P25" s="161" t="s">
        <v>59</v>
      </c>
      <c r="Q25" s="152" t="s">
        <v>84</v>
      </c>
      <c r="R25" s="153" t="s">
        <v>2035</v>
      </c>
      <c r="S25" s="153" t="s">
        <v>3241</v>
      </c>
      <c r="T25" s="153" t="s">
        <v>3242</v>
      </c>
      <c r="U25" s="154" t="s">
        <v>95</v>
      </c>
      <c r="V25" s="153" t="s">
        <v>81</v>
      </c>
      <c r="W25" s="153" t="s">
        <v>3243</v>
      </c>
      <c r="X25" s="150">
        <v>0</v>
      </c>
      <c r="Y25" s="150">
        <v>0</v>
      </c>
      <c r="Z25" s="150">
        <v>0</v>
      </c>
      <c r="AA25" s="156">
        <v>0</v>
      </c>
      <c r="AB25" s="157">
        <v>0</v>
      </c>
      <c r="AC25" s="150">
        <v>0</v>
      </c>
      <c r="AD25" s="150">
        <v>5750834</v>
      </c>
      <c r="AE25" s="153" t="s">
        <v>1633</v>
      </c>
      <c r="AF25" s="158" t="s">
        <v>3244</v>
      </c>
      <c r="AG25" s="155" t="s">
        <v>68</v>
      </c>
      <c r="AH25" s="153" t="s">
        <v>69</v>
      </c>
      <c r="AI25" s="153" t="s">
        <v>3104</v>
      </c>
      <c r="AJ25" s="153" t="s">
        <v>1027</v>
      </c>
      <c r="AK25" s="153" t="s">
        <v>470</v>
      </c>
      <c r="AL25" s="159">
        <v>39.74615</v>
      </c>
      <c r="AM25" s="159">
        <v>-121.64400000000001</v>
      </c>
      <c r="AN25" s="160" t="s">
        <v>3245</v>
      </c>
      <c r="AO25" s="160" t="s">
        <v>3106</v>
      </c>
      <c r="AP25" s="160" t="s">
        <v>3201</v>
      </c>
      <c r="AQ25" s="153" t="s">
        <v>3246</v>
      </c>
      <c r="AR25" s="160" t="s">
        <v>3109</v>
      </c>
    </row>
    <row r="26" spans="1:44">
      <c r="A26" s="162">
        <v>115</v>
      </c>
      <c r="B26" s="163">
        <v>115</v>
      </c>
      <c r="C26" s="163" t="s">
        <v>3247</v>
      </c>
      <c r="D26" s="163">
        <v>10400</v>
      </c>
      <c r="E26" s="143" t="s">
        <v>3248</v>
      </c>
      <c r="F26" s="165">
        <v>2024</v>
      </c>
      <c r="G26" s="166">
        <v>45326.832638888889</v>
      </c>
      <c r="H26" s="167">
        <v>45326.832638888889</v>
      </c>
      <c r="I26" s="147" t="s">
        <v>6</v>
      </c>
      <c r="J26" s="147" t="s">
        <v>6</v>
      </c>
      <c r="K26" s="147" t="s">
        <v>6</v>
      </c>
      <c r="L26" s="170">
        <v>1.0395833333313931</v>
      </c>
      <c r="M26" s="150">
        <v>1496.999999997206</v>
      </c>
      <c r="N26" s="166">
        <v>45327.87222222222</v>
      </c>
      <c r="O26" s="167">
        <v>45327.87222222222</v>
      </c>
      <c r="P26" s="151" t="s">
        <v>59</v>
      </c>
      <c r="Q26" s="152" t="s">
        <v>84</v>
      </c>
      <c r="R26" s="153" t="s">
        <v>2035</v>
      </c>
      <c r="S26" s="153" t="s">
        <v>3241</v>
      </c>
      <c r="T26" s="153" t="s">
        <v>3249</v>
      </c>
      <c r="U26" s="154" t="s">
        <v>95</v>
      </c>
      <c r="V26" s="153" t="s">
        <v>81</v>
      </c>
      <c r="W26" s="153" t="s">
        <v>3250</v>
      </c>
      <c r="X26" s="150">
        <v>7496</v>
      </c>
      <c r="Y26" s="150">
        <v>7496</v>
      </c>
      <c r="Z26" s="150">
        <v>11221512</v>
      </c>
      <c r="AA26" s="156">
        <v>1.3034631150890463E-3</v>
      </c>
      <c r="AB26" s="157">
        <v>1.9512842832883022</v>
      </c>
      <c r="AC26" s="150">
        <v>1497</v>
      </c>
      <c r="AD26" s="150">
        <v>5750834</v>
      </c>
      <c r="AE26" s="153" t="s">
        <v>1603</v>
      </c>
      <c r="AF26" s="158" t="s">
        <v>2187</v>
      </c>
      <c r="AG26" s="155" t="s">
        <v>68</v>
      </c>
      <c r="AH26" s="153" t="s">
        <v>69</v>
      </c>
      <c r="AI26" s="153" t="s">
        <v>3104</v>
      </c>
      <c r="AJ26" s="153" t="s">
        <v>1027</v>
      </c>
      <c r="AK26" s="153" t="s">
        <v>470</v>
      </c>
      <c r="AL26" s="159">
        <v>39.74615</v>
      </c>
      <c r="AM26" s="159">
        <v>-121.64400000000001</v>
      </c>
      <c r="AN26" s="160" t="s">
        <v>3251</v>
      </c>
      <c r="AO26" s="160" t="s">
        <v>3106</v>
      </c>
      <c r="AP26" s="160" t="s">
        <v>3201</v>
      </c>
      <c r="AQ26" s="153" t="s">
        <v>3246</v>
      </c>
      <c r="AR26" s="160" t="s">
        <v>3109</v>
      </c>
    </row>
    <row r="27" spans="1:44">
      <c r="A27" s="162">
        <v>115</v>
      </c>
      <c r="B27" s="163">
        <v>115</v>
      </c>
      <c r="C27" s="163" t="s">
        <v>1110</v>
      </c>
      <c r="D27" s="163">
        <v>10140</v>
      </c>
      <c r="E27" s="143" t="s">
        <v>1111</v>
      </c>
      <c r="F27" s="165">
        <v>2024</v>
      </c>
      <c r="G27" s="166">
        <v>45326.88958333333</v>
      </c>
      <c r="H27" s="167">
        <v>45326.88958333333</v>
      </c>
      <c r="I27" s="147" t="s">
        <v>6</v>
      </c>
      <c r="J27" s="147" t="s">
        <v>6</v>
      </c>
      <c r="K27" s="148" t="s">
        <v>2</v>
      </c>
      <c r="L27" s="170">
        <v>2.8923611111167702</v>
      </c>
      <c r="M27" s="150">
        <v>4165.0000000081491</v>
      </c>
      <c r="N27" s="166">
        <v>45329.781944444447</v>
      </c>
      <c r="O27" s="167">
        <v>45329.781944444447</v>
      </c>
      <c r="P27" s="161" t="s">
        <v>59</v>
      </c>
      <c r="Q27" s="152" t="s">
        <v>2022</v>
      </c>
      <c r="R27" s="153" t="s">
        <v>2680</v>
      </c>
      <c r="S27" s="153" t="s">
        <v>62</v>
      </c>
      <c r="T27" s="153" t="s">
        <v>3252</v>
      </c>
      <c r="U27" s="154">
        <v>128168875</v>
      </c>
      <c r="V27" s="153" t="s">
        <v>55</v>
      </c>
      <c r="W27" s="153" t="s">
        <v>3253</v>
      </c>
      <c r="X27" s="150">
        <v>1</v>
      </c>
      <c r="Y27" s="150">
        <v>1</v>
      </c>
      <c r="Z27" s="150">
        <v>4165</v>
      </c>
      <c r="AA27" s="156">
        <v>1.7388782218370413E-7</v>
      </c>
      <c r="AB27" s="157">
        <v>7.242427793951277E-4</v>
      </c>
      <c r="AC27" s="150">
        <v>4165</v>
      </c>
      <c r="AD27" s="150">
        <v>5750834</v>
      </c>
      <c r="AE27" s="153" t="s">
        <v>1633</v>
      </c>
      <c r="AF27" s="158" t="s">
        <v>3254</v>
      </c>
      <c r="AG27" s="155" t="s">
        <v>68</v>
      </c>
      <c r="AH27" s="153" t="s">
        <v>69</v>
      </c>
      <c r="AI27" s="153" t="s">
        <v>3104</v>
      </c>
      <c r="AJ27" s="153" t="s">
        <v>369</v>
      </c>
      <c r="AK27" s="153" t="s">
        <v>369</v>
      </c>
      <c r="AL27" s="159">
        <v>35.551160000000003</v>
      </c>
      <c r="AM27" s="159">
        <v>-118.97</v>
      </c>
      <c r="AN27" s="160" t="s">
        <v>3255</v>
      </c>
      <c r="AO27" s="160" t="s">
        <v>3106</v>
      </c>
      <c r="AP27" s="160" t="s">
        <v>3162</v>
      </c>
      <c r="AQ27" s="153" t="s">
        <v>3256</v>
      </c>
      <c r="AR27" s="160" t="s">
        <v>3109</v>
      </c>
    </row>
    <row r="28" spans="1:44">
      <c r="A28" s="162">
        <v>69</v>
      </c>
      <c r="B28" s="163">
        <v>60</v>
      </c>
      <c r="C28" s="163" t="s">
        <v>1442</v>
      </c>
      <c r="D28" s="163">
        <v>60082</v>
      </c>
      <c r="E28" s="143" t="s">
        <v>1443</v>
      </c>
      <c r="F28" s="165">
        <v>2024</v>
      </c>
      <c r="G28" s="166">
        <v>45327.741666666669</v>
      </c>
      <c r="H28" s="167">
        <v>45327.741666666669</v>
      </c>
      <c r="I28" s="147" t="s">
        <v>2</v>
      </c>
      <c r="J28" s="147" t="s">
        <v>6</v>
      </c>
      <c r="K28" s="148" t="s">
        <v>2</v>
      </c>
      <c r="L28" s="170">
        <v>1.9305555555547471</v>
      </c>
      <c r="M28" s="150">
        <v>2779.9999999988358</v>
      </c>
      <c r="N28" s="166">
        <v>45329.672222222223</v>
      </c>
      <c r="O28" s="167">
        <v>45329.672222222223</v>
      </c>
      <c r="P28" s="161" t="s">
        <v>59</v>
      </c>
      <c r="Q28" s="152" t="s">
        <v>84</v>
      </c>
      <c r="R28" s="153" t="s">
        <v>2035</v>
      </c>
      <c r="S28" s="153" t="s">
        <v>62</v>
      </c>
      <c r="T28" s="153" t="s">
        <v>3257</v>
      </c>
      <c r="U28" s="154" t="s">
        <v>95</v>
      </c>
      <c r="V28" s="153" t="s">
        <v>55</v>
      </c>
      <c r="W28" s="153" t="s">
        <v>3258</v>
      </c>
      <c r="X28" s="150">
        <v>0</v>
      </c>
      <c r="Y28" s="150">
        <v>0</v>
      </c>
      <c r="Z28" s="150">
        <v>0</v>
      </c>
      <c r="AA28" s="156">
        <v>0</v>
      </c>
      <c r="AB28" s="157">
        <v>0</v>
      </c>
      <c r="AC28" s="150">
        <v>0</v>
      </c>
      <c r="AD28" s="150">
        <v>5750834</v>
      </c>
      <c r="AE28" s="153" t="s">
        <v>1702</v>
      </c>
      <c r="AF28" s="158" t="s">
        <v>1702</v>
      </c>
      <c r="AG28" s="155" t="s">
        <v>197</v>
      </c>
      <c r="AH28" s="153" t="s">
        <v>2309</v>
      </c>
      <c r="AI28" s="153" t="s">
        <v>3150</v>
      </c>
      <c r="AJ28" s="153" t="s">
        <v>1448</v>
      </c>
      <c r="AK28" s="153" t="s">
        <v>1447</v>
      </c>
      <c r="AL28" s="159">
        <v>38.623809999999999</v>
      </c>
      <c r="AM28" s="159">
        <v>-122.587</v>
      </c>
      <c r="AN28" s="160" t="s">
        <v>3259</v>
      </c>
      <c r="AO28" s="160" t="s">
        <v>3106</v>
      </c>
      <c r="AP28" s="160" t="s">
        <v>3125</v>
      </c>
      <c r="AQ28" s="153" t="s">
        <v>3260</v>
      </c>
      <c r="AR28" s="160" t="s">
        <v>3109</v>
      </c>
    </row>
    <row r="29" spans="1:44">
      <c r="A29" s="162">
        <v>69</v>
      </c>
      <c r="B29" s="163">
        <v>60</v>
      </c>
      <c r="C29" s="163" t="s">
        <v>1427</v>
      </c>
      <c r="D29" s="163">
        <v>60085</v>
      </c>
      <c r="E29" s="143" t="s">
        <v>1428</v>
      </c>
      <c r="F29" s="165">
        <v>2024</v>
      </c>
      <c r="G29" s="166">
        <v>45329.291666666664</v>
      </c>
      <c r="H29" s="167">
        <v>45329.291666666664</v>
      </c>
      <c r="I29" s="147" t="s">
        <v>2</v>
      </c>
      <c r="J29" s="147" t="s">
        <v>6</v>
      </c>
      <c r="K29" s="148" t="s">
        <v>2</v>
      </c>
      <c r="L29" s="170">
        <v>0.67569444444961846</v>
      </c>
      <c r="M29" s="150">
        <v>973.00000000745058</v>
      </c>
      <c r="N29" s="166">
        <v>45329.967361111114</v>
      </c>
      <c r="O29" s="167">
        <v>45329.967361111114</v>
      </c>
      <c r="P29" s="151" t="s">
        <v>59</v>
      </c>
      <c r="Q29" s="152" t="s">
        <v>2050</v>
      </c>
      <c r="R29" s="153" t="s">
        <v>2699</v>
      </c>
      <c r="S29" s="153" t="s">
        <v>62</v>
      </c>
      <c r="T29" s="153" t="s">
        <v>3261</v>
      </c>
      <c r="U29" s="154" t="s">
        <v>95</v>
      </c>
      <c r="V29" s="153" t="s">
        <v>71</v>
      </c>
      <c r="W29" s="153" t="s">
        <v>3262</v>
      </c>
      <c r="X29" s="150">
        <v>25051</v>
      </c>
      <c r="Y29" s="150">
        <v>7635</v>
      </c>
      <c r="Z29" s="150">
        <v>45810</v>
      </c>
      <c r="AA29" s="156">
        <v>1.3276335223725811E-3</v>
      </c>
      <c r="AB29" s="157">
        <v>7.9658011342354871E-3</v>
      </c>
      <c r="AC29" s="150">
        <v>6</v>
      </c>
      <c r="AD29" s="150">
        <v>5750834</v>
      </c>
      <c r="AE29" s="153" t="s">
        <v>1603</v>
      </c>
      <c r="AF29" s="158" t="s">
        <v>3263</v>
      </c>
      <c r="AG29" s="155" t="s">
        <v>68</v>
      </c>
      <c r="AH29" s="153" t="s">
        <v>69</v>
      </c>
      <c r="AI29" s="153" t="s">
        <v>3104</v>
      </c>
      <c r="AJ29" s="153" t="s">
        <v>362</v>
      </c>
      <c r="AK29" s="153" t="s">
        <v>362</v>
      </c>
      <c r="AL29" s="159">
        <v>38.325270000000003</v>
      </c>
      <c r="AM29" s="159">
        <v>-122.736</v>
      </c>
      <c r="AN29" s="160" t="s">
        <v>3264</v>
      </c>
      <c r="AO29" s="160" t="s">
        <v>3117</v>
      </c>
      <c r="AP29" s="160" t="s">
        <v>3125</v>
      </c>
      <c r="AQ29" s="153" t="s">
        <v>3265</v>
      </c>
      <c r="AR29" s="160" t="s">
        <v>3109</v>
      </c>
    </row>
    <row r="30" spans="1:44">
      <c r="A30" s="162">
        <v>69</v>
      </c>
      <c r="B30" s="163">
        <v>60</v>
      </c>
      <c r="C30" s="163" t="s">
        <v>506</v>
      </c>
      <c r="D30" s="163">
        <v>60184</v>
      </c>
      <c r="E30" s="143" t="s">
        <v>507</v>
      </c>
      <c r="F30" s="165">
        <v>2024</v>
      </c>
      <c r="G30" s="166">
        <v>45351.34097222222</v>
      </c>
      <c r="H30" s="167">
        <v>45351.34097222222</v>
      </c>
      <c r="I30" s="147" t="s">
        <v>2</v>
      </c>
      <c r="J30" s="147" t="s">
        <v>6</v>
      </c>
      <c r="K30" s="148" t="s">
        <v>2</v>
      </c>
      <c r="L30" s="170">
        <v>6.944444467080757E-4</v>
      </c>
      <c r="M30" s="150">
        <v>1.000000003259629</v>
      </c>
      <c r="N30" s="166">
        <v>45351.341666666667</v>
      </c>
      <c r="O30" s="167">
        <v>45351.341666666667</v>
      </c>
      <c r="P30" s="161" t="s">
        <v>59</v>
      </c>
      <c r="Q30" s="152" t="s">
        <v>84</v>
      </c>
      <c r="R30" s="153" t="s">
        <v>2035</v>
      </c>
      <c r="S30" s="153" t="s">
        <v>62</v>
      </c>
      <c r="T30" s="153" t="s">
        <v>3266</v>
      </c>
      <c r="U30" s="154" t="s">
        <v>95</v>
      </c>
      <c r="V30" s="153" t="s">
        <v>71</v>
      </c>
      <c r="W30" s="153" t="s">
        <v>3267</v>
      </c>
      <c r="X30" s="150">
        <v>1144</v>
      </c>
      <c r="Y30" s="150">
        <v>0</v>
      </c>
      <c r="Z30" s="150">
        <v>0</v>
      </c>
      <c r="AA30" s="156">
        <v>0</v>
      </c>
      <c r="AB30" s="157">
        <v>0</v>
      </c>
      <c r="AC30" s="150">
        <v>0</v>
      </c>
      <c r="AD30" s="150">
        <v>5750834</v>
      </c>
      <c r="AE30" s="153" t="s">
        <v>1808</v>
      </c>
      <c r="AF30" s="158" t="s">
        <v>3268</v>
      </c>
      <c r="AG30" s="155" t="s">
        <v>68</v>
      </c>
      <c r="AH30" s="153" t="s">
        <v>69</v>
      </c>
      <c r="AI30" s="153" t="s">
        <v>3104</v>
      </c>
      <c r="AJ30" s="153" t="s">
        <v>779</v>
      </c>
      <c r="AK30" s="153" t="s">
        <v>779</v>
      </c>
      <c r="AL30" s="159">
        <v>40.469940000000001</v>
      </c>
      <c r="AM30" s="159">
        <v>-123.81612</v>
      </c>
      <c r="AN30" s="160" t="s">
        <v>3269</v>
      </c>
      <c r="AO30" s="160" t="s">
        <v>2274</v>
      </c>
      <c r="AP30" s="160" t="s">
        <v>3125</v>
      </c>
      <c r="AQ30" s="153" t="s">
        <v>3270</v>
      </c>
      <c r="AR30" s="160" t="s">
        <v>3271</v>
      </c>
    </row>
    <row r="31" spans="1:44">
      <c r="A31" s="162">
        <v>69</v>
      </c>
      <c r="B31" s="163">
        <v>60</v>
      </c>
      <c r="C31" s="163" t="s">
        <v>221</v>
      </c>
      <c r="D31" s="163">
        <v>60038</v>
      </c>
      <c r="E31" s="143" t="s">
        <v>222</v>
      </c>
      <c r="F31" s="165">
        <v>2024</v>
      </c>
      <c r="G31" s="166">
        <v>45352.727083333331</v>
      </c>
      <c r="H31" s="167">
        <v>45352.727083333331</v>
      </c>
      <c r="I31" s="147" t="s">
        <v>6</v>
      </c>
      <c r="J31" s="147" t="s">
        <v>6</v>
      </c>
      <c r="K31" s="148" t="s">
        <v>2</v>
      </c>
      <c r="L31" s="170">
        <v>0.93819444444670808</v>
      </c>
      <c r="M31" s="150">
        <v>1351.0000000032596</v>
      </c>
      <c r="N31" s="166">
        <v>45353.665277777778</v>
      </c>
      <c r="O31" s="167">
        <v>45353.665277777778</v>
      </c>
      <c r="P31" s="151" t="s">
        <v>59</v>
      </c>
      <c r="Q31" s="152" t="s">
        <v>84</v>
      </c>
      <c r="R31" s="153" t="s">
        <v>2035</v>
      </c>
      <c r="S31" s="153" t="s">
        <v>62</v>
      </c>
      <c r="T31" s="153" t="s">
        <v>3272</v>
      </c>
      <c r="U31" s="154" t="s">
        <v>95</v>
      </c>
      <c r="V31" s="153" t="s">
        <v>81</v>
      </c>
      <c r="W31" s="153" t="s">
        <v>3273</v>
      </c>
      <c r="X31" s="150">
        <v>1657</v>
      </c>
      <c r="Y31" s="150">
        <v>1657</v>
      </c>
      <c r="Z31" s="150">
        <v>483254</v>
      </c>
      <c r="AA31" s="156">
        <v>2.8813212135839775E-4</v>
      </c>
      <c r="AB31" s="157">
        <v>8.4031985621563762E-2</v>
      </c>
      <c r="AC31" s="150">
        <v>291.64393482196743</v>
      </c>
      <c r="AD31" s="150">
        <v>5750834</v>
      </c>
      <c r="AE31" s="153" t="s">
        <v>1619</v>
      </c>
      <c r="AF31" s="158" t="s">
        <v>3274</v>
      </c>
      <c r="AG31" s="155" t="s">
        <v>68</v>
      </c>
      <c r="AH31" s="153" t="s">
        <v>69</v>
      </c>
      <c r="AI31" s="153" t="s">
        <v>3150</v>
      </c>
      <c r="AJ31" s="153" t="s">
        <v>807</v>
      </c>
      <c r="AK31" s="153" t="s">
        <v>807</v>
      </c>
      <c r="AL31" s="159">
        <v>39.449550000000002</v>
      </c>
      <c r="AM31" s="159">
        <v>-120.95807000000001</v>
      </c>
      <c r="AN31" s="160" t="s">
        <v>3275</v>
      </c>
      <c r="AO31" s="160" t="s">
        <v>3106</v>
      </c>
      <c r="AP31" s="160" t="s">
        <v>3276</v>
      </c>
      <c r="AQ31" s="153" t="s">
        <v>3277</v>
      </c>
      <c r="AR31" s="160" t="s">
        <v>3109</v>
      </c>
    </row>
    <row r="32" spans="1:44">
      <c r="A32" s="162">
        <v>69</v>
      </c>
      <c r="B32" s="163">
        <v>60</v>
      </c>
      <c r="C32" s="163" t="s">
        <v>1139</v>
      </c>
      <c r="D32" s="163">
        <v>60206</v>
      </c>
      <c r="E32" s="143" t="s">
        <v>1140</v>
      </c>
      <c r="F32" s="165">
        <v>2024</v>
      </c>
      <c r="G32" s="166">
        <v>45352.806250000001</v>
      </c>
      <c r="H32" s="167">
        <v>45352.806250000001</v>
      </c>
      <c r="I32" s="147" t="s">
        <v>6</v>
      </c>
      <c r="J32" s="147" t="s">
        <v>6</v>
      </c>
      <c r="K32" s="148" t="s">
        <v>2</v>
      </c>
      <c r="L32" s="170">
        <v>2.070138888884685</v>
      </c>
      <c r="M32" s="150">
        <v>2980.9999999939464</v>
      </c>
      <c r="N32" s="166">
        <v>45354.876388888886</v>
      </c>
      <c r="O32" s="167">
        <v>45354.876388888886</v>
      </c>
      <c r="P32" s="161" t="s">
        <v>59</v>
      </c>
      <c r="Q32" s="152" t="s">
        <v>84</v>
      </c>
      <c r="R32" s="153" t="s">
        <v>2035</v>
      </c>
      <c r="S32" s="153" t="s">
        <v>62</v>
      </c>
      <c r="T32" s="153" t="s">
        <v>3278</v>
      </c>
      <c r="U32" s="154" t="s">
        <v>95</v>
      </c>
      <c r="V32" s="153" t="s">
        <v>81</v>
      </c>
      <c r="W32" s="153" t="s">
        <v>3279</v>
      </c>
      <c r="X32" s="150">
        <v>1292</v>
      </c>
      <c r="Y32" s="150">
        <v>1292</v>
      </c>
      <c r="Z32" s="150">
        <v>810052</v>
      </c>
      <c r="AA32" s="156">
        <v>2.2466306626134575E-4</v>
      </c>
      <c r="AB32" s="157">
        <v>0.1408581781355539</v>
      </c>
      <c r="AC32" s="150">
        <v>626.97523219814241</v>
      </c>
      <c r="AD32" s="150">
        <v>5750834</v>
      </c>
      <c r="AE32" s="153" t="s">
        <v>1778</v>
      </c>
      <c r="AF32" s="158" t="s">
        <v>3280</v>
      </c>
      <c r="AG32" s="155" t="s">
        <v>68</v>
      </c>
      <c r="AH32" s="153" t="s">
        <v>69</v>
      </c>
      <c r="AI32" s="153" t="s">
        <v>3104</v>
      </c>
      <c r="AJ32" s="153" t="s">
        <v>1034</v>
      </c>
      <c r="AK32" s="153" t="s">
        <v>807</v>
      </c>
      <c r="AL32" s="159">
        <v>39.317529999999998</v>
      </c>
      <c r="AM32" s="159">
        <v>-120.44849000000001</v>
      </c>
      <c r="AN32" s="160" t="s">
        <v>3281</v>
      </c>
      <c r="AO32" s="160" t="s">
        <v>3282</v>
      </c>
      <c r="AP32" s="160" t="s">
        <v>3170</v>
      </c>
      <c r="AQ32" s="153" t="s">
        <v>3283</v>
      </c>
      <c r="AR32" s="160" t="s">
        <v>3109</v>
      </c>
    </row>
    <row r="33" spans="1:44">
      <c r="A33" s="162">
        <v>69</v>
      </c>
      <c r="B33" s="163">
        <v>60</v>
      </c>
      <c r="C33" s="163" t="s">
        <v>905</v>
      </c>
      <c r="D33" s="163">
        <v>60152</v>
      </c>
      <c r="E33" s="143" t="s">
        <v>906</v>
      </c>
      <c r="F33" s="165">
        <v>2024</v>
      </c>
      <c r="G33" s="166">
        <v>45352.87222222222</v>
      </c>
      <c r="H33" s="167">
        <v>45352.87222222222</v>
      </c>
      <c r="I33" s="147" t="s">
        <v>6</v>
      </c>
      <c r="J33" s="147" t="s">
        <v>6</v>
      </c>
      <c r="K33" s="148" t="s">
        <v>2</v>
      </c>
      <c r="L33" s="170">
        <v>2.1263888888934162</v>
      </c>
      <c r="M33" s="150">
        <v>3062.0000000065193</v>
      </c>
      <c r="N33" s="166">
        <v>45354.998611111114</v>
      </c>
      <c r="O33" s="167">
        <v>45354.998611111114</v>
      </c>
      <c r="P33" s="161" t="s">
        <v>59</v>
      </c>
      <c r="Q33" s="152" t="s">
        <v>245</v>
      </c>
      <c r="R33" s="153" t="s">
        <v>3284</v>
      </c>
      <c r="S33" s="153" t="s">
        <v>62</v>
      </c>
      <c r="T33" s="153" t="s">
        <v>3285</v>
      </c>
      <c r="U33" s="154" t="s">
        <v>95</v>
      </c>
      <c r="V33" s="153" t="s">
        <v>81</v>
      </c>
      <c r="W33" s="153" t="s">
        <v>3286</v>
      </c>
      <c r="X33" s="150">
        <v>2704</v>
      </c>
      <c r="Y33" s="150">
        <v>0</v>
      </c>
      <c r="Z33" s="150">
        <v>0</v>
      </c>
      <c r="AA33" s="156">
        <v>0</v>
      </c>
      <c r="AB33" s="157">
        <v>0</v>
      </c>
      <c r="AC33" s="150">
        <v>0</v>
      </c>
      <c r="AD33" s="150">
        <v>5750834</v>
      </c>
      <c r="AE33" s="153" t="s">
        <v>1665</v>
      </c>
      <c r="AF33" s="158" t="s">
        <v>3287</v>
      </c>
      <c r="AG33" s="155" t="s">
        <v>68</v>
      </c>
      <c r="AH33" s="153" t="s">
        <v>2105</v>
      </c>
      <c r="AI33" s="153" t="s">
        <v>3104</v>
      </c>
      <c r="AJ33" s="153" t="s">
        <v>808</v>
      </c>
      <c r="AK33" s="153" t="s">
        <v>807</v>
      </c>
      <c r="AL33" s="159">
        <v>39.019919999999999</v>
      </c>
      <c r="AM33" s="159">
        <v>-120.93986</v>
      </c>
      <c r="AN33" s="160" t="s">
        <v>3288</v>
      </c>
      <c r="AO33" s="160" t="s">
        <v>3106</v>
      </c>
      <c r="AP33" s="160" t="s">
        <v>3289</v>
      </c>
      <c r="AQ33" s="153" t="s">
        <v>3290</v>
      </c>
      <c r="AR33" s="160" t="s">
        <v>3109</v>
      </c>
    </row>
    <row r="34" spans="1:44">
      <c r="A34" s="162">
        <v>69</v>
      </c>
      <c r="B34" s="163">
        <v>60</v>
      </c>
      <c r="C34" s="163" t="s">
        <v>454</v>
      </c>
      <c r="D34" s="163">
        <v>60010</v>
      </c>
      <c r="E34" s="143" t="s">
        <v>455</v>
      </c>
      <c r="F34" s="165">
        <v>2024</v>
      </c>
      <c r="G34" s="166">
        <v>45354.31527777778</v>
      </c>
      <c r="H34" s="167">
        <v>45354.31527777778</v>
      </c>
      <c r="I34" s="147" t="s">
        <v>2</v>
      </c>
      <c r="J34" s="147" t="s">
        <v>6</v>
      </c>
      <c r="K34" s="147" t="s">
        <v>2</v>
      </c>
      <c r="L34" s="170">
        <v>0.8006944444423425</v>
      </c>
      <c r="M34" s="150">
        <v>1152.9999999969732</v>
      </c>
      <c r="N34" s="166">
        <v>45355.115972222222</v>
      </c>
      <c r="O34" s="167">
        <v>45355.115972222222</v>
      </c>
      <c r="P34" s="151" t="s">
        <v>59</v>
      </c>
      <c r="Q34" s="152" t="s">
        <v>84</v>
      </c>
      <c r="R34" s="153" t="s">
        <v>2035</v>
      </c>
      <c r="S34" s="153" t="s">
        <v>62</v>
      </c>
      <c r="T34" s="153" t="s">
        <v>3291</v>
      </c>
      <c r="U34" s="154" t="s">
        <v>95</v>
      </c>
      <c r="V34" s="153" t="s">
        <v>71</v>
      </c>
      <c r="W34" s="153" t="s">
        <v>3292</v>
      </c>
      <c r="X34" s="150">
        <v>1480</v>
      </c>
      <c r="Y34" s="150">
        <v>1480</v>
      </c>
      <c r="Z34" s="150">
        <v>14800</v>
      </c>
      <c r="AA34" s="156">
        <v>2.5735397683188213E-4</v>
      </c>
      <c r="AB34" s="157">
        <v>2.5735397683188214E-3</v>
      </c>
      <c r="AC34" s="150">
        <v>10</v>
      </c>
      <c r="AD34" s="150">
        <v>5750834</v>
      </c>
      <c r="AE34" s="153" t="s">
        <v>1665</v>
      </c>
      <c r="AF34" s="158" t="s">
        <v>3293</v>
      </c>
      <c r="AG34" s="153" t="s">
        <v>68</v>
      </c>
      <c r="AH34" s="153" t="s">
        <v>69</v>
      </c>
      <c r="AI34" s="153" t="s">
        <v>3</v>
      </c>
      <c r="AJ34" s="153" t="s">
        <v>779</v>
      </c>
      <c r="AK34" s="153" t="s">
        <v>779</v>
      </c>
      <c r="AL34" s="159">
        <v>40.212580000000003</v>
      </c>
      <c r="AM34" s="159">
        <v>-123.66579</v>
      </c>
      <c r="AN34" s="160" t="s">
        <v>3294</v>
      </c>
      <c r="AO34" s="160" t="s">
        <v>3106</v>
      </c>
      <c r="AP34" s="160" t="s">
        <v>3295</v>
      </c>
      <c r="AQ34" s="153" t="s">
        <v>3296</v>
      </c>
      <c r="AR34" s="160" t="s">
        <v>3109</v>
      </c>
    </row>
    <row r="35" spans="1:44">
      <c r="A35" s="162">
        <v>69</v>
      </c>
      <c r="B35" s="163">
        <v>70</v>
      </c>
      <c r="C35" s="163" t="s">
        <v>226</v>
      </c>
      <c r="D35" s="163">
        <v>70062</v>
      </c>
      <c r="E35" s="143" t="s">
        <v>227</v>
      </c>
      <c r="F35" s="165">
        <v>2024</v>
      </c>
      <c r="G35" s="166">
        <v>45362.976388888892</v>
      </c>
      <c r="H35" s="167">
        <v>45362.976388888892</v>
      </c>
      <c r="I35" s="148" t="s">
        <v>2</v>
      </c>
      <c r="J35" s="147" t="s">
        <v>6</v>
      </c>
      <c r="K35" s="147" t="s">
        <v>6</v>
      </c>
      <c r="L35" s="170">
        <v>0.62222222222044365</v>
      </c>
      <c r="M35" s="150">
        <v>895.99999999743886</v>
      </c>
      <c r="N35" s="166">
        <v>45363.598611111112</v>
      </c>
      <c r="O35" s="167">
        <v>45363.598611111112</v>
      </c>
      <c r="P35" s="151" t="s">
        <v>59</v>
      </c>
      <c r="Q35" s="152" t="s">
        <v>2050</v>
      </c>
      <c r="R35" s="153" t="s">
        <v>2699</v>
      </c>
      <c r="S35" s="153" t="s">
        <v>62</v>
      </c>
      <c r="T35" s="153" t="s">
        <v>3297</v>
      </c>
      <c r="U35" s="154">
        <v>128274787</v>
      </c>
      <c r="V35" s="153" t="s">
        <v>55</v>
      </c>
      <c r="W35" s="153" t="s">
        <v>3298</v>
      </c>
      <c r="X35" s="150">
        <v>3601</v>
      </c>
      <c r="Y35" s="150">
        <v>3601</v>
      </c>
      <c r="Z35" s="150">
        <v>721124</v>
      </c>
      <c r="AA35" s="156">
        <v>6.261700476835186E-4</v>
      </c>
      <c r="AB35" s="157">
        <v>0.12539468188440145</v>
      </c>
      <c r="AC35" s="150">
        <v>200.25659539016939</v>
      </c>
      <c r="AD35" s="150">
        <v>5750834</v>
      </c>
      <c r="AE35" s="153" t="s">
        <v>1603</v>
      </c>
      <c r="AF35" s="158" t="s">
        <v>3299</v>
      </c>
      <c r="AG35" s="155" t="s">
        <v>68</v>
      </c>
      <c r="AH35" s="153" t="s">
        <v>69</v>
      </c>
      <c r="AI35" s="153" t="s">
        <v>3</v>
      </c>
      <c r="AJ35" s="153" t="s">
        <v>2679</v>
      </c>
      <c r="AK35" s="153" t="s">
        <v>794</v>
      </c>
      <c r="AL35" s="159">
        <v>37.02308</v>
      </c>
      <c r="AM35" s="159">
        <v>-120.63554000000001</v>
      </c>
      <c r="AN35" s="160" t="s">
        <v>3300</v>
      </c>
      <c r="AO35" s="160" t="s">
        <v>3117</v>
      </c>
      <c r="AP35" s="160" t="s">
        <v>3107</v>
      </c>
      <c r="AQ35" s="153" t="s">
        <v>3301</v>
      </c>
      <c r="AR35" s="160" t="s">
        <v>3271</v>
      </c>
    </row>
    <row r="36" spans="1:44">
      <c r="A36" s="162">
        <v>69</v>
      </c>
      <c r="B36" s="163">
        <v>60</v>
      </c>
      <c r="C36" s="163" t="s">
        <v>1644</v>
      </c>
      <c r="D36" s="163">
        <v>60422</v>
      </c>
      <c r="E36" s="143" t="s">
        <v>1645</v>
      </c>
      <c r="F36" s="165">
        <v>2024</v>
      </c>
      <c r="G36" s="166">
        <v>45366.052777777775</v>
      </c>
      <c r="H36" s="167">
        <v>45366.052777777775</v>
      </c>
      <c r="I36" s="148" t="s">
        <v>2</v>
      </c>
      <c r="J36" s="147" t="s">
        <v>6</v>
      </c>
      <c r="K36" s="148" t="s">
        <v>2</v>
      </c>
      <c r="L36" s="170">
        <v>0.77638888889487134</v>
      </c>
      <c r="M36" s="150">
        <v>1118.0000000086147</v>
      </c>
      <c r="N36" s="166">
        <v>45366.82916666667</v>
      </c>
      <c r="O36" s="167">
        <v>45366.82916666667</v>
      </c>
      <c r="P36" s="151" t="s">
        <v>59</v>
      </c>
      <c r="Q36" s="152" t="s">
        <v>2022</v>
      </c>
      <c r="R36" s="153" t="s">
        <v>2640</v>
      </c>
      <c r="S36" s="153" t="s">
        <v>95</v>
      </c>
      <c r="T36" s="153" t="s">
        <v>3302</v>
      </c>
      <c r="U36" s="154" t="s">
        <v>95</v>
      </c>
      <c r="V36" s="153" t="s">
        <v>209</v>
      </c>
      <c r="W36" s="153" t="s">
        <v>3303</v>
      </c>
      <c r="X36" s="150">
        <v>10044</v>
      </c>
      <c r="Y36" s="150">
        <v>0</v>
      </c>
      <c r="Z36" s="150">
        <v>0</v>
      </c>
      <c r="AA36" s="156">
        <v>0</v>
      </c>
      <c r="AB36" s="157">
        <v>0</v>
      </c>
      <c r="AC36" s="150">
        <v>0</v>
      </c>
      <c r="AD36" s="150">
        <v>5750834</v>
      </c>
      <c r="AE36" s="153" t="s">
        <v>1665</v>
      </c>
      <c r="AF36" s="158" t="s">
        <v>3304</v>
      </c>
      <c r="AG36" s="155" t="s">
        <v>68</v>
      </c>
      <c r="AH36" s="153" t="s">
        <v>69</v>
      </c>
      <c r="AI36" s="153" t="s">
        <v>3150</v>
      </c>
      <c r="AJ36" s="153" t="s">
        <v>1651</v>
      </c>
      <c r="AK36" s="153" t="s">
        <v>1650</v>
      </c>
      <c r="AL36" s="159">
        <v>37.602879999999999</v>
      </c>
      <c r="AM36" s="159">
        <v>-122.46463</v>
      </c>
      <c r="AN36" s="160" t="s">
        <v>3305</v>
      </c>
      <c r="AO36" s="160" t="s">
        <v>3117</v>
      </c>
      <c r="AP36" s="160" t="s">
        <v>3201</v>
      </c>
      <c r="AQ36" s="153" t="s">
        <v>3306</v>
      </c>
      <c r="AR36" s="160" t="s">
        <v>3109</v>
      </c>
    </row>
    <row r="37" spans="1:44">
      <c r="A37" s="162">
        <v>69</v>
      </c>
      <c r="B37" s="163">
        <v>60</v>
      </c>
      <c r="C37" s="163" t="s">
        <v>1718</v>
      </c>
      <c r="D37" s="163">
        <v>60231</v>
      </c>
      <c r="E37" s="143" t="s">
        <v>1719</v>
      </c>
      <c r="F37" s="165">
        <v>2024</v>
      </c>
      <c r="G37" s="166">
        <v>45367.349305555559</v>
      </c>
      <c r="H37" s="167">
        <v>45367.349305555559</v>
      </c>
      <c r="I37" s="148" t="s">
        <v>2</v>
      </c>
      <c r="J37" s="147" t="s">
        <v>6</v>
      </c>
      <c r="K37" s="148" t="s">
        <v>2</v>
      </c>
      <c r="L37" s="170">
        <v>0.36388888888177462</v>
      </c>
      <c r="M37" s="150">
        <v>523.99999998975545</v>
      </c>
      <c r="N37" s="166">
        <v>45367.713194444441</v>
      </c>
      <c r="O37" s="167">
        <v>45367.713194444441</v>
      </c>
      <c r="P37" s="161" t="s">
        <v>59</v>
      </c>
      <c r="Q37" s="152" t="s">
        <v>2022</v>
      </c>
      <c r="R37" s="153" t="s">
        <v>2686</v>
      </c>
      <c r="S37" s="153" t="s">
        <v>95</v>
      </c>
      <c r="T37" s="153" t="s">
        <v>3307</v>
      </c>
      <c r="U37" s="154" t="s">
        <v>95</v>
      </c>
      <c r="V37" s="153" t="s">
        <v>151</v>
      </c>
      <c r="W37" s="153" t="s">
        <v>3308</v>
      </c>
      <c r="X37" s="150">
        <v>0</v>
      </c>
      <c r="Y37" s="150">
        <v>0</v>
      </c>
      <c r="Z37" s="150">
        <v>0</v>
      </c>
      <c r="AA37" s="156">
        <v>0</v>
      </c>
      <c r="AB37" s="157">
        <v>0</v>
      </c>
      <c r="AC37" s="150">
        <v>0</v>
      </c>
      <c r="AD37" s="150">
        <v>5750834</v>
      </c>
      <c r="AE37" s="153" t="s">
        <v>1702</v>
      </c>
      <c r="AF37" s="158" t="s">
        <v>1702</v>
      </c>
      <c r="AG37" s="155" t="s">
        <v>197</v>
      </c>
      <c r="AH37" s="153" t="s">
        <v>2309</v>
      </c>
      <c r="AI37" s="153" t="s">
        <v>3</v>
      </c>
      <c r="AJ37" s="153" t="s">
        <v>943</v>
      </c>
      <c r="AK37" s="153" t="s">
        <v>942</v>
      </c>
      <c r="AL37" s="159">
        <v>36.757069999999999</v>
      </c>
      <c r="AM37" s="159">
        <v>-121.61111</v>
      </c>
      <c r="AN37" s="160" t="s">
        <v>3309</v>
      </c>
      <c r="AO37" s="160" t="s">
        <v>3117</v>
      </c>
      <c r="AP37" s="160" t="s">
        <v>3107</v>
      </c>
      <c r="AQ37" s="153" t="s">
        <v>3310</v>
      </c>
      <c r="AR37" s="160" t="s">
        <v>3120</v>
      </c>
    </row>
    <row r="38" spans="1:44">
      <c r="A38" s="162">
        <v>69</v>
      </c>
      <c r="B38" s="163">
        <v>70</v>
      </c>
      <c r="C38" s="163" t="s">
        <v>3311</v>
      </c>
      <c r="D38" s="163">
        <v>70045</v>
      </c>
      <c r="E38" s="143" t="s">
        <v>3312</v>
      </c>
      <c r="F38" s="165">
        <v>2024</v>
      </c>
      <c r="G38" s="166">
        <v>45375.039583333331</v>
      </c>
      <c r="H38" s="167">
        <v>45375.039583333331</v>
      </c>
      <c r="I38" s="148" t="s">
        <v>2</v>
      </c>
      <c r="J38" s="147" t="s">
        <v>6</v>
      </c>
      <c r="K38" s="148" t="s">
        <v>6</v>
      </c>
      <c r="L38" s="170">
        <v>0.82361111111094942</v>
      </c>
      <c r="M38" s="150">
        <v>1185.9999999997672</v>
      </c>
      <c r="N38" s="166">
        <v>45375.863194444442</v>
      </c>
      <c r="O38" s="167">
        <v>45375.863194444442</v>
      </c>
      <c r="P38" s="161" t="s">
        <v>2908</v>
      </c>
      <c r="Q38" s="152" t="s">
        <v>194</v>
      </c>
      <c r="R38" s="153" t="s">
        <v>3313</v>
      </c>
      <c r="S38" s="153" t="s">
        <v>86</v>
      </c>
      <c r="T38" s="153" t="s">
        <v>3314</v>
      </c>
      <c r="U38" s="154" t="s">
        <v>95</v>
      </c>
      <c r="V38" s="153" t="s">
        <v>55</v>
      </c>
      <c r="W38" s="153" t="s">
        <v>3315</v>
      </c>
      <c r="X38" s="150">
        <v>1</v>
      </c>
      <c r="Y38" s="150">
        <v>1</v>
      </c>
      <c r="Z38" s="150">
        <v>1186</v>
      </c>
      <c r="AA38" s="156">
        <v>1.7388782218370413E-7</v>
      </c>
      <c r="AB38" s="157">
        <v>2.0623095710987311E-4</v>
      </c>
      <c r="AC38" s="150">
        <v>1186</v>
      </c>
      <c r="AD38" s="150">
        <v>5750834</v>
      </c>
      <c r="AE38" s="153" t="s">
        <v>1633</v>
      </c>
      <c r="AF38" s="158" t="s">
        <v>3316</v>
      </c>
      <c r="AG38" s="155" t="s">
        <v>68</v>
      </c>
      <c r="AH38" s="153" t="s">
        <v>2105</v>
      </c>
      <c r="AI38" s="153" t="s">
        <v>3</v>
      </c>
      <c r="AJ38" s="153" t="s">
        <v>369</v>
      </c>
      <c r="AK38" s="153" t="s">
        <v>369</v>
      </c>
      <c r="AL38" s="159">
        <v>35.41028</v>
      </c>
      <c r="AM38" s="159">
        <v>-118.86682999999999</v>
      </c>
      <c r="AN38" s="160" t="s">
        <v>3317</v>
      </c>
      <c r="AO38" s="160" t="s">
        <v>3106</v>
      </c>
      <c r="AP38" s="160" t="s">
        <v>3107</v>
      </c>
      <c r="AQ38" s="153" t="s">
        <v>3318</v>
      </c>
      <c r="AR38" s="160" t="s">
        <v>3271</v>
      </c>
    </row>
    <row r="39" spans="1:44">
      <c r="A39" s="162">
        <v>69</v>
      </c>
      <c r="B39" s="163">
        <v>60</v>
      </c>
      <c r="C39" s="163" t="s">
        <v>263</v>
      </c>
      <c r="D39" s="163">
        <v>60151</v>
      </c>
      <c r="E39" s="143" t="s">
        <v>264</v>
      </c>
      <c r="F39" s="165">
        <v>2024</v>
      </c>
      <c r="G39" s="166">
        <v>45375.053472222222</v>
      </c>
      <c r="H39" s="167">
        <v>45375.053472222222</v>
      </c>
      <c r="I39" s="147" t="s">
        <v>2</v>
      </c>
      <c r="J39" s="147" t="s">
        <v>6</v>
      </c>
      <c r="K39" s="148" t="s">
        <v>6</v>
      </c>
      <c r="L39" s="170">
        <v>0.94583333333139308</v>
      </c>
      <c r="M39" s="150">
        <v>1361.999999997206</v>
      </c>
      <c r="N39" s="166">
        <v>45375.999305555553</v>
      </c>
      <c r="O39" s="167">
        <v>45375.999305555553</v>
      </c>
      <c r="P39" s="161" t="s">
        <v>59</v>
      </c>
      <c r="Q39" s="152" t="s">
        <v>84</v>
      </c>
      <c r="R39" s="153" t="s">
        <v>2035</v>
      </c>
      <c r="S39" s="153" t="s">
        <v>86</v>
      </c>
      <c r="T39" s="153" t="s">
        <v>3319</v>
      </c>
      <c r="U39" s="154" t="s">
        <v>95</v>
      </c>
      <c r="V39" s="153" t="s">
        <v>71</v>
      </c>
      <c r="W39" s="153" t="s">
        <v>3320</v>
      </c>
      <c r="X39" s="150">
        <v>0</v>
      </c>
      <c r="Y39" s="150">
        <v>0</v>
      </c>
      <c r="Z39" s="150">
        <v>0</v>
      </c>
      <c r="AA39" s="156">
        <v>0</v>
      </c>
      <c r="AB39" s="157">
        <v>0</v>
      </c>
      <c r="AC39" s="150">
        <v>0</v>
      </c>
      <c r="AD39" s="150">
        <v>5750834</v>
      </c>
      <c r="AE39" s="153" t="s">
        <v>1603</v>
      </c>
      <c r="AF39" s="158" t="s">
        <v>3321</v>
      </c>
      <c r="AG39" s="155" t="s">
        <v>68</v>
      </c>
      <c r="AH39" s="153" t="s">
        <v>69</v>
      </c>
      <c r="AI39" s="153" t="s">
        <v>3104</v>
      </c>
      <c r="AJ39" s="153" t="s">
        <v>780</v>
      </c>
      <c r="AK39" s="153" t="s">
        <v>779</v>
      </c>
      <c r="AL39" s="159">
        <v>39.348379999999999</v>
      </c>
      <c r="AM39" s="159">
        <v>-123.5778</v>
      </c>
      <c r="AN39" s="160" t="s">
        <v>3322</v>
      </c>
      <c r="AO39" s="160" t="s">
        <v>3106</v>
      </c>
      <c r="AP39" s="160" t="s">
        <v>3107</v>
      </c>
      <c r="AQ39" s="153" t="s">
        <v>3323</v>
      </c>
      <c r="AR39" s="160" t="s">
        <v>3271</v>
      </c>
    </row>
    <row r="40" spans="1:44">
      <c r="A40" s="162">
        <v>69</v>
      </c>
      <c r="B40" s="163">
        <v>60</v>
      </c>
      <c r="C40" s="163" t="s">
        <v>448</v>
      </c>
      <c r="D40" s="163" t="s">
        <v>449</v>
      </c>
      <c r="E40" s="143" t="s">
        <v>450</v>
      </c>
      <c r="F40" s="165">
        <v>2024</v>
      </c>
      <c r="G40" s="166">
        <v>45376.143750000003</v>
      </c>
      <c r="H40" s="167">
        <v>45376.143750000003</v>
      </c>
      <c r="I40" s="147" t="s">
        <v>2</v>
      </c>
      <c r="J40" s="147" t="s">
        <v>6</v>
      </c>
      <c r="K40" s="148" t="s">
        <v>2</v>
      </c>
      <c r="L40" s="170">
        <v>0.59444444443943212</v>
      </c>
      <c r="M40" s="150">
        <v>855.99999999278225</v>
      </c>
      <c r="N40" s="166">
        <v>45376.738194444442</v>
      </c>
      <c r="O40" s="167">
        <v>45376.738194444442</v>
      </c>
      <c r="P40" s="161" t="s">
        <v>2908</v>
      </c>
      <c r="Q40" s="152" t="s">
        <v>193</v>
      </c>
      <c r="R40" s="153" t="s">
        <v>3324</v>
      </c>
      <c r="S40" s="153" t="s">
        <v>62</v>
      </c>
      <c r="T40" s="153" t="s">
        <v>3325</v>
      </c>
      <c r="U40" s="154" t="s">
        <v>95</v>
      </c>
      <c r="V40" s="153" t="s">
        <v>71</v>
      </c>
      <c r="W40" s="153" t="s">
        <v>3326</v>
      </c>
      <c r="X40" s="150">
        <v>3031</v>
      </c>
      <c r="Y40" s="150">
        <v>3031</v>
      </c>
      <c r="Z40" s="150">
        <v>1180004</v>
      </c>
      <c r="AA40" s="156">
        <v>5.2705398903880722E-4</v>
      </c>
      <c r="AB40" s="157">
        <v>0.20518832572805962</v>
      </c>
      <c r="AC40" s="150">
        <v>389.31177829099306</v>
      </c>
      <c r="AD40" s="150">
        <v>5750834</v>
      </c>
      <c r="AE40" s="153" t="s">
        <v>1778</v>
      </c>
      <c r="AF40" s="158" t="s">
        <v>3327</v>
      </c>
      <c r="AG40" s="155" t="s">
        <v>68</v>
      </c>
      <c r="AH40" s="153" t="s">
        <v>69</v>
      </c>
      <c r="AI40" s="153" t="s">
        <v>3</v>
      </c>
      <c r="AJ40" s="153" t="s">
        <v>779</v>
      </c>
      <c r="AK40" s="153" t="s">
        <v>779</v>
      </c>
      <c r="AL40" s="159">
        <v>40.531289999999998</v>
      </c>
      <c r="AM40" s="159">
        <v>-124.10718</v>
      </c>
      <c r="AN40" s="160" t="s">
        <v>3328</v>
      </c>
      <c r="AO40" s="160" t="s">
        <v>3106</v>
      </c>
      <c r="AP40" s="160" t="s">
        <v>3125</v>
      </c>
      <c r="AQ40" s="153" t="s">
        <v>3329</v>
      </c>
      <c r="AR40" s="160" t="s">
        <v>3271</v>
      </c>
    </row>
    <row r="41" spans="1:44">
      <c r="A41" s="162">
        <v>115</v>
      </c>
      <c r="B41" s="163">
        <v>115</v>
      </c>
      <c r="C41" s="163" t="s">
        <v>135</v>
      </c>
      <c r="D41" s="163">
        <v>10317</v>
      </c>
      <c r="E41" s="143" t="s">
        <v>136</v>
      </c>
      <c r="F41" s="165">
        <v>2024</v>
      </c>
      <c r="G41" s="166">
        <v>45386.116666666669</v>
      </c>
      <c r="H41" s="167">
        <v>45386.616666666669</v>
      </c>
      <c r="I41" s="148" t="s">
        <v>2</v>
      </c>
      <c r="J41" s="147" t="s">
        <v>6</v>
      </c>
      <c r="K41" s="147" t="s">
        <v>2</v>
      </c>
      <c r="L41" s="170">
        <v>1.4972222222204437</v>
      </c>
      <c r="M41" s="150">
        <v>2155.9999999974389</v>
      </c>
      <c r="N41" s="166">
        <v>45387.613888888889</v>
      </c>
      <c r="O41" s="167">
        <v>45387.613888888889</v>
      </c>
      <c r="P41" s="161" t="s">
        <v>59</v>
      </c>
      <c r="Q41" s="152" t="s">
        <v>2022</v>
      </c>
      <c r="R41" s="153" t="s">
        <v>2686</v>
      </c>
      <c r="S41" s="153" t="s">
        <v>95</v>
      </c>
      <c r="T41" s="153" t="s">
        <v>3330</v>
      </c>
      <c r="U41" s="154" t="s">
        <v>95</v>
      </c>
      <c r="V41" s="153" t="s">
        <v>55</v>
      </c>
      <c r="W41" s="155" t="s">
        <v>3331</v>
      </c>
      <c r="X41" s="150">
        <v>7620</v>
      </c>
      <c r="Y41" s="150">
        <v>7620</v>
      </c>
      <c r="Z41" s="150">
        <v>262436</v>
      </c>
      <c r="AA41" s="156">
        <v>1.3250252050398255E-3</v>
      </c>
      <c r="AB41" s="157">
        <v>4.5634424502602577E-2</v>
      </c>
      <c r="AC41" s="150">
        <v>34.440419947506562</v>
      </c>
      <c r="AD41" s="150">
        <v>5750834</v>
      </c>
      <c r="AE41" s="153" t="s">
        <v>1614</v>
      </c>
      <c r="AF41" s="158" t="s">
        <v>3332</v>
      </c>
      <c r="AG41" s="155" t="s">
        <v>68</v>
      </c>
      <c r="AH41" s="153" t="s">
        <v>2105</v>
      </c>
      <c r="AI41" s="153" t="s">
        <v>3104</v>
      </c>
      <c r="AJ41" s="153" t="s">
        <v>3333</v>
      </c>
      <c r="AK41" s="153" t="s">
        <v>774</v>
      </c>
      <c r="AL41" s="159">
        <v>38.115595999999996</v>
      </c>
      <c r="AM41" s="159">
        <v>-120.429824</v>
      </c>
      <c r="AN41" s="160" t="s">
        <v>3334</v>
      </c>
      <c r="AO41" s="160" t="s">
        <v>3282</v>
      </c>
      <c r="AP41" s="160" t="s">
        <v>3335</v>
      </c>
      <c r="AQ41" s="153" t="s">
        <v>3336</v>
      </c>
      <c r="AR41" s="160" t="s">
        <v>3271</v>
      </c>
    </row>
    <row r="42" spans="1:44">
      <c r="A42" s="162">
        <v>115</v>
      </c>
      <c r="B42" s="163">
        <v>115</v>
      </c>
      <c r="C42" s="163" t="s">
        <v>3337</v>
      </c>
      <c r="D42" s="163">
        <v>10464</v>
      </c>
      <c r="E42" s="143" t="s">
        <v>3338</v>
      </c>
      <c r="F42" s="165">
        <v>2024</v>
      </c>
      <c r="G42" s="166">
        <v>45387.814583333333</v>
      </c>
      <c r="H42" s="167">
        <v>45387.814583333333</v>
      </c>
      <c r="I42" s="148" t="s">
        <v>2</v>
      </c>
      <c r="J42" s="147" t="s">
        <v>6</v>
      </c>
      <c r="K42" s="148" t="s">
        <v>6</v>
      </c>
      <c r="L42" s="170">
        <v>0.56319444444670808</v>
      </c>
      <c r="M42" s="150">
        <v>811.00000000325963</v>
      </c>
      <c r="N42" s="166">
        <v>45388.37777777778</v>
      </c>
      <c r="O42" s="167">
        <v>45388.37777777778</v>
      </c>
      <c r="P42" s="161" t="s">
        <v>2908</v>
      </c>
      <c r="Q42" s="152" t="s">
        <v>194</v>
      </c>
      <c r="R42" s="153" t="s">
        <v>3313</v>
      </c>
      <c r="S42" s="153" t="s">
        <v>86</v>
      </c>
      <c r="T42" s="153" t="s">
        <v>3339</v>
      </c>
      <c r="U42" s="154">
        <v>128468141</v>
      </c>
      <c r="V42" s="153" t="s">
        <v>55</v>
      </c>
      <c r="W42" s="155" t="s">
        <v>3340</v>
      </c>
      <c r="X42" s="150">
        <v>0</v>
      </c>
      <c r="Y42" s="150">
        <v>0</v>
      </c>
      <c r="Z42" s="150">
        <v>0</v>
      </c>
      <c r="AA42" s="156">
        <v>0</v>
      </c>
      <c r="AB42" s="157">
        <v>0</v>
      </c>
      <c r="AC42" s="150">
        <v>0</v>
      </c>
      <c r="AD42" s="150">
        <v>5750834</v>
      </c>
      <c r="AE42" s="153" t="s">
        <v>1625</v>
      </c>
      <c r="AF42" s="158" t="s">
        <v>3341</v>
      </c>
      <c r="AG42" s="155" t="s">
        <v>68</v>
      </c>
      <c r="AH42" s="153" t="s">
        <v>69</v>
      </c>
      <c r="AI42" s="153" t="s">
        <v>3</v>
      </c>
      <c r="AJ42" s="153" t="s">
        <v>369</v>
      </c>
      <c r="AK42" s="153" t="s">
        <v>369</v>
      </c>
      <c r="AL42" s="159">
        <v>35.488554000000001</v>
      </c>
      <c r="AM42" s="159">
        <v>-119.085697</v>
      </c>
      <c r="AN42" s="160" t="s">
        <v>3342</v>
      </c>
      <c r="AO42" s="160" t="s">
        <v>2274</v>
      </c>
      <c r="AP42" s="160" t="s">
        <v>66</v>
      </c>
      <c r="AQ42" s="153" t="s">
        <v>3343</v>
      </c>
      <c r="AR42" s="160" t="s">
        <v>3109</v>
      </c>
    </row>
    <row r="43" spans="1:44">
      <c r="A43" s="162">
        <v>115</v>
      </c>
      <c r="B43" s="163">
        <v>115</v>
      </c>
      <c r="C43" s="163" t="s">
        <v>170</v>
      </c>
      <c r="D43" s="163">
        <v>10459</v>
      </c>
      <c r="E43" s="143" t="s">
        <v>171</v>
      </c>
      <c r="F43" s="165">
        <v>2024</v>
      </c>
      <c r="G43" s="166">
        <v>45416.772222222222</v>
      </c>
      <c r="H43" s="167">
        <v>45416.772222222222</v>
      </c>
      <c r="I43" s="148" t="s">
        <v>2</v>
      </c>
      <c r="J43" s="147" t="s">
        <v>6</v>
      </c>
      <c r="K43" s="148" t="s">
        <v>2</v>
      </c>
      <c r="L43" s="170">
        <v>0.59166666666715173</v>
      </c>
      <c r="M43" s="150">
        <v>852.00000000069849</v>
      </c>
      <c r="N43" s="166">
        <v>45417.363888888889</v>
      </c>
      <c r="O43" s="167">
        <v>45417.363888888889</v>
      </c>
      <c r="P43" s="161" t="s">
        <v>59</v>
      </c>
      <c r="Q43" s="152" t="s">
        <v>245</v>
      </c>
      <c r="R43" s="153" t="s">
        <v>2657</v>
      </c>
      <c r="S43" s="153" t="s">
        <v>62</v>
      </c>
      <c r="T43" s="153" t="s">
        <v>3344</v>
      </c>
      <c r="U43" s="154" t="s">
        <v>95</v>
      </c>
      <c r="V43" s="153" t="s">
        <v>81</v>
      </c>
      <c r="W43" s="155" t="s">
        <v>3345</v>
      </c>
      <c r="X43" s="150">
        <v>2</v>
      </c>
      <c r="Y43" s="150">
        <v>0</v>
      </c>
      <c r="Z43" s="150">
        <v>0</v>
      </c>
      <c r="AA43" s="156">
        <v>0</v>
      </c>
      <c r="AB43" s="157">
        <v>0</v>
      </c>
      <c r="AC43" s="150">
        <v>0</v>
      </c>
      <c r="AD43" s="150">
        <v>5750834</v>
      </c>
      <c r="AE43" s="153" t="s">
        <v>1633</v>
      </c>
      <c r="AF43" s="158" t="s">
        <v>3346</v>
      </c>
      <c r="AG43" s="155" t="s">
        <v>68</v>
      </c>
      <c r="AH43" s="153" t="s">
        <v>69</v>
      </c>
      <c r="AI43" s="153" t="s">
        <v>3104</v>
      </c>
      <c r="AJ43" s="153" t="s">
        <v>1034</v>
      </c>
      <c r="AK43" s="153" t="s">
        <v>807</v>
      </c>
      <c r="AL43" s="159">
        <v>39.052430000000001</v>
      </c>
      <c r="AM43" s="159">
        <v>-121.09553</v>
      </c>
      <c r="AN43" s="160" t="s">
        <v>3347</v>
      </c>
      <c r="AO43" s="160" t="s">
        <v>246</v>
      </c>
      <c r="AP43" s="160" t="s">
        <v>3170</v>
      </c>
      <c r="AQ43" s="153" t="s">
        <v>3348</v>
      </c>
      <c r="AR43" s="160" t="s">
        <v>3109</v>
      </c>
    </row>
    <row r="44" spans="1:44">
      <c r="A44" s="162">
        <v>69</v>
      </c>
      <c r="B44" s="163">
        <v>60</v>
      </c>
      <c r="C44" s="163" t="s">
        <v>159</v>
      </c>
      <c r="D44" s="163">
        <v>60234</v>
      </c>
      <c r="E44" s="143" t="s">
        <v>160</v>
      </c>
      <c r="F44" s="165">
        <v>2024</v>
      </c>
      <c r="G44" s="166">
        <v>45432.977777777778</v>
      </c>
      <c r="H44" s="167">
        <v>45432.977777777778</v>
      </c>
      <c r="I44" s="147" t="s">
        <v>2</v>
      </c>
      <c r="J44" s="147" t="s">
        <v>6</v>
      </c>
      <c r="K44" s="147" t="s">
        <v>2</v>
      </c>
      <c r="L44" s="170">
        <v>1.21875</v>
      </c>
      <c r="M44" s="150">
        <v>1755</v>
      </c>
      <c r="N44" s="166">
        <v>45434.196527777778</v>
      </c>
      <c r="O44" s="167">
        <v>45434.196527777778</v>
      </c>
      <c r="P44" s="161" t="s">
        <v>59</v>
      </c>
      <c r="Q44" s="152" t="s">
        <v>327</v>
      </c>
      <c r="R44" s="152" t="s">
        <v>3349</v>
      </c>
      <c r="S44" s="153" t="s">
        <v>86</v>
      </c>
      <c r="T44" s="153" t="s">
        <v>3350</v>
      </c>
      <c r="U44" s="154" t="s">
        <v>95</v>
      </c>
      <c r="V44" s="153" t="s">
        <v>55</v>
      </c>
      <c r="W44" s="155" t="s">
        <v>3351</v>
      </c>
      <c r="X44" s="150">
        <v>6347</v>
      </c>
      <c r="Y44" s="150">
        <v>6347</v>
      </c>
      <c r="Z44" s="150">
        <v>598344</v>
      </c>
      <c r="AA44" s="156">
        <v>1.1036660073999701E-3</v>
      </c>
      <c r="AB44" s="157">
        <v>0.10404473507668627</v>
      </c>
      <c r="AC44" s="150">
        <v>94.271939498975897</v>
      </c>
      <c r="AD44" s="150">
        <v>5750834</v>
      </c>
      <c r="AE44" s="153" t="s">
        <v>1677</v>
      </c>
      <c r="AF44" s="158" t="s">
        <v>3352</v>
      </c>
      <c r="AG44" s="155" t="s">
        <v>68</v>
      </c>
      <c r="AH44" s="153" t="s">
        <v>69</v>
      </c>
      <c r="AI44" s="153" t="s">
        <v>3</v>
      </c>
      <c r="AJ44" s="153" t="s">
        <v>2370</v>
      </c>
      <c r="AK44" s="153" t="s">
        <v>774</v>
      </c>
      <c r="AL44" s="159">
        <v>37.93336</v>
      </c>
      <c r="AM44" s="159">
        <v>-121.1842</v>
      </c>
      <c r="AN44" s="160" t="s">
        <v>3353</v>
      </c>
      <c r="AO44" s="160" t="s">
        <v>3117</v>
      </c>
      <c r="AP44" s="160" t="s">
        <v>3201</v>
      </c>
      <c r="AQ44" s="153" t="s">
        <v>3354</v>
      </c>
      <c r="AR44" s="160" t="s">
        <v>3271</v>
      </c>
    </row>
    <row r="45" spans="1:44">
      <c r="A45" s="162">
        <v>69</v>
      </c>
      <c r="B45" s="163">
        <v>60</v>
      </c>
      <c r="C45" s="163" t="s">
        <v>2571</v>
      </c>
      <c r="D45" s="163">
        <v>60012</v>
      </c>
      <c r="E45" s="143" t="s">
        <v>2572</v>
      </c>
      <c r="F45" s="165">
        <v>2024</v>
      </c>
      <c r="G45" s="166">
        <v>45444.675000000003</v>
      </c>
      <c r="H45" s="167">
        <v>45444.675000000003</v>
      </c>
      <c r="I45" s="147" t="s">
        <v>2</v>
      </c>
      <c r="J45" s="147" t="s">
        <v>6</v>
      </c>
      <c r="K45" s="147" t="s">
        <v>6</v>
      </c>
      <c r="L45" s="170">
        <v>0.77291666666133096</v>
      </c>
      <c r="M45" s="150">
        <v>1112.9999999923166</v>
      </c>
      <c r="N45" s="166">
        <v>45445.447916666664</v>
      </c>
      <c r="O45" s="167">
        <v>45445.447916666664</v>
      </c>
      <c r="P45" s="161" t="s">
        <v>59</v>
      </c>
      <c r="Q45" s="152" t="s">
        <v>84</v>
      </c>
      <c r="R45" s="152" t="s">
        <v>2035</v>
      </c>
      <c r="S45" s="153" t="s">
        <v>62</v>
      </c>
      <c r="T45" s="153" t="s">
        <v>3355</v>
      </c>
      <c r="U45" s="154" t="s">
        <v>95</v>
      </c>
      <c r="V45" s="153" t="s">
        <v>151</v>
      </c>
      <c r="W45" s="155" t="s">
        <v>3356</v>
      </c>
      <c r="X45" s="173">
        <v>815</v>
      </c>
      <c r="Y45" s="150">
        <v>815</v>
      </c>
      <c r="Z45" s="150">
        <v>273284</v>
      </c>
      <c r="AA45" s="156">
        <v>1.4171857507971889E-4</v>
      </c>
      <c r="AB45" s="157">
        <v>4.7520759597651403E-2</v>
      </c>
      <c r="AC45" s="150">
        <v>335.31779141104295</v>
      </c>
      <c r="AD45" s="150">
        <v>5750834</v>
      </c>
      <c r="AE45" s="153" t="s">
        <v>1778</v>
      </c>
      <c r="AF45" s="158" t="s">
        <v>3357</v>
      </c>
      <c r="AG45" s="155" t="s">
        <v>68</v>
      </c>
      <c r="AH45" s="153" t="s">
        <v>69</v>
      </c>
      <c r="AI45" s="153" t="s">
        <v>3150</v>
      </c>
      <c r="AJ45" s="153" t="s">
        <v>1493</v>
      </c>
      <c r="AK45" s="153" t="s">
        <v>942</v>
      </c>
      <c r="AL45" s="159">
        <v>37.070391000000001</v>
      </c>
      <c r="AM45" s="159">
        <v>-122.143079</v>
      </c>
      <c r="AN45" s="160" t="s">
        <v>3358</v>
      </c>
      <c r="AO45" s="160" t="s">
        <v>3117</v>
      </c>
      <c r="AP45" s="160" t="s">
        <v>3276</v>
      </c>
      <c r="AQ45" s="153" t="s">
        <v>3359</v>
      </c>
      <c r="AR45" s="160" t="s">
        <v>3120</v>
      </c>
    </row>
    <row r="46" spans="1:44">
      <c r="A46" s="162">
        <v>69</v>
      </c>
      <c r="B46" s="163">
        <v>60</v>
      </c>
      <c r="C46" s="163" t="s">
        <v>2645</v>
      </c>
      <c r="D46" s="163">
        <v>60032</v>
      </c>
      <c r="E46" s="143" t="s">
        <v>2646</v>
      </c>
      <c r="F46" s="165">
        <v>2024</v>
      </c>
      <c r="G46" s="166">
        <v>45486.727777777778</v>
      </c>
      <c r="H46" s="167">
        <v>45486.727777777778</v>
      </c>
      <c r="I46" s="147" t="s">
        <v>2</v>
      </c>
      <c r="J46" s="147" t="s">
        <v>6</v>
      </c>
      <c r="K46" s="148" t="s">
        <v>2</v>
      </c>
      <c r="L46" s="170">
        <v>0.91111111111240461</v>
      </c>
      <c r="M46" s="150">
        <v>1312.0000000018626</v>
      </c>
      <c r="N46" s="166">
        <v>45487.638888888891</v>
      </c>
      <c r="O46" s="167">
        <v>45487.638888888891</v>
      </c>
      <c r="P46" s="161" t="s">
        <v>59</v>
      </c>
      <c r="Q46" s="152" t="s">
        <v>193</v>
      </c>
      <c r="R46" s="152" t="s">
        <v>2119</v>
      </c>
      <c r="S46" s="153" t="s">
        <v>86</v>
      </c>
      <c r="T46" s="153" t="s">
        <v>3360</v>
      </c>
      <c r="U46" s="154" t="s">
        <v>95</v>
      </c>
      <c r="V46" s="153" t="s">
        <v>151</v>
      </c>
      <c r="W46" s="155" t="s">
        <v>3361</v>
      </c>
      <c r="X46" s="150">
        <v>795</v>
      </c>
      <c r="Y46" s="150">
        <v>795</v>
      </c>
      <c r="Z46" s="150">
        <v>172338</v>
      </c>
      <c r="AA46" s="156">
        <v>1.3824081863604478E-4</v>
      </c>
      <c r="AB46" s="157">
        <v>2.9967479499495204E-2</v>
      </c>
      <c r="AC46" s="150">
        <v>218</v>
      </c>
      <c r="AD46" s="150">
        <v>5750834</v>
      </c>
      <c r="AE46" s="153" t="s">
        <v>1619</v>
      </c>
      <c r="AF46" s="158" t="s">
        <v>1251</v>
      </c>
      <c r="AG46" s="155" t="s">
        <v>68</v>
      </c>
      <c r="AH46" s="153" t="s">
        <v>69</v>
      </c>
      <c r="AI46" s="153" t="s">
        <v>3</v>
      </c>
      <c r="AJ46" s="153" t="s">
        <v>943</v>
      </c>
      <c r="AK46" s="153" t="s">
        <v>942</v>
      </c>
      <c r="AL46" s="159">
        <v>36.209345999999996</v>
      </c>
      <c r="AM46" s="159">
        <v>-121.117456</v>
      </c>
      <c r="AN46" s="160" t="s">
        <v>3362</v>
      </c>
      <c r="AO46" s="160" t="s">
        <v>3117</v>
      </c>
      <c r="AP46" s="160" t="s">
        <v>3201</v>
      </c>
      <c r="AQ46" s="153" t="s">
        <v>3363</v>
      </c>
      <c r="AR46" s="160" t="s">
        <v>3109</v>
      </c>
    </row>
    <row r="47" spans="1:44">
      <c r="A47" s="162">
        <v>69</v>
      </c>
      <c r="B47" s="163">
        <v>60</v>
      </c>
      <c r="C47" s="163" t="s">
        <v>116</v>
      </c>
      <c r="D47" s="163">
        <v>60081</v>
      </c>
      <c r="E47" s="143" t="s">
        <v>117</v>
      </c>
      <c r="F47" s="165">
        <v>2024</v>
      </c>
      <c r="G47" s="166">
        <v>45516.536805555559</v>
      </c>
      <c r="H47" s="167">
        <v>45516.536805555559</v>
      </c>
      <c r="I47" s="147" t="s">
        <v>2</v>
      </c>
      <c r="J47" s="147" t="s">
        <v>6</v>
      </c>
      <c r="K47" s="148" t="s">
        <v>6</v>
      </c>
      <c r="L47" s="170">
        <v>0.83402777777519077</v>
      </c>
      <c r="M47" s="150">
        <v>1200.9999999962747</v>
      </c>
      <c r="N47" s="166">
        <v>45517.370833333334</v>
      </c>
      <c r="O47" s="167">
        <v>45517.370833333334</v>
      </c>
      <c r="P47" s="161" t="s">
        <v>59</v>
      </c>
      <c r="Q47" s="152" t="s">
        <v>84</v>
      </c>
      <c r="R47" s="152" t="s">
        <v>1513</v>
      </c>
      <c r="S47" s="153" t="s">
        <v>62</v>
      </c>
      <c r="T47" s="153" t="s">
        <v>3364</v>
      </c>
      <c r="U47" s="154" t="s">
        <v>95</v>
      </c>
      <c r="V47" s="153" t="s">
        <v>81</v>
      </c>
      <c r="W47" s="155" t="s">
        <v>3365</v>
      </c>
      <c r="X47" s="150">
        <v>0</v>
      </c>
      <c r="Y47" s="150">
        <v>0</v>
      </c>
      <c r="Z47" s="150">
        <v>0</v>
      </c>
      <c r="AA47" s="156">
        <v>0</v>
      </c>
      <c r="AB47" s="157">
        <v>0</v>
      </c>
      <c r="AC47" s="150">
        <v>0</v>
      </c>
      <c r="AD47" s="150">
        <v>5750834</v>
      </c>
      <c r="AE47" s="153" t="s">
        <v>3366</v>
      </c>
      <c r="AF47" s="158" t="s">
        <v>1702</v>
      </c>
      <c r="AG47" s="155" t="s">
        <v>68</v>
      </c>
      <c r="AH47" s="153" t="s">
        <v>69</v>
      </c>
      <c r="AI47" s="153" t="s">
        <v>3150</v>
      </c>
      <c r="AJ47" s="153" t="s">
        <v>808</v>
      </c>
      <c r="AK47" s="153" t="s">
        <v>807</v>
      </c>
      <c r="AL47" s="159">
        <v>39.026617000000002</v>
      </c>
      <c r="AM47" s="159">
        <v>-120.532252</v>
      </c>
      <c r="AN47" s="160" t="s">
        <v>3367</v>
      </c>
      <c r="AO47" s="160" t="s">
        <v>3117</v>
      </c>
      <c r="AP47" s="160" t="s">
        <v>3295</v>
      </c>
      <c r="AQ47" s="153" t="s">
        <v>3368</v>
      </c>
      <c r="AR47" s="160" t="s">
        <v>3120</v>
      </c>
    </row>
    <row r="48" spans="1:44">
      <c r="A48" s="162">
        <v>69</v>
      </c>
      <c r="B48" s="163">
        <v>60</v>
      </c>
      <c r="C48" s="163" t="s">
        <v>760</v>
      </c>
      <c r="D48" s="163">
        <v>60141</v>
      </c>
      <c r="E48" s="143" t="s">
        <v>761</v>
      </c>
      <c r="F48" s="165">
        <v>2024</v>
      </c>
      <c r="G48" s="166">
        <v>45526.458333333336</v>
      </c>
      <c r="H48" s="167">
        <v>45526.458333333336</v>
      </c>
      <c r="I48" s="148" t="s">
        <v>2</v>
      </c>
      <c r="J48" s="147" t="s">
        <v>6</v>
      </c>
      <c r="K48" s="147" t="s">
        <v>2</v>
      </c>
      <c r="L48" s="170">
        <v>0.46944444443943212</v>
      </c>
      <c r="M48" s="150">
        <v>675.99999999278225</v>
      </c>
      <c r="N48" s="166">
        <v>45526.927777777775</v>
      </c>
      <c r="O48" s="167">
        <v>45526.927777777775</v>
      </c>
      <c r="P48" s="161" t="s">
        <v>59</v>
      </c>
      <c r="Q48" s="152" t="s">
        <v>2022</v>
      </c>
      <c r="R48" s="152" t="s">
        <v>2686</v>
      </c>
      <c r="S48" s="153" t="s">
        <v>62</v>
      </c>
      <c r="T48" s="153" t="s">
        <v>3369</v>
      </c>
      <c r="U48" s="154" t="s">
        <v>95</v>
      </c>
      <c r="V48" s="153" t="s">
        <v>55</v>
      </c>
      <c r="W48" s="155" t="s">
        <v>3370</v>
      </c>
      <c r="X48" s="150">
        <v>4337</v>
      </c>
      <c r="Y48" s="150">
        <v>4337</v>
      </c>
      <c r="Z48" s="150">
        <v>300324</v>
      </c>
      <c r="AA48" s="156">
        <v>7.5415148481072487E-4</v>
      </c>
      <c r="AB48" s="157">
        <v>5.2222686309498764E-2</v>
      </c>
      <c r="AC48" s="150">
        <v>69</v>
      </c>
      <c r="AD48" s="150">
        <v>5750834</v>
      </c>
      <c r="AE48" s="153" t="s">
        <v>1702</v>
      </c>
      <c r="AF48" s="158" t="s">
        <v>1702</v>
      </c>
      <c r="AG48" s="155" t="s">
        <v>197</v>
      </c>
      <c r="AH48" s="153" t="s">
        <v>2309</v>
      </c>
      <c r="AI48" s="153" t="s">
        <v>3</v>
      </c>
      <c r="AJ48" s="153" t="s">
        <v>2370</v>
      </c>
      <c r="AK48" s="153" t="s">
        <v>774</v>
      </c>
      <c r="AL48" s="159">
        <v>37.776817999999999</v>
      </c>
      <c r="AM48" s="159">
        <v>-121.23418599999999</v>
      </c>
      <c r="AN48" s="160" t="s">
        <v>3371</v>
      </c>
      <c r="AO48" s="160" t="s">
        <v>3117</v>
      </c>
      <c r="AP48" s="160" t="s">
        <v>3125</v>
      </c>
      <c r="AQ48" s="153" t="s">
        <v>3372</v>
      </c>
      <c r="AR48" s="160" t="s">
        <v>3109</v>
      </c>
    </row>
    <row r="49" spans="1:44">
      <c r="A49" s="162">
        <v>69</v>
      </c>
      <c r="B49" s="163">
        <v>70</v>
      </c>
      <c r="C49" s="163" t="s">
        <v>2437</v>
      </c>
      <c r="D49" s="163">
        <v>70085</v>
      </c>
      <c r="E49" s="143" t="s">
        <v>2438</v>
      </c>
      <c r="F49" s="165">
        <v>2024</v>
      </c>
      <c r="G49" s="166">
        <v>45530.708333333336</v>
      </c>
      <c r="H49" s="167">
        <v>45530.708333333336</v>
      </c>
      <c r="I49" s="147" t="s">
        <v>2</v>
      </c>
      <c r="J49" s="147" t="s">
        <v>6</v>
      </c>
      <c r="K49" s="148" t="s">
        <v>6</v>
      </c>
      <c r="L49" s="170">
        <v>0.57777777777664596</v>
      </c>
      <c r="M49" s="150">
        <v>831.99999999837019</v>
      </c>
      <c r="N49" s="166">
        <v>45531.286111111112</v>
      </c>
      <c r="O49" s="167">
        <v>45531.286111111112</v>
      </c>
      <c r="P49" s="161" t="s">
        <v>59</v>
      </c>
      <c r="Q49" s="152" t="s">
        <v>2050</v>
      </c>
      <c r="R49" s="152" t="s">
        <v>2699</v>
      </c>
      <c r="S49" s="153" t="s">
        <v>86</v>
      </c>
      <c r="T49" s="153" t="s">
        <v>3373</v>
      </c>
      <c r="U49" s="154">
        <v>129441112</v>
      </c>
      <c r="V49" s="153" t="s">
        <v>55</v>
      </c>
      <c r="W49" s="155" t="s">
        <v>3374</v>
      </c>
      <c r="X49" s="150">
        <v>717</v>
      </c>
      <c r="Y49" s="150">
        <v>717</v>
      </c>
      <c r="Z49" s="150">
        <v>160516</v>
      </c>
      <c r="AA49" s="156">
        <v>1.2467756850571588E-4</v>
      </c>
      <c r="AB49" s="157">
        <v>2.7911777665639452E-2</v>
      </c>
      <c r="AC49" s="150">
        <v>224</v>
      </c>
      <c r="AD49" s="150">
        <v>5750834</v>
      </c>
      <c r="AE49" s="153" t="s">
        <v>2237</v>
      </c>
      <c r="AF49" s="158" t="s">
        <v>3375</v>
      </c>
      <c r="AG49" s="155" t="s">
        <v>68</v>
      </c>
      <c r="AH49" s="153" t="s">
        <v>69</v>
      </c>
      <c r="AI49" s="153" t="s">
        <v>3</v>
      </c>
      <c r="AJ49" s="153" t="s">
        <v>369</v>
      </c>
      <c r="AK49" s="153" t="s">
        <v>369</v>
      </c>
      <c r="AL49" s="159">
        <v>34.948818000000003</v>
      </c>
      <c r="AM49" s="159">
        <v>-118.93309000000001</v>
      </c>
      <c r="AN49" s="160" t="s">
        <v>3376</v>
      </c>
      <c r="AO49" s="160" t="s">
        <v>3117</v>
      </c>
      <c r="AP49" s="160" t="s">
        <v>3377</v>
      </c>
      <c r="AQ49" s="153" t="s">
        <v>3378</v>
      </c>
      <c r="AR49" s="160" t="s">
        <v>3109</v>
      </c>
    </row>
    <row r="50" spans="1:44" ht="11.25" customHeight="1">
      <c r="A50" s="162">
        <v>69</v>
      </c>
      <c r="B50" s="163">
        <v>60</v>
      </c>
      <c r="C50" s="163" t="s">
        <v>844</v>
      </c>
      <c r="D50" s="163">
        <v>60145</v>
      </c>
      <c r="E50" s="143" t="s">
        <v>845</v>
      </c>
      <c r="F50" s="165">
        <v>2024</v>
      </c>
      <c r="G50" s="166">
        <v>45609.740277777775</v>
      </c>
      <c r="H50" s="167">
        <v>45609.740277777775</v>
      </c>
      <c r="I50" s="147" t="s">
        <v>2</v>
      </c>
      <c r="J50" s="151" t="s">
        <v>6</v>
      </c>
      <c r="K50" s="151" t="s">
        <v>6</v>
      </c>
      <c r="L50" s="170">
        <v>0.60625000000436557</v>
      </c>
      <c r="M50" s="150">
        <v>873.00000000628643</v>
      </c>
      <c r="N50" s="166">
        <v>45610.34652777778</v>
      </c>
      <c r="O50" s="167">
        <v>45610.34652777778</v>
      </c>
      <c r="P50" s="161" t="s">
        <v>59</v>
      </c>
      <c r="Q50" s="152" t="s">
        <v>84</v>
      </c>
      <c r="R50" s="152" t="s">
        <v>2035</v>
      </c>
      <c r="S50" s="153" t="s">
        <v>62</v>
      </c>
      <c r="T50" s="153" t="s">
        <v>3379</v>
      </c>
      <c r="U50" s="154" t="s">
        <v>95</v>
      </c>
      <c r="V50" s="153" t="s">
        <v>71</v>
      </c>
      <c r="W50" s="155" t="s">
        <v>3380</v>
      </c>
      <c r="X50" s="150">
        <v>4449</v>
      </c>
      <c r="Y50" s="150">
        <v>4449</v>
      </c>
      <c r="Z50" s="150">
        <v>3929115</v>
      </c>
      <c r="AA50" s="156">
        <v>7.7362692089529971E-4</v>
      </c>
      <c r="AB50" s="157">
        <v>0.6832252504593247</v>
      </c>
      <c r="AC50" s="150">
        <v>1828</v>
      </c>
      <c r="AD50" s="150">
        <v>5750834</v>
      </c>
      <c r="AE50" s="153" t="s">
        <v>2237</v>
      </c>
      <c r="AF50" s="158" t="s">
        <v>3381</v>
      </c>
      <c r="AG50" s="155" t="s">
        <v>68</v>
      </c>
      <c r="AH50" s="153" t="s">
        <v>69</v>
      </c>
      <c r="AI50" s="153" t="s">
        <v>3150</v>
      </c>
      <c r="AJ50" s="153" t="s">
        <v>779</v>
      </c>
      <c r="AK50" s="153" t="s">
        <v>779</v>
      </c>
      <c r="AL50" s="159">
        <v>40.912455000000001</v>
      </c>
      <c r="AM50" s="159">
        <v>-123.70449000000001</v>
      </c>
      <c r="AN50" s="160" t="s">
        <v>3382</v>
      </c>
      <c r="AO50" s="160" t="s">
        <v>2274</v>
      </c>
      <c r="AP50" s="160" t="s">
        <v>3295</v>
      </c>
      <c r="AQ50" s="153" t="s">
        <v>3383</v>
      </c>
      <c r="AR50" s="160" t="s">
        <v>3384</v>
      </c>
    </row>
    <row r="51" spans="1:44">
      <c r="A51" s="162">
        <v>69</v>
      </c>
      <c r="B51" s="163">
        <v>70</v>
      </c>
      <c r="C51" s="163" t="s">
        <v>1121</v>
      </c>
      <c r="D51" s="163">
        <v>70113</v>
      </c>
      <c r="E51" s="143" t="s">
        <v>1122</v>
      </c>
      <c r="F51" s="165">
        <v>2024</v>
      </c>
      <c r="G51" s="166">
        <v>45615.453472222223</v>
      </c>
      <c r="H51" s="167">
        <v>45615.453472222223</v>
      </c>
      <c r="I51" s="147" t="s">
        <v>2</v>
      </c>
      <c r="J51" s="151" t="s">
        <v>6</v>
      </c>
      <c r="K51" s="151" t="s">
        <v>2</v>
      </c>
      <c r="L51" s="170">
        <v>0.15763888888614019</v>
      </c>
      <c r="M51" s="150">
        <v>226.99999999604188</v>
      </c>
      <c r="N51" s="166">
        <v>45615.611111111109</v>
      </c>
      <c r="O51" s="167">
        <v>45615.611111111109</v>
      </c>
      <c r="P51" s="161" t="s">
        <v>59</v>
      </c>
      <c r="Q51" s="152" t="s">
        <v>2022</v>
      </c>
      <c r="R51" s="153" t="s">
        <v>2686</v>
      </c>
      <c r="S51" s="153" t="s">
        <v>62</v>
      </c>
      <c r="T51" s="153" t="s">
        <v>3385</v>
      </c>
      <c r="U51" s="154" t="s">
        <v>95</v>
      </c>
      <c r="V51" s="153" t="s">
        <v>55</v>
      </c>
      <c r="W51" s="155" t="s">
        <v>3386</v>
      </c>
      <c r="X51" s="150">
        <v>0</v>
      </c>
      <c r="Y51" s="150">
        <v>0</v>
      </c>
      <c r="Z51" s="150">
        <v>0</v>
      </c>
      <c r="AA51" s="156">
        <v>0</v>
      </c>
      <c r="AB51" s="157">
        <v>0</v>
      </c>
      <c r="AC51" s="150">
        <v>0</v>
      </c>
      <c r="AD51" s="150">
        <v>5750834</v>
      </c>
      <c r="AE51" s="153" t="s">
        <v>1702</v>
      </c>
      <c r="AF51" s="158" t="s">
        <v>1702</v>
      </c>
      <c r="AG51" s="155" t="s">
        <v>197</v>
      </c>
      <c r="AH51" s="153" t="s">
        <v>2309</v>
      </c>
      <c r="AI51" s="153" t="s">
        <v>3</v>
      </c>
      <c r="AJ51" s="153" t="s">
        <v>491</v>
      </c>
      <c r="AK51" s="153" t="s">
        <v>491</v>
      </c>
      <c r="AL51" s="159">
        <v>36.445506999999999</v>
      </c>
      <c r="AM51" s="159">
        <v>-119.826252</v>
      </c>
      <c r="AN51" s="160" t="s">
        <v>3387</v>
      </c>
      <c r="AO51" s="160" t="s">
        <v>3117</v>
      </c>
      <c r="AP51" s="160" t="s">
        <v>3162</v>
      </c>
      <c r="AQ51" s="153" t="s">
        <v>3388</v>
      </c>
      <c r="AR51" s="160" t="s">
        <v>3384</v>
      </c>
    </row>
    <row r="52" spans="1:44">
      <c r="A52" s="162">
        <v>69</v>
      </c>
      <c r="B52" s="163">
        <v>60</v>
      </c>
      <c r="C52" s="163" t="s">
        <v>199</v>
      </c>
      <c r="D52" s="163">
        <v>60389</v>
      </c>
      <c r="E52" s="143" t="s">
        <v>200</v>
      </c>
      <c r="F52" s="165">
        <v>2024</v>
      </c>
      <c r="G52" s="166">
        <v>45616.644444444442</v>
      </c>
      <c r="H52" s="167">
        <v>45616.644444444442</v>
      </c>
      <c r="I52" s="147" t="s">
        <v>2</v>
      </c>
      <c r="J52" s="151" t="s">
        <v>6</v>
      </c>
      <c r="K52" s="151" t="s">
        <v>2</v>
      </c>
      <c r="L52" s="170">
        <v>1.0902777777810115</v>
      </c>
      <c r="M52" s="150">
        <v>1570.0000000046566</v>
      </c>
      <c r="N52" s="166">
        <v>45617.734722222223</v>
      </c>
      <c r="O52" s="167">
        <v>45617.734722222223</v>
      </c>
      <c r="P52" s="161" t="s">
        <v>59</v>
      </c>
      <c r="Q52" s="152" t="s">
        <v>84</v>
      </c>
      <c r="R52" s="153" t="s">
        <v>2035</v>
      </c>
      <c r="S52" s="153" t="s">
        <v>62</v>
      </c>
      <c r="T52" s="153" t="s">
        <v>3389</v>
      </c>
      <c r="U52" s="154" t="s">
        <v>95</v>
      </c>
      <c r="V52" s="153" t="s">
        <v>71</v>
      </c>
      <c r="W52" s="155" t="s">
        <v>3390</v>
      </c>
      <c r="X52" s="150">
        <v>1113</v>
      </c>
      <c r="Y52" s="150">
        <v>1113</v>
      </c>
      <c r="Z52" s="150">
        <v>330639</v>
      </c>
      <c r="AA52" s="156">
        <v>1.935371460904627E-4</v>
      </c>
      <c r="AB52" s="157">
        <v>5.7494095638997753E-2</v>
      </c>
      <c r="AC52" s="150">
        <v>618</v>
      </c>
      <c r="AD52" s="150">
        <v>5750834</v>
      </c>
      <c r="AE52" s="153" t="s">
        <v>1778</v>
      </c>
      <c r="AF52" s="158" t="s">
        <v>1864</v>
      </c>
      <c r="AG52" s="155" t="s">
        <v>68</v>
      </c>
      <c r="AH52" s="153" t="s">
        <v>69</v>
      </c>
      <c r="AI52" s="153" t="s">
        <v>3104</v>
      </c>
      <c r="AJ52" s="153" t="s">
        <v>780</v>
      </c>
      <c r="AK52" s="153" t="s">
        <v>779</v>
      </c>
      <c r="AL52" s="159">
        <v>39.294804999999997</v>
      </c>
      <c r="AM52" s="159">
        <v>-123.789315</v>
      </c>
      <c r="AN52" s="160" t="s">
        <v>3391</v>
      </c>
      <c r="AO52" s="160" t="s">
        <v>3392</v>
      </c>
      <c r="AP52" s="160" t="s">
        <v>3107</v>
      </c>
      <c r="AQ52" s="153" t="s">
        <v>3393</v>
      </c>
      <c r="AR52" s="160" t="s">
        <v>3384</v>
      </c>
    </row>
    <row r="53" spans="1:44">
      <c r="A53" s="162">
        <v>69</v>
      </c>
      <c r="B53" s="163">
        <v>60</v>
      </c>
      <c r="C53" s="163" t="s">
        <v>221</v>
      </c>
      <c r="D53" s="163">
        <v>60038</v>
      </c>
      <c r="E53" s="143" t="s">
        <v>222</v>
      </c>
      <c r="F53" s="165">
        <v>2024</v>
      </c>
      <c r="G53" s="166">
        <v>45618.784722222219</v>
      </c>
      <c r="H53" s="167">
        <v>45618.784722222219</v>
      </c>
      <c r="I53" s="147" t="s">
        <v>2</v>
      </c>
      <c r="J53" s="151" t="s">
        <v>6</v>
      </c>
      <c r="K53" s="151" t="s">
        <v>2</v>
      </c>
      <c r="L53" s="170">
        <v>0.9729166666729725</v>
      </c>
      <c r="M53" s="150">
        <v>1401.0000000090804</v>
      </c>
      <c r="N53" s="166">
        <v>45619.757638888892</v>
      </c>
      <c r="O53" s="167">
        <v>45619.757638888892</v>
      </c>
      <c r="P53" s="151" t="s">
        <v>59</v>
      </c>
      <c r="Q53" s="152" t="s">
        <v>84</v>
      </c>
      <c r="R53" s="153" t="s">
        <v>2035</v>
      </c>
      <c r="S53" s="153" t="s">
        <v>62</v>
      </c>
      <c r="T53" s="153" t="s">
        <v>3394</v>
      </c>
      <c r="U53" s="154" t="s">
        <v>95</v>
      </c>
      <c r="V53" s="153" t="s">
        <v>81</v>
      </c>
      <c r="W53" s="155" t="s">
        <v>3395</v>
      </c>
      <c r="X53" s="150">
        <v>1242</v>
      </c>
      <c r="Y53" s="150">
        <v>1242</v>
      </c>
      <c r="Z53" s="150">
        <v>1531291</v>
      </c>
      <c r="AA53" s="156">
        <v>2.1596867515216053E-4</v>
      </c>
      <c r="AB53" s="157">
        <v>0.26627285711950649</v>
      </c>
      <c r="AC53" s="150">
        <v>1233</v>
      </c>
      <c r="AD53" s="150">
        <v>5750834</v>
      </c>
      <c r="AE53" s="153" t="s">
        <v>1603</v>
      </c>
      <c r="AF53" s="158" t="s">
        <v>3396</v>
      </c>
      <c r="AG53" s="155" t="s">
        <v>68</v>
      </c>
      <c r="AH53" s="153" t="s">
        <v>69</v>
      </c>
      <c r="AI53" s="153" t="s">
        <v>3150</v>
      </c>
      <c r="AJ53" s="153" t="s">
        <v>1034</v>
      </c>
      <c r="AK53" s="153" t="s">
        <v>807</v>
      </c>
      <c r="AL53" s="159">
        <v>39.382326999999997</v>
      </c>
      <c r="AM53" s="159">
        <v>-121.035124</v>
      </c>
      <c r="AN53" s="160" t="s">
        <v>3397</v>
      </c>
      <c r="AO53" s="160" t="s">
        <v>3392</v>
      </c>
      <c r="AP53" s="160" t="s">
        <v>3295</v>
      </c>
      <c r="AQ53" s="153" t="s">
        <v>3398</v>
      </c>
      <c r="AR53" s="160" t="s">
        <v>3384</v>
      </c>
    </row>
    <row r="54" spans="1:44">
      <c r="A54" s="162">
        <v>69</v>
      </c>
      <c r="B54" s="163">
        <v>60</v>
      </c>
      <c r="C54" s="163" t="s">
        <v>1658</v>
      </c>
      <c r="D54" s="163">
        <v>60424</v>
      </c>
      <c r="E54" s="143" t="s">
        <v>1659</v>
      </c>
      <c r="F54" s="165">
        <v>2024</v>
      </c>
      <c r="G54" s="166">
        <v>45635.380555555559</v>
      </c>
      <c r="H54" s="167">
        <v>45635.380555555559</v>
      </c>
      <c r="I54" s="147" t="s">
        <v>2</v>
      </c>
      <c r="J54" s="151" t="s">
        <v>6</v>
      </c>
      <c r="K54" s="151" t="s">
        <v>2</v>
      </c>
      <c r="L54" s="170">
        <v>4.0729166666642413</v>
      </c>
      <c r="M54" s="150">
        <v>5864.9999999965075</v>
      </c>
      <c r="N54" s="166">
        <v>45639.453472222223</v>
      </c>
      <c r="O54" s="167">
        <v>45639.453472222223</v>
      </c>
      <c r="P54" s="161" t="s">
        <v>118</v>
      </c>
      <c r="Q54" s="152" t="s">
        <v>2022</v>
      </c>
      <c r="R54" s="153" t="s">
        <v>2686</v>
      </c>
      <c r="S54" s="153" t="s">
        <v>62</v>
      </c>
      <c r="T54" s="153" t="s">
        <v>3399</v>
      </c>
      <c r="U54" s="154">
        <v>129911042</v>
      </c>
      <c r="V54" s="153" t="s">
        <v>151</v>
      </c>
      <c r="W54" s="155" t="s">
        <v>3400</v>
      </c>
      <c r="X54" s="150">
        <v>0</v>
      </c>
      <c r="Y54" s="150">
        <v>0</v>
      </c>
      <c r="Z54" s="150">
        <v>0</v>
      </c>
      <c r="AA54" s="156">
        <v>0</v>
      </c>
      <c r="AB54" s="157">
        <v>0</v>
      </c>
      <c r="AC54" s="150">
        <v>0</v>
      </c>
      <c r="AD54" s="150">
        <v>5750834</v>
      </c>
      <c r="AE54" s="153" t="s">
        <v>1702</v>
      </c>
      <c r="AF54" s="158" t="s">
        <v>1702</v>
      </c>
      <c r="AG54" s="155" t="s">
        <v>197</v>
      </c>
      <c r="AH54" s="153" t="s">
        <v>2309</v>
      </c>
      <c r="AI54" s="153" t="s">
        <v>3104</v>
      </c>
      <c r="AJ54" s="153" t="s">
        <v>1651</v>
      </c>
      <c r="AK54" s="153" t="s">
        <v>1650</v>
      </c>
      <c r="AL54" s="159">
        <v>37.618380000000002</v>
      </c>
      <c r="AM54" s="159">
        <v>-122.44987500000001</v>
      </c>
      <c r="AN54" s="160" t="s">
        <v>3401</v>
      </c>
      <c r="AO54" s="160" t="s">
        <v>3117</v>
      </c>
      <c r="AP54" s="160" t="s">
        <v>3162</v>
      </c>
      <c r="AQ54" s="153" t="s">
        <v>3402</v>
      </c>
      <c r="AR54" s="160" t="s">
        <v>3384</v>
      </c>
    </row>
    <row r="55" spans="1:44">
      <c r="A55" s="162">
        <v>69</v>
      </c>
      <c r="B55" s="163">
        <v>60</v>
      </c>
      <c r="C55" s="163" t="s">
        <v>2272</v>
      </c>
      <c r="D55" s="163">
        <v>60181</v>
      </c>
      <c r="E55" s="143" t="s">
        <v>2273</v>
      </c>
      <c r="F55" s="165">
        <v>2024</v>
      </c>
      <c r="G55" s="166">
        <v>45639.852083333331</v>
      </c>
      <c r="H55" s="167">
        <v>45639.852083333331</v>
      </c>
      <c r="I55" s="147" t="s">
        <v>2</v>
      </c>
      <c r="J55" s="147" t="s">
        <v>6</v>
      </c>
      <c r="K55" s="151" t="s">
        <v>2</v>
      </c>
      <c r="L55" s="170">
        <v>0.65138888888759539</v>
      </c>
      <c r="M55" s="150">
        <v>937.99999999813735</v>
      </c>
      <c r="N55" s="166">
        <v>45640.503472222219</v>
      </c>
      <c r="O55" s="167">
        <v>45640.503472222219</v>
      </c>
      <c r="P55" s="161" t="s">
        <v>59</v>
      </c>
      <c r="Q55" s="152" t="s">
        <v>84</v>
      </c>
      <c r="R55" s="153" t="s">
        <v>2035</v>
      </c>
      <c r="S55" s="153" t="s">
        <v>62</v>
      </c>
      <c r="T55" s="153" t="s">
        <v>3403</v>
      </c>
      <c r="U55" s="154" t="s">
        <v>95</v>
      </c>
      <c r="V55" s="153" t="s">
        <v>71</v>
      </c>
      <c r="W55" s="155" t="s">
        <v>3404</v>
      </c>
      <c r="X55" s="150">
        <v>0</v>
      </c>
      <c r="Y55" s="150">
        <v>0</v>
      </c>
      <c r="Z55" s="150">
        <v>0</v>
      </c>
      <c r="AA55" s="156">
        <v>0</v>
      </c>
      <c r="AB55" s="157">
        <v>0</v>
      </c>
      <c r="AC55" s="150">
        <v>0</v>
      </c>
      <c r="AD55" s="150">
        <v>5750834</v>
      </c>
      <c r="AE55" s="153" t="s">
        <v>1614</v>
      </c>
      <c r="AF55" s="158" t="s">
        <v>1012</v>
      </c>
      <c r="AG55" s="155" t="s">
        <v>68</v>
      </c>
      <c r="AH55" s="153" t="s">
        <v>69</v>
      </c>
      <c r="AI55" s="153" t="s">
        <v>3150</v>
      </c>
      <c r="AJ55" s="153" t="s">
        <v>780</v>
      </c>
      <c r="AK55" s="153" t="s">
        <v>779</v>
      </c>
      <c r="AL55" s="159">
        <v>39.373652999999997</v>
      </c>
      <c r="AM55" s="159">
        <v>-123.276743</v>
      </c>
      <c r="AN55" s="160" t="s">
        <v>3405</v>
      </c>
      <c r="AO55" s="160" t="s">
        <v>3392</v>
      </c>
      <c r="AP55" s="160" t="s">
        <v>3377</v>
      </c>
      <c r="AQ55" s="153" t="s">
        <v>3406</v>
      </c>
      <c r="AR55" s="160" t="s">
        <v>3384</v>
      </c>
    </row>
    <row r="56" spans="1:44">
      <c r="A56" s="162">
        <v>69</v>
      </c>
      <c r="B56" s="163">
        <v>60</v>
      </c>
      <c r="C56" s="163" t="s">
        <v>1818</v>
      </c>
      <c r="D56" s="163">
        <v>60393</v>
      </c>
      <c r="E56" s="143" t="s">
        <v>1819</v>
      </c>
      <c r="F56" s="165">
        <v>2024</v>
      </c>
      <c r="G56" s="166">
        <v>45639.866666666669</v>
      </c>
      <c r="H56" s="167">
        <v>45639.866666666669</v>
      </c>
      <c r="I56" s="147" t="s">
        <v>2</v>
      </c>
      <c r="J56" s="147" t="s">
        <v>6</v>
      </c>
      <c r="K56" s="151" t="s">
        <v>2</v>
      </c>
      <c r="L56" s="170">
        <v>0.84930555555183673</v>
      </c>
      <c r="M56" s="150">
        <v>1222.9999999946449</v>
      </c>
      <c r="N56" s="166">
        <v>45640.71597222222</v>
      </c>
      <c r="O56" s="167">
        <v>45640.71597222222</v>
      </c>
      <c r="P56" s="151" t="s">
        <v>59</v>
      </c>
      <c r="Q56" s="152" t="s">
        <v>84</v>
      </c>
      <c r="R56" s="153" t="s">
        <v>2035</v>
      </c>
      <c r="S56" s="153" t="s">
        <v>62</v>
      </c>
      <c r="T56" s="153" t="s">
        <v>3407</v>
      </c>
      <c r="U56" s="154" t="s">
        <v>95</v>
      </c>
      <c r="V56" s="153" t="s">
        <v>71</v>
      </c>
      <c r="W56" s="155" t="s">
        <v>3408</v>
      </c>
      <c r="X56" s="150">
        <v>0</v>
      </c>
      <c r="Y56" s="150">
        <v>0</v>
      </c>
      <c r="Z56" s="150">
        <v>0</v>
      </c>
      <c r="AA56" s="156">
        <v>0</v>
      </c>
      <c r="AB56" s="157">
        <v>0</v>
      </c>
      <c r="AC56" s="150">
        <v>0</v>
      </c>
      <c r="AD56" s="150">
        <v>5750834</v>
      </c>
      <c r="AE56" s="153" t="s">
        <v>1614</v>
      </c>
      <c r="AF56" s="158" t="s">
        <v>2183</v>
      </c>
      <c r="AG56" s="155" t="s">
        <v>68</v>
      </c>
      <c r="AH56" s="153" t="s">
        <v>69</v>
      </c>
      <c r="AI56" s="153" t="s">
        <v>3104</v>
      </c>
      <c r="AJ56" s="153" t="s">
        <v>780</v>
      </c>
      <c r="AK56" s="153" t="s">
        <v>779</v>
      </c>
      <c r="AL56" s="159">
        <v>39.697890999999998</v>
      </c>
      <c r="AM56" s="159">
        <v>-123.480861</v>
      </c>
      <c r="AN56" s="160" t="s">
        <v>3409</v>
      </c>
      <c r="AO56" s="160" t="s">
        <v>3392</v>
      </c>
      <c r="AP56" s="160" t="s">
        <v>3410</v>
      </c>
      <c r="AQ56" s="153" t="s">
        <v>3411</v>
      </c>
      <c r="AR56" s="160" t="s">
        <v>3384</v>
      </c>
    </row>
    <row r="57" spans="1:44">
      <c r="A57" s="162">
        <v>69</v>
      </c>
      <c r="B57" s="163">
        <v>60</v>
      </c>
      <c r="C57" s="163" t="s">
        <v>3412</v>
      </c>
      <c r="D57" s="163">
        <v>60063</v>
      </c>
      <c r="E57" s="143" t="s">
        <v>3413</v>
      </c>
      <c r="F57" s="165">
        <v>2024</v>
      </c>
      <c r="G57" s="166">
        <v>45640.288888888892</v>
      </c>
      <c r="H57" s="167">
        <v>45640.288888888892</v>
      </c>
      <c r="I57" s="147" t="s">
        <v>6</v>
      </c>
      <c r="J57" s="147" t="s">
        <v>6</v>
      </c>
      <c r="K57" s="151" t="s">
        <v>6</v>
      </c>
      <c r="L57" s="170">
        <v>1.640277777776646</v>
      </c>
      <c r="M57" s="150">
        <v>2361.9999999983702</v>
      </c>
      <c r="N57" s="166">
        <v>45641.929166666669</v>
      </c>
      <c r="O57" s="167">
        <v>45641.929166666669</v>
      </c>
      <c r="P57" s="161" t="s">
        <v>59</v>
      </c>
      <c r="Q57" s="152" t="s">
        <v>84</v>
      </c>
      <c r="R57" s="153" t="s">
        <v>2035</v>
      </c>
      <c r="S57" s="153" t="s">
        <v>86</v>
      </c>
      <c r="T57" s="153" t="s">
        <v>3414</v>
      </c>
      <c r="U57" s="154" t="s">
        <v>95</v>
      </c>
      <c r="V57" s="153" t="s">
        <v>151</v>
      </c>
      <c r="W57" s="155" t="s">
        <v>3415</v>
      </c>
      <c r="X57" s="150">
        <v>1</v>
      </c>
      <c r="Y57" s="150">
        <v>0</v>
      </c>
      <c r="Z57" s="150">
        <v>0</v>
      </c>
      <c r="AA57" s="156">
        <v>0</v>
      </c>
      <c r="AB57" s="157">
        <v>0</v>
      </c>
      <c r="AC57" s="150">
        <v>0</v>
      </c>
      <c r="AD57" s="150">
        <v>5750834</v>
      </c>
      <c r="AE57" s="153" t="s">
        <v>2237</v>
      </c>
      <c r="AF57" s="158" t="s">
        <v>2818</v>
      </c>
      <c r="AG57" s="155" t="s">
        <v>68</v>
      </c>
      <c r="AH57" s="153" t="s">
        <v>2105</v>
      </c>
      <c r="AI57" s="153" t="s">
        <v>3</v>
      </c>
      <c r="AJ57" s="153" t="s">
        <v>943</v>
      </c>
      <c r="AK57" s="153" t="s">
        <v>942</v>
      </c>
      <c r="AL57" s="159">
        <v>36.601545000000002</v>
      </c>
      <c r="AM57" s="159">
        <v>-121.85680000000001</v>
      </c>
      <c r="AN57" s="160" t="s">
        <v>3416</v>
      </c>
      <c r="AO57" s="160" t="s">
        <v>3392</v>
      </c>
      <c r="AP57" s="160" t="s">
        <v>3201</v>
      </c>
      <c r="AQ57" s="153" t="s">
        <v>3417</v>
      </c>
      <c r="AR57" s="160" t="s">
        <v>3384</v>
      </c>
    </row>
    <row r="58" spans="1:44">
      <c r="A58" s="162">
        <v>69</v>
      </c>
      <c r="B58" s="163">
        <v>60</v>
      </c>
      <c r="C58" s="163" t="s">
        <v>2662</v>
      </c>
      <c r="D58" s="163">
        <v>60113</v>
      </c>
      <c r="E58" s="143" t="s">
        <v>2663</v>
      </c>
      <c r="F58" s="165">
        <v>2024</v>
      </c>
      <c r="G58" s="166">
        <v>45640.399305555555</v>
      </c>
      <c r="H58" s="167">
        <v>45640.399305555555</v>
      </c>
      <c r="I58" s="147" t="s">
        <v>6</v>
      </c>
      <c r="J58" s="151" t="s">
        <v>6</v>
      </c>
      <c r="K58" s="151" t="s">
        <v>2</v>
      </c>
      <c r="L58" s="170">
        <v>1.2819444444467081</v>
      </c>
      <c r="M58" s="150">
        <v>1846.0000000032596</v>
      </c>
      <c r="N58" s="166">
        <v>45641.681250000001</v>
      </c>
      <c r="O58" s="167">
        <v>45641.681250000001</v>
      </c>
      <c r="P58" s="161" t="s">
        <v>59</v>
      </c>
      <c r="Q58" s="152" t="s">
        <v>84</v>
      </c>
      <c r="R58" s="153" t="s">
        <v>2035</v>
      </c>
      <c r="S58" s="153" t="s">
        <v>62</v>
      </c>
      <c r="T58" s="153" t="s">
        <v>3418</v>
      </c>
      <c r="U58" s="154" t="s">
        <v>95</v>
      </c>
      <c r="V58" s="153" t="s">
        <v>209</v>
      </c>
      <c r="W58" s="155" t="s">
        <v>3419</v>
      </c>
      <c r="X58" s="150"/>
      <c r="Y58" s="150"/>
      <c r="Z58" s="150"/>
      <c r="AA58" s="156"/>
      <c r="AB58" s="157"/>
      <c r="AC58" s="150"/>
      <c r="AD58" s="150"/>
      <c r="AE58" s="153" t="s">
        <v>1625</v>
      </c>
      <c r="AF58" s="158" t="s">
        <v>3420</v>
      </c>
      <c r="AG58" s="155" t="s">
        <v>68</v>
      </c>
      <c r="AH58" s="153" t="s">
        <v>69</v>
      </c>
      <c r="AI58" s="153" t="s">
        <v>3150</v>
      </c>
      <c r="AJ58" s="153" t="s">
        <v>2449</v>
      </c>
      <c r="AK58" s="153" t="s">
        <v>1447</v>
      </c>
      <c r="AL58" s="159">
        <v>38.007406000000003</v>
      </c>
      <c r="AM58" s="159">
        <v>-122.753899</v>
      </c>
      <c r="AN58" s="160" t="s">
        <v>3421</v>
      </c>
      <c r="AO58" s="160" t="s">
        <v>3392</v>
      </c>
      <c r="AP58" s="160" t="s">
        <v>3107</v>
      </c>
      <c r="AQ58" s="153" t="s">
        <v>3422</v>
      </c>
      <c r="AR58" s="160" t="s">
        <v>3384</v>
      </c>
    </row>
    <row r="59" spans="1:44">
      <c r="A59" s="162">
        <v>115</v>
      </c>
      <c r="B59" s="163">
        <v>115</v>
      </c>
      <c r="C59" s="163" t="s">
        <v>897</v>
      </c>
      <c r="D59" s="163">
        <v>10185</v>
      </c>
      <c r="E59" s="143" t="s">
        <v>898</v>
      </c>
      <c r="F59" s="165">
        <v>2024</v>
      </c>
      <c r="G59" s="166">
        <v>45640.493750000001</v>
      </c>
      <c r="H59" s="167">
        <v>45640.493750000001</v>
      </c>
      <c r="I59" s="151" t="s">
        <v>6</v>
      </c>
      <c r="J59" s="151" t="s">
        <v>6</v>
      </c>
      <c r="K59" s="151" t="s">
        <v>6</v>
      </c>
      <c r="L59" s="170">
        <v>1.2555555555518367</v>
      </c>
      <c r="M59" s="150">
        <v>1807.9999999946449</v>
      </c>
      <c r="N59" s="166">
        <v>45641.749305555553</v>
      </c>
      <c r="O59" s="167">
        <v>45641.749305555553</v>
      </c>
      <c r="P59" s="161" t="s">
        <v>59</v>
      </c>
      <c r="Q59" s="152" t="s">
        <v>2022</v>
      </c>
      <c r="R59" s="152" t="s">
        <v>2680</v>
      </c>
      <c r="S59" s="153" t="s">
        <v>86</v>
      </c>
      <c r="T59" s="153" t="s">
        <v>3423</v>
      </c>
      <c r="U59" s="154">
        <v>130114317</v>
      </c>
      <c r="V59" s="153" t="s">
        <v>55</v>
      </c>
      <c r="W59" s="155" t="s">
        <v>3424</v>
      </c>
      <c r="X59" s="150">
        <v>2</v>
      </c>
      <c r="Y59" s="150">
        <v>0</v>
      </c>
      <c r="Z59" s="150">
        <v>0</v>
      </c>
      <c r="AA59" s="156">
        <v>0</v>
      </c>
      <c r="AB59" s="157">
        <v>0</v>
      </c>
      <c r="AC59" s="150">
        <v>0</v>
      </c>
      <c r="AD59" s="150">
        <v>5750834</v>
      </c>
      <c r="AE59" s="153" t="s">
        <v>1603</v>
      </c>
      <c r="AF59" s="158" t="s">
        <v>3425</v>
      </c>
      <c r="AG59" s="155" t="s">
        <v>68</v>
      </c>
      <c r="AH59" s="153" t="s">
        <v>69</v>
      </c>
      <c r="AI59" s="153" t="s">
        <v>3</v>
      </c>
      <c r="AJ59" s="153" t="s">
        <v>369</v>
      </c>
      <c r="AK59" s="153" t="s">
        <v>369</v>
      </c>
      <c r="AL59" s="159">
        <v>35.276018999999998</v>
      </c>
      <c r="AM59" s="159">
        <v>-119.624785</v>
      </c>
      <c r="AN59" s="160" t="s">
        <v>3426</v>
      </c>
      <c r="AO59" s="160" t="s">
        <v>3392</v>
      </c>
      <c r="AP59" s="160" t="s">
        <v>3201</v>
      </c>
      <c r="AQ59" s="153" t="s">
        <v>3427</v>
      </c>
      <c r="AR59" s="160" t="s">
        <v>3384</v>
      </c>
    </row>
    <row r="60" spans="1:44">
      <c r="A60" s="162">
        <v>115</v>
      </c>
      <c r="B60" s="163">
        <v>115</v>
      </c>
      <c r="C60" s="163" t="s">
        <v>2382</v>
      </c>
      <c r="D60" s="163">
        <v>10013</v>
      </c>
      <c r="E60" s="143" t="s">
        <v>2383</v>
      </c>
      <c r="F60" s="165">
        <v>2024</v>
      </c>
      <c r="G60" s="166">
        <v>45641.227777777778</v>
      </c>
      <c r="H60" s="167">
        <v>45641.227777777778</v>
      </c>
      <c r="I60" s="151" t="s">
        <v>2</v>
      </c>
      <c r="J60" s="151" t="s">
        <v>6</v>
      </c>
      <c r="K60" s="151" t="s">
        <v>2</v>
      </c>
      <c r="L60" s="170">
        <v>9.3055555553291924E-2</v>
      </c>
      <c r="M60" s="150">
        <v>133.99999999674037</v>
      </c>
      <c r="N60" s="166">
        <v>45641.320833333331</v>
      </c>
      <c r="O60" s="167">
        <v>45641.320833333331</v>
      </c>
      <c r="P60" s="161" t="s">
        <v>59</v>
      </c>
      <c r="Q60" s="152" t="s">
        <v>2022</v>
      </c>
      <c r="R60" s="152" t="s">
        <v>2686</v>
      </c>
      <c r="S60" s="153" t="s">
        <v>62</v>
      </c>
      <c r="T60" s="153" t="s">
        <v>3428</v>
      </c>
      <c r="U60" s="154" t="s">
        <v>95</v>
      </c>
      <c r="V60" s="153" t="s">
        <v>55</v>
      </c>
      <c r="W60" s="155" t="s">
        <v>3429</v>
      </c>
      <c r="X60" s="150">
        <v>0</v>
      </c>
      <c r="Y60" s="150">
        <v>0</v>
      </c>
      <c r="Z60" s="150">
        <v>0</v>
      </c>
      <c r="AA60" s="156">
        <v>0</v>
      </c>
      <c r="AB60" s="157">
        <v>0</v>
      </c>
      <c r="AC60" s="150">
        <v>0</v>
      </c>
      <c r="AD60" s="150">
        <v>5750834</v>
      </c>
      <c r="AE60" s="153" t="s">
        <v>1619</v>
      </c>
      <c r="AF60" s="158" t="s">
        <v>3430</v>
      </c>
      <c r="AG60" s="155" t="s">
        <v>68</v>
      </c>
      <c r="AH60" s="153" t="s">
        <v>69</v>
      </c>
      <c r="AI60" s="153" t="s">
        <v>3</v>
      </c>
      <c r="AJ60" s="153" t="s">
        <v>3431</v>
      </c>
      <c r="AK60" s="153" t="s">
        <v>794</v>
      </c>
      <c r="AL60" s="159">
        <v>37.824561000000003</v>
      </c>
      <c r="AM60" s="159">
        <v>-120.89041400000001</v>
      </c>
      <c r="AN60" s="160" t="s">
        <v>3432</v>
      </c>
      <c r="AO60" s="160" t="s">
        <v>1955</v>
      </c>
      <c r="AP60" s="160" t="s">
        <v>3107</v>
      </c>
      <c r="AQ60" s="153" t="s">
        <v>3433</v>
      </c>
      <c r="AR60" s="160" t="s">
        <v>3384</v>
      </c>
    </row>
    <row r="61" spans="1:44">
      <c r="A61" s="162"/>
      <c r="B61" s="163"/>
      <c r="C61" s="163"/>
      <c r="D61" s="163"/>
      <c r="E61" s="143"/>
      <c r="F61" s="165"/>
      <c r="G61" s="166"/>
      <c r="H61" s="167"/>
      <c r="I61" s="151"/>
      <c r="J61" s="151"/>
      <c r="K61" s="148"/>
      <c r="L61" s="170"/>
      <c r="M61" s="150"/>
      <c r="N61" s="166"/>
      <c r="O61" s="167"/>
      <c r="P61" s="151"/>
      <c r="Q61" s="152"/>
      <c r="R61" s="153"/>
      <c r="S61" s="153"/>
      <c r="T61" s="153"/>
      <c r="U61" s="154"/>
      <c r="V61" s="153"/>
      <c r="W61" s="155"/>
      <c r="X61" s="150"/>
      <c r="Y61" s="150"/>
      <c r="Z61" s="150"/>
      <c r="AA61" s="156"/>
      <c r="AB61" s="157"/>
      <c r="AC61" s="150"/>
      <c r="AD61" s="150"/>
      <c r="AE61" s="153"/>
      <c r="AF61" s="158"/>
      <c r="AG61" s="155"/>
      <c r="AH61" s="153"/>
      <c r="AI61" s="153"/>
      <c r="AJ61" s="153"/>
      <c r="AK61" s="153"/>
      <c r="AL61" s="159"/>
      <c r="AM61" s="159"/>
      <c r="AN61" s="160"/>
      <c r="AO61" s="160"/>
      <c r="AP61" s="160"/>
      <c r="AQ61" s="153"/>
      <c r="AR61" s="160"/>
    </row>
    <row r="62" spans="1:44">
      <c r="A62" s="162"/>
      <c r="B62" s="163"/>
      <c r="C62" s="163"/>
      <c r="D62" s="163"/>
      <c r="E62" s="143"/>
      <c r="F62" s="165"/>
      <c r="G62" s="166"/>
      <c r="H62" s="167"/>
      <c r="I62" s="151"/>
      <c r="J62" s="151"/>
      <c r="K62" s="151"/>
      <c r="L62" s="170"/>
      <c r="M62" s="150"/>
      <c r="N62" s="166"/>
      <c r="O62" s="167"/>
      <c r="P62" s="151"/>
      <c r="Q62" s="152"/>
      <c r="R62" s="153"/>
      <c r="S62" s="153"/>
      <c r="T62" s="153"/>
      <c r="U62" s="154"/>
      <c r="V62" s="153"/>
      <c r="W62" s="155"/>
      <c r="X62" s="150"/>
      <c r="Y62" s="150"/>
      <c r="Z62" s="150"/>
      <c r="AA62" s="156"/>
      <c r="AB62" s="157"/>
      <c r="AC62" s="150"/>
      <c r="AD62" s="150"/>
      <c r="AE62" s="153"/>
      <c r="AF62" s="158"/>
      <c r="AG62" s="155"/>
      <c r="AH62" s="153"/>
      <c r="AI62" s="153"/>
      <c r="AJ62" s="153"/>
      <c r="AK62" s="153"/>
      <c r="AL62" s="159"/>
      <c r="AM62" s="159"/>
      <c r="AN62" s="160"/>
      <c r="AO62" s="160"/>
      <c r="AP62" s="160"/>
      <c r="AQ62" s="153"/>
      <c r="AR62" s="160"/>
    </row>
    <row r="63" spans="1:44">
      <c r="A63" s="162"/>
      <c r="B63" s="163"/>
      <c r="C63" s="163"/>
      <c r="D63" s="163"/>
      <c r="E63" s="143"/>
      <c r="F63" s="165"/>
      <c r="G63" s="166"/>
      <c r="H63" s="167"/>
      <c r="I63" s="151"/>
      <c r="J63" s="151"/>
      <c r="K63" s="151"/>
      <c r="L63" s="170"/>
      <c r="M63" s="150"/>
      <c r="N63" s="166"/>
      <c r="O63" s="167"/>
      <c r="P63" s="161"/>
      <c r="Q63" s="152"/>
      <c r="R63" s="153"/>
      <c r="S63" s="153"/>
      <c r="T63" s="153"/>
      <c r="U63" s="154"/>
      <c r="V63" s="153"/>
      <c r="W63" s="155"/>
      <c r="X63" s="150"/>
      <c r="Y63" s="150"/>
      <c r="Z63" s="150"/>
      <c r="AA63" s="156"/>
      <c r="AB63" s="157"/>
      <c r="AC63" s="150"/>
      <c r="AD63" s="150"/>
      <c r="AE63" s="153"/>
      <c r="AF63" s="158"/>
      <c r="AG63" s="155"/>
      <c r="AH63" s="153"/>
      <c r="AI63" s="153"/>
      <c r="AJ63" s="153"/>
      <c r="AK63" s="153"/>
      <c r="AL63" s="159"/>
      <c r="AM63" s="159"/>
      <c r="AN63" s="160"/>
      <c r="AO63" s="160"/>
      <c r="AP63" s="160"/>
      <c r="AQ63" s="153"/>
      <c r="AR63" s="160"/>
    </row>
    <row r="64" spans="1:44">
      <c r="A64" s="162"/>
      <c r="B64" s="163"/>
      <c r="C64" s="163"/>
      <c r="D64" s="163"/>
      <c r="E64" s="143"/>
      <c r="F64" s="165"/>
      <c r="G64" s="166"/>
      <c r="H64" s="167"/>
      <c r="I64" s="151"/>
      <c r="J64" s="151"/>
      <c r="K64" s="151"/>
      <c r="L64" s="170"/>
      <c r="M64" s="150"/>
      <c r="N64" s="166"/>
      <c r="O64" s="167"/>
      <c r="P64" s="161"/>
      <c r="Q64" s="152"/>
      <c r="R64" s="153"/>
      <c r="S64" s="153"/>
      <c r="T64" s="153"/>
      <c r="U64" s="154"/>
      <c r="V64" s="153"/>
      <c r="W64" s="155"/>
      <c r="X64" s="150"/>
      <c r="Y64" s="150"/>
      <c r="Z64" s="150"/>
      <c r="AA64" s="156"/>
      <c r="AB64" s="157"/>
      <c r="AC64" s="150"/>
      <c r="AD64" s="150"/>
      <c r="AE64" s="153"/>
      <c r="AF64" s="158"/>
      <c r="AG64" s="155"/>
      <c r="AH64" s="153"/>
      <c r="AI64" s="153"/>
      <c r="AJ64" s="153"/>
      <c r="AK64" s="153"/>
      <c r="AL64" s="159"/>
      <c r="AM64" s="159"/>
      <c r="AN64" s="160"/>
      <c r="AO64" s="160"/>
      <c r="AP64" s="160"/>
      <c r="AQ64" s="153"/>
      <c r="AR64" s="160"/>
    </row>
    <row r="65" spans="1:44">
      <c r="A65" s="162"/>
      <c r="B65" s="163"/>
      <c r="C65" s="163"/>
      <c r="D65" s="163"/>
      <c r="E65" s="143"/>
      <c r="F65" s="165"/>
      <c r="G65" s="166"/>
      <c r="H65" s="167"/>
      <c r="I65" s="151"/>
      <c r="J65" s="151"/>
      <c r="K65" s="151"/>
      <c r="L65" s="170"/>
      <c r="M65" s="150"/>
      <c r="N65" s="166"/>
      <c r="O65" s="167"/>
      <c r="P65" s="161"/>
      <c r="Q65" s="152"/>
      <c r="R65" s="152"/>
      <c r="S65" s="153"/>
      <c r="T65" s="153"/>
      <c r="U65" s="154"/>
      <c r="V65" s="153"/>
      <c r="W65" s="155"/>
      <c r="X65" s="150"/>
      <c r="Y65" s="150"/>
      <c r="Z65" s="150"/>
      <c r="AA65" s="156"/>
      <c r="AB65" s="157"/>
      <c r="AC65" s="150"/>
      <c r="AD65" s="150"/>
      <c r="AE65" s="153"/>
      <c r="AF65" s="158"/>
      <c r="AG65" s="155"/>
      <c r="AH65" s="153"/>
      <c r="AI65" s="153"/>
      <c r="AJ65" s="153"/>
      <c r="AK65" s="153"/>
      <c r="AL65" s="159"/>
      <c r="AM65" s="159"/>
      <c r="AN65" s="160"/>
      <c r="AO65" s="160"/>
      <c r="AP65" s="160"/>
      <c r="AQ65" s="153"/>
      <c r="AR65" s="160"/>
    </row>
    <row r="66" spans="1:44">
      <c r="A66" s="162"/>
      <c r="B66" s="163"/>
      <c r="C66" s="163"/>
      <c r="D66" s="163"/>
      <c r="E66" s="143"/>
      <c r="F66" s="165"/>
      <c r="G66" s="166"/>
      <c r="H66" s="167"/>
      <c r="I66" s="151"/>
      <c r="J66" s="151"/>
      <c r="K66" s="148"/>
      <c r="L66" s="170"/>
      <c r="M66" s="150"/>
      <c r="N66" s="166"/>
      <c r="O66" s="167"/>
      <c r="P66" s="161"/>
      <c r="Q66" s="152"/>
      <c r="R66" s="152"/>
      <c r="S66" s="153"/>
      <c r="T66" s="153"/>
      <c r="U66" s="154"/>
      <c r="V66" s="153"/>
      <c r="W66" s="155"/>
      <c r="X66" s="150"/>
      <c r="Y66" s="150"/>
      <c r="Z66" s="150"/>
      <c r="AA66" s="156"/>
      <c r="AB66" s="157"/>
      <c r="AC66" s="150"/>
      <c r="AD66" s="150"/>
      <c r="AE66" s="153"/>
      <c r="AF66" s="158"/>
      <c r="AG66" s="155"/>
      <c r="AH66" s="153"/>
      <c r="AI66" s="153"/>
      <c r="AJ66" s="153"/>
      <c r="AK66" s="153"/>
      <c r="AL66" s="159"/>
      <c r="AM66" s="159"/>
      <c r="AN66" s="160"/>
      <c r="AO66" s="160"/>
      <c r="AP66" s="160"/>
      <c r="AQ66" s="153"/>
      <c r="AR66" s="160"/>
    </row>
    <row r="67" spans="1:44">
      <c r="A67" s="162"/>
      <c r="B67" s="163"/>
      <c r="C67" s="163"/>
      <c r="D67" s="163"/>
      <c r="E67" s="143"/>
      <c r="F67" s="165"/>
      <c r="G67" s="166"/>
      <c r="H67" s="167"/>
      <c r="I67" s="151"/>
      <c r="J67" s="151"/>
      <c r="K67" s="151"/>
      <c r="L67" s="170"/>
      <c r="M67" s="150"/>
      <c r="N67" s="166"/>
      <c r="O67" s="167"/>
      <c r="P67" s="151"/>
      <c r="Q67" s="152"/>
      <c r="R67" s="153"/>
      <c r="S67" s="153"/>
      <c r="T67" s="153"/>
      <c r="U67" s="154"/>
      <c r="V67" s="153"/>
      <c r="W67" s="155"/>
      <c r="X67" s="150"/>
      <c r="Y67" s="150"/>
      <c r="Z67" s="150"/>
      <c r="AA67" s="156"/>
      <c r="AB67" s="157"/>
      <c r="AC67" s="150"/>
      <c r="AD67" s="150"/>
      <c r="AE67" s="153"/>
      <c r="AF67" s="158"/>
      <c r="AG67" s="155"/>
      <c r="AH67" s="153"/>
      <c r="AI67" s="153"/>
      <c r="AJ67" s="153"/>
      <c r="AK67" s="153"/>
      <c r="AL67" s="159"/>
      <c r="AM67" s="159"/>
      <c r="AN67" s="160"/>
      <c r="AO67" s="160"/>
      <c r="AP67" s="160"/>
      <c r="AQ67" s="153"/>
      <c r="AR67" s="160"/>
    </row>
    <row r="68" spans="1:44">
      <c r="A68" s="162"/>
      <c r="B68" s="163"/>
      <c r="C68" s="163"/>
      <c r="D68" s="163"/>
      <c r="E68" s="143"/>
      <c r="F68" s="165"/>
      <c r="G68" s="166"/>
      <c r="H68" s="167"/>
      <c r="I68" s="151"/>
      <c r="J68" s="151"/>
      <c r="K68" s="151"/>
      <c r="L68" s="170"/>
      <c r="M68" s="150"/>
      <c r="N68" s="166"/>
      <c r="O68" s="167"/>
      <c r="P68" s="151"/>
      <c r="Q68" s="152"/>
      <c r="R68" s="153"/>
      <c r="S68" s="153"/>
      <c r="T68" s="153"/>
      <c r="U68" s="154"/>
      <c r="V68" s="153"/>
      <c r="W68" s="155"/>
      <c r="X68" s="150"/>
      <c r="Y68" s="150"/>
      <c r="Z68" s="150"/>
      <c r="AA68" s="156"/>
      <c r="AB68" s="157"/>
      <c r="AC68" s="150"/>
      <c r="AD68" s="150"/>
      <c r="AE68" s="153"/>
      <c r="AF68" s="158"/>
      <c r="AG68" s="155"/>
      <c r="AH68" s="153"/>
      <c r="AI68" s="153"/>
      <c r="AJ68" s="153"/>
      <c r="AK68" s="153"/>
      <c r="AL68" s="159"/>
      <c r="AM68" s="159"/>
      <c r="AN68" s="160"/>
      <c r="AO68" s="160"/>
      <c r="AP68" s="160"/>
      <c r="AQ68" s="153"/>
      <c r="AR68" s="160"/>
    </row>
    <row r="69" spans="1:44">
      <c r="A69" s="162"/>
      <c r="B69" s="163"/>
      <c r="C69" s="163"/>
      <c r="D69" s="163"/>
      <c r="E69" s="143"/>
      <c r="F69" s="165"/>
      <c r="G69" s="166"/>
      <c r="H69" s="167"/>
      <c r="I69" s="151"/>
      <c r="J69" s="151"/>
      <c r="K69" s="151"/>
      <c r="L69" s="170"/>
      <c r="M69" s="150"/>
      <c r="N69" s="166"/>
      <c r="O69" s="167"/>
      <c r="P69" s="161"/>
      <c r="Q69" s="152"/>
      <c r="R69" s="153"/>
      <c r="S69" s="153"/>
      <c r="T69" s="153"/>
      <c r="U69" s="154"/>
      <c r="V69" s="153"/>
      <c r="W69" s="155"/>
      <c r="X69" s="150"/>
      <c r="Y69" s="150"/>
      <c r="Z69" s="150"/>
      <c r="AA69" s="156"/>
      <c r="AB69" s="157"/>
      <c r="AC69" s="150"/>
      <c r="AD69" s="150"/>
      <c r="AE69" s="153"/>
      <c r="AF69" s="158"/>
      <c r="AG69" s="155"/>
      <c r="AH69" s="153"/>
      <c r="AI69" s="153"/>
      <c r="AJ69" s="153"/>
      <c r="AK69" s="153"/>
      <c r="AL69" s="159"/>
      <c r="AM69" s="159"/>
      <c r="AN69" s="160"/>
      <c r="AO69" s="160"/>
      <c r="AP69" s="160"/>
      <c r="AQ69" s="153"/>
      <c r="AR69" s="160"/>
    </row>
    <row r="70" spans="1:44">
      <c r="A70" s="162"/>
      <c r="B70" s="163"/>
      <c r="C70" s="163"/>
      <c r="D70" s="163"/>
      <c r="E70" s="143"/>
      <c r="F70" s="165"/>
      <c r="G70" s="166"/>
      <c r="H70" s="167"/>
      <c r="I70" s="148"/>
      <c r="J70" s="151"/>
      <c r="K70" s="148"/>
      <c r="L70" s="170"/>
      <c r="M70" s="150"/>
      <c r="N70" s="166"/>
      <c r="O70" s="167"/>
      <c r="P70" s="161"/>
      <c r="Q70" s="152"/>
      <c r="R70" s="153"/>
      <c r="S70" s="153"/>
      <c r="T70" s="153"/>
      <c r="U70" s="154"/>
      <c r="V70" s="153"/>
      <c r="W70" s="155"/>
      <c r="X70" s="150"/>
      <c r="Y70" s="150"/>
      <c r="Z70" s="150"/>
      <c r="AA70" s="156"/>
      <c r="AB70" s="157"/>
      <c r="AC70" s="150"/>
      <c r="AD70" s="150"/>
      <c r="AE70" s="153"/>
      <c r="AF70" s="158"/>
      <c r="AG70" s="155"/>
      <c r="AH70" s="153"/>
      <c r="AI70" s="153"/>
      <c r="AJ70" s="153"/>
      <c r="AK70" s="153"/>
      <c r="AL70" s="159"/>
      <c r="AM70" s="159"/>
      <c r="AN70" s="160"/>
      <c r="AO70" s="160"/>
      <c r="AP70" s="160"/>
      <c r="AQ70" s="153"/>
      <c r="AR70" s="160"/>
    </row>
    <row r="71" spans="1:44">
      <c r="A71" s="162"/>
      <c r="B71" s="163"/>
      <c r="C71" s="163"/>
      <c r="D71" s="163"/>
      <c r="E71" s="143"/>
      <c r="F71" s="165"/>
      <c r="G71" s="166"/>
      <c r="H71" s="167"/>
      <c r="I71" s="151"/>
      <c r="J71" s="151"/>
      <c r="K71" s="151"/>
      <c r="L71" s="170"/>
      <c r="M71" s="174"/>
      <c r="N71" s="166"/>
      <c r="O71" s="167"/>
      <c r="P71" s="161"/>
      <c r="Q71" s="152"/>
      <c r="R71" s="153"/>
      <c r="S71" s="153"/>
      <c r="T71" s="153"/>
      <c r="U71" s="154"/>
      <c r="V71" s="153"/>
      <c r="W71" s="155"/>
      <c r="X71" s="150"/>
      <c r="Y71" s="150"/>
      <c r="Z71" s="150"/>
      <c r="AA71" s="156"/>
      <c r="AB71" s="157"/>
      <c r="AC71" s="150"/>
      <c r="AD71" s="150"/>
      <c r="AE71" s="153"/>
      <c r="AF71" s="158"/>
      <c r="AG71" s="155"/>
      <c r="AH71" s="153"/>
      <c r="AI71" s="153"/>
      <c r="AJ71" s="153"/>
      <c r="AK71" s="153"/>
      <c r="AL71" s="159"/>
      <c r="AM71" s="159"/>
      <c r="AN71" s="160"/>
      <c r="AO71" s="160"/>
      <c r="AP71" s="160"/>
      <c r="AQ71" s="153"/>
      <c r="AR71" s="160"/>
    </row>
    <row r="72" spans="1:44">
      <c r="A72" s="162"/>
      <c r="B72" s="163"/>
      <c r="C72" s="163"/>
      <c r="D72" s="163"/>
      <c r="E72" s="143"/>
      <c r="F72" s="165"/>
      <c r="G72" s="166"/>
      <c r="H72" s="167"/>
      <c r="I72" s="151"/>
      <c r="J72" s="151"/>
      <c r="K72" s="151"/>
      <c r="L72" s="170"/>
      <c r="M72" s="174"/>
      <c r="N72" s="166"/>
      <c r="O72" s="167"/>
      <c r="P72" s="161"/>
      <c r="Q72" s="152"/>
      <c r="R72" s="153"/>
      <c r="S72" s="153"/>
      <c r="T72" s="153"/>
      <c r="U72" s="154"/>
      <c r="V72" s="153"/>
      <c r="W72" s="155"/>
      <c r="X72" s="150"/>
      <c r="Y72" s="150"/>
      <c r="Z72" s="150"/>
      <c r="AA72" s="156"/>
      <c r="AB72" s="157"/>
      <c r="AC72" s="150"/>
      <c r="AD72" s="150"/>
      <c r="AE72" s="153"/>
      <c r="AF72" s="158"/>
      <c r="AG72" s="155"/>
      <c r="AH72" s="153"/>
      <c r="AI72" s="153"/>
      <c r="AJ72" s="153"/>
      <c r="AK72" s="153"/>
      <c r="AL72" s="159"/>
      <c r="AM72" s="159"/>
      <c r="AN72" s="160"/>
      <c r="AO72" s="160"/>
      <c r="AP72" s="160"/>
      <c r="AQ72" s="153"/>
      <c r="AR72" s="160"/>
    </row>
    <row r="73" spans="1:44">
      <c r="A73" s="162"/>
      <c r="B73" s="163"/>
      <c r="C73" s="163"/>
      <c r="D73" s="163"/>
      <c r="E73" s="143"/>
      <c r="F73" s="165"/>
      <c r="G73" s="166"/>
      <c r="H73" s="167"/>
      <c r="I73" s="151"/>
      <c r="J73" s="151"/>
      <c r="K73" s="151"/>
      <c r="L73" s="170"/>
      <c r="M73" s="174"/>
      <c r="N73" s="166"/>
      <c r="O73" s="167"/>
      <c r="P73" s="161"/>
      <c r="Q73" s="152"/>
      <c r="R73" s="153"/>
      <c r="S73" s="153"/>
      <c r="T73" s="153"/>
      <c r="U73" s="154"/>
      <c r="V73" s="153"/>
      <c r="W73" s="155"/>
      <c r="X73" s="150"/>
      <c r="Y73" s="150"/>
      <c r="Z73" s="150"/>
      <c r="AA73" s="156"/>
      <c r="AB73" s="157"/>
      <c r="AC73" s="150"/>
      <c r="AD73" s="150"/>
      <c r="AE73" s="153"/>
      <c r="AF73" s="158"/>
      <c r="AG73" s="153"/>
      <c r="AH73" s="153"/>
      <c r="AI73" s="153"/>
      <c r="AJ73" s="153"/>
      <c r="AK73" s="153"/>
      <c r="AL73" s="159"/>
      <c r="AM73" s="159"/>
      <c r="AN73" s="160"/>
      <c r="AO73" s="160"/>
      <c r="AP73" s="160"/>
      <c r="AQ73" s="153"/>
      <c r="AR73" s="160"/>
    </row>
    <row r="74" spans="1:44">
      <c r="A74" s="162"/>
      <c r="B74" s="163"/>
      <c r="C74" s="163"/>
      <c r="D74" s="163"/>
      <c r="E74" s="143"/>
      <c r="F74" s="165"/>
      <c r="G74" s="166"/>
      <c r="H74" s="167"/>
      <c r="I74" s="151"/>
      <c r="J74" s="151"/>
      <c r="K74" s="151"/>
      <c r="L74" s="170"/>
      <c r="M74" s="174"/>
      <c r="N74" s="166"/>
      <c r="O74" s="167"/>
      <c r="P74" s="161"/>
      <c r="Q74" s="152"/>
      <c r="R74" s="153"/>
      <c r="S74" s="153"/>
      <c r="T74" s="153"/>
      <c r="U74" s="154"/>
      <c r="V74" s="153"/>
      <c r="W74" s="155"/>
      <c r="X74" s="150"/>
      <c r="Y74" s="150"/>
      <c r="Z74" s="150"/>
      <c r="AA74" s="156"/>
      <c r="AB74" s="157"/>
      <c r="AC74" s="150"/>
      <c r="AD74" s="150"/>
      <c r="AE74" s="153"/>
      <c r="AF74" s="158"/>
      <c r="AG74" s="155"/>
      <c r="AH74" s="153"/>
      <c r="AI74" s="153"/>
      <c r="AJ74" s="153"/>
      <c r="AK74" s="153"/>
      <c r="AL74" s="159"/>
      <c r="AM74" s="159"/>
      <c r="AN74" s="160"/>
      <c r="AO74" s="160"/>
      <c r="AP74" s="160"/>
      <c r="AQ74" s="153"/>
      <c r="AR74" s="160"/>
    </row>
    <row r="75" spans="1:44">
      <c r="A75" s="162"/>
      <c r="B75" s="163"/>
      <c r="C75" s="163"/>
      <c r="D75" s="163"/>
      <c r="E75" s="143"/>
      <c r="F75" s="165"/>
      <c r="G75" s="166"/>
      <c r="H75" s="167"/>
      <c r="I75" s="148"/>
      <c r="J75" s="151"/>
      <c r="K75" s="151"/>
      <c r="L75" s="170"/>
      <c r="M75" s="174"/>
      <c r="N75" s="166"/>
      <c r="O75" s="167"/>
      <c r="P75" s="161"/>
      <c r="Q75" s="152"/>
      <c r="R75" s="153"/>
      <c r="S75" s="153"/>
      <c r="T75" s="153"/>
      <c r="U75" s="154"/>
      <c r="V75" s="153"/>
      <c r="W75" s="155"/>
      <c r="X75" s="150"/>
      <c r="Y75" s="150"/>
      <c r="Z75" s="150"/>
      <c r="AA75" s="156"/>
      <c r="AB75" s="157"/>
      <c r="AC75" s="150"/>
      <c r="AD75" s="150"/>
      <c r="AE75" s="153"/>
      <c r="AF75" s="158"/>
      <c r="AG75" s="155"/>
      <c r="AH75" s="153"/>
      <c r="AI75" s="153"/>
      <c r="AJ75" s="153"/>
      <c r="AK75" s="153"/>
      <c r="AL75" s="159"/>
      <c r="AM75" s="159"/>
      <c r="AN75" s="160"/>
      <c r="AO75" s="160"/>
      <c r="AP75" s="160"/>
      <c r="AQ75" s="153"/>
      <c r="AR75" s="160"/>
    </row>
    <row r="76" spans="1:44">
      <c r="A76" s="162"/>
      <c r="B76" s="163"/>
      <c r="C76" s="163"/>
      <c r="D76" s="163"/>
      <c r="E76" s="143"/>
      <c r="F76" s="165"/>
      <c r="G76" s="166"/>
      <c r="H76" s="167"/>
      <c r="I76" s="148"/>
      <c r="J76" s="151"/>
      <c r="K76" s="151"/>
      <c r="L76" s="170"/>
      <c r="M76" s="174"/>
      <c r="N76" s="166"/>
      <c r="O76" s="167"/>
      <c r="P76" s="161"/>
      <c r="Q76" s="152"/>
      <c r="R76" s="153"/>
      <c r="S76" s="153"/>
      <c r="T76" s="153"/>
      <c r="U76" s="154"/>
      <c r="V76" s="153"/>
      <c r="W76" s="155"/>
      <c r="X76" s="150"/>
      <c r="Y76" s="150"/>
      <c r="Z76" s="150"/>
      <c r="AA76" s="156"/>
      <c r="AB76" s="157"/>
      <c r="AC76" s="150"/>
      <c r="AD76" s="150"/>
      <c r="AE76" s="153"/>
      <c r="AF76" s="158"/>
      <c r="AG76" s="155"/>
      <c r="AH76" s="153"/>
      <c r="AI76" s="153"/>
      <c r="AJ76" s="153"/>
      <c r="AK76" s="153"/>
      <c r="AL76" s="159"/>
      <c r="AM76" s="159"/>
      <c r="AN76" s="160"/>
      <c r="AO76" s="160"/>
      <c r="AP76" s="160"/>
      <c r="AQ76" s="153"/>
      <c r="AR76" s="160"/>
    </row>
    <row r="77" spans="1:44">
      <c r="A77" s="162"/>
      <c r="B77" s="163"/>
      <c r="C77" s="163"/>
      <c r="D77" s="163"/>
      <c r="E77" s="143"/>
      <c r="F77" s="165"/>
      <c r="G77" s="166"/>
      <c r="H77" s="167"/>
      <c r="I77" s="151"/>
      <c r="J77" s="151"/>
      <c r="K77" s="151"/>
      <c r="L77" s="170"/>
      <c r="M77" s="174"/>
      <c r="N77" s="166"/>
      <c r="O77" s="167"/>
      <c r="P77" s="161"/>
      <c r="Q77" s="152"/>
      <c r="R77" s="153"/>
      <c r="S77" s="153"/>
      <c r="T77" s="153"/>
      <c r="U77" s="154"/>
      <c r="V77" s="153"/>
      <c r="W77" s="155"/>
      <c r="X77" s="150"/>
      <c r="Y77" s="150"/>
      <c r="Z77" s="150"/>
      <c r="AA77" s="156"/>
      <c r="AB77" s="157"/>
      <c r="AC77" s="150"/>
      <c r="AD77" s="150"/>
      <c r="AE77" s="153"/>
      <c r="AF77" s="158"/>
      <c r="AG77" s="155"/>
      <c r="AH77" s="153"/>
      <c r="AI77" s="153"/>
      <c r="AJ77" s="153"/>
      <c r="AK77" s="153"/>
      <c r="AL77" s="159"/>
      <c r="AM77" s="159"/>
      <c r="AN77" s="160"/>
      <c r="AO77" s="160"/>
      <c r="AP77" s="160"/>
      <c r="AQ77" s="153"/>
      <c r="AR77" s="160"/>
    </row>
    <row r="78" spans="1:44">
      <c r="A78" s="162"/>
      <c r="B78" s="163"/>
      <c r="C78" s="163"/>
      <c r="D78" s="163"/>
      <c r="E78" s="143"/>
      <c r="F78" s="165"/>
      <c r="G78" s="166"/>
      <c r="H78" s="167"/>
      <c r="I78" s="151"/>
      <c r="J78" s="151"/>
      <c r="K78" s="151"/>
      <c r="L78" s="170"/>
      <c r="M78" s="174"/>
      <c r="N78" s="166"/>
      <c r="O78" s="167"/>
      <c r="P78" s="161"/>
      <c r="Q78" s="152"/>
      <c r="R78" s="153"/>
      <c r="S78" s="153"/>
      <c r="T78" s="153"/>
      <c r="U78" s="154"/>
      <c r="V78" s="153"/>
      <c r="W78" s="155"/>
      <c r="X78" s="150"/>
      <c r="Y78" s="150"/>
      <c r="Z78" s="150"/>
      <c r="AA78" s="156"/>
      <c r="AB78" s="157"/>
      <c r="AC78" s="150"/>
      <c r="AD78" s="150"/>
      <c r="AE78" s="153"/>
      <c r="AF78" s="158"/>
      <c r="AG78" s="155"/>
      <c r="AH78" s="153"/>
      <c r="AI78" s="153"/>
      <c r="AJ78" s="153"/>
      <c r="AK78" s="153"/>
      <c r="AL78" s="159"/>
      <c r="AM78" s="159"/>
      <c r="AN78" s="160"/>
      <c r="AO78" s="160"/>
      <c r="AP78" s="160"/>
      <c r="AQ78" s="153"/>
      <c r="AR78" s="160"/>
    </row>
    <row r="79" spans="1:44">
      <c r="A79" s="162"/>
      <c r="B79" s="163"/>
      <c r="C79" s="163"/>
      <c r="D79" s="163"/>
      <c r="E79" s="143"/>
      <c r="F79" s="165"/>
      <c r="G79" s="166"/>
      <c r="H79" s="167"/>
      <c r="I79" s="148"/>
      <c r="J79" s="151"/>
      <c r="K79" s="151"/>
      <c r="L79" s="170"/>
      <c r="M79" s="174"/>
      <c r="N79" s="166"/>
      <c r="O79" s="167"/>
      <c r="P79" s="151"/>
      <c r="Q79" s="152"/>
      <c r="R79" s="153"/>
      <c r="S79" s="153"/>
      <c r="T79" s="153"/>
      <c r="U79" s="154"/>
      <c r="V79" s="153"/>
      <c r="W79" s="155"/>
      <c r="X79" s="150"/>
      <c r="Y79" s="150"/>
      <c r="Z79" s="150"/>
      <c r="AA79" s="156"/>
      <c r="AB79" s="157"/>
      <c r="AC79" s="150"/>
      <c r="AD79" s="150"/>
      <c r="AE79" s="153"/>
      <c r="AF79" s="158"/>
      <c r="AG79" s="155"/>
      <c r="AH79" s="153"/>
      <c r="AI79" s="153"/>
      <c r="AJ79" s="153"/>
      <c r="AK79" s="153"/>
      <c r="AL79" s="159"/>
      <c r="AM79" s="159"/>
      <c r="AN79" s="160"/>
      <c r="AO79" s="160"/>
      <c r="AP79" s="160"/>
      <c r="AQ79" s="153"/>
      <c r="AR79" s="160"/>
    </row>
    <row r="80" spans="1:44">
      <c r="A80" s="162"/>
      <c r="B80" s="163"/>
      <c r="C80" s="163"/>
      <c r="D80" s="163"/>
      <c r="E80" s="143"/>
      <c r="F80" s="165"/>
      <c r="G80" s="166"/>
      <c r="H80" s="167"/>
      <c r="I80" s="151"/>
      <c r="J80" s="151"/>
      <c r="K80" s="151"/>
      <c r="L80" s="170"/>
      <c r="M80" s="174"/>
      <c r="N80" s="166"/>
      <c r="O80" s="167"/>
      <c r="P80" s="151"/>
      <c r="Q80" s="152"/>
      <c r="R80" s="153"/>
      <c r="S80" s="153"/>
      <c r="T80" s="153"/>
      <c r="U80" s="154"/>
      <c r="V80" s="153"/>
      <c r="W80" s="155"/>
      <c r="X80" s="150"/>
      <c r="Y80" s="150"/>
      <c r="Z80" s="150"/>
      <c r="AA80" s="156"/>
      <c r="AB80" s="157"/>
      <c r="AC80" s="150"/>
      <c r="AD80" s="150"/>
      <c r="AE80" s="153"/>
      <c r="AF80" s="158"/>
      <c r="AG80" s="155"/>
      <c r="AH80" s="153"/>
      <c r="AI80" s="153"/>
      <c r="AJ80" s="153"/>
      <c r="AK80" s="153"/>
      <c r="AL80" s="159"/>
      <c r="AM80" s="159"/>
      <c r="AN80" s="160"/>
      <c r="AO80" s="160"/>
      <c r="AP80" s="160"/>
      <c r="AQ80" s="153"/>
      <c r="AR80" s="160"/>
    </row>
    <row r="81" spans="1:44">
      <c r="A81" s="162"/>
      <c r="B81" s="163"/>
      <c r="C81" s="163"/>
      <c r="D81" s="163"/>
      <c r="E81" s="143"/>
      <c r="F81" s="165"/>
      <c r="G81" s="166"/>
      <c r="H81" s="167"/>
      <c r="I81" s="151"/>
      <c r="J81" s="151"/>
      <c r="K81" s="151"/>
      <c r="L81" s="170"/>
      <c r="M81" s="174"/>
      <c r="N81" s="166"/>
      <c r="O81" s="167"/>
      <c r="P81" s="161"/>
      <c r="Q81" s="152"/>
      <c r="R81" s="153"/>
      <c r="S81" s="153"/>
      <c r="T81" s="153"/>
      <c r="U81" s="154"/>
      <c r="V81" s="153"/>
      <c r="W81" s="155"/>
      <c r="X81" s="150"/>
      <c r="Y81" s="150"/>
      <c r="Z81" s="150"/>
      <c r="AA81" s="156"/>
      <c r="AB81" s="157"/>
      <c r="AC81" s="150"/>
      <c r="AD81" s="150"/>
      <c r="AE81" s="153"/>
      <c r="AF81" s="158"/>
      <c r="AG81" s="155"/>
      <c r="AH81" s="153"/>
      <c r="AI81" s="153"/>
      <c r="AJ81" s="153"/>
      <c r="AK81" s="153"/>
      <c r="AL81" s="159"/>
      <c r="AM81" s="159"/>
      <c r="AN81" s="160"/>
      <c r="AO81" s="160"/>
      <c r="AP81" s="160"/>
      <c r="AQ81" s="153"/>
      <c r="AR81" s="160"/>
    </row>
    <row r="82" spans="1:44">
      <c r="A82" s="162"/>
      <c r="B82" s="163"/>
      <c r="C82" s="163"/>
      <c r="D82" s="163"/>
      <c r="E82" s="143"/>
      <c r="F82" s="165"/>
      <c r="G82" s="166"/>
      <c r="H82" s="167"/>
      <c r="I82" s="151"/>
      <c r="J82" s="151"/>
      <c r="K82" s="151"/>
      <c r="L82" s="170"/>
      <c r="M82" s="174"/>
      <c r="N82" s="166"/>
      <c r="O82" s="167"/>
      <c r="P82" s="151"/>
      <c r="Q82" s="152"/>
      <c r="R82" s="153"/>
      <c r="S82" s="153"/>
      <c r="T82" s="153"/>
      <c r="U82" s="154"/>
      <c r="V82" s="153"/>
      <c r="W82" s="155"/>
      <c r="X82" s="150"/>
      <c r="Y82" s="150"/>
      <c r="Z82" s="150"/>
      <c r="AA82" s="156"/>
      <c r="AB82" s="157"/>
      <c r="AC82" s="150"/>
      <c r="AD82" s="150"/>
      <c r="AE82" s="153"/>
      <c r="AF82" s="158"/>
      <c r="AG82" s="155"/>
      <c r="AH82" s="153"/>
      <c r="AI82" s="153"/>
      <c r="AJ82" s="153"/>
      <c r="AK82" s="153"/>
      <c r="AL82" s="159"/>
      <c r="AM82" s="159"/>
      <c r="AN82" s="160"/>
      <c r="AO82" s="160"/>
      <c r="AP82" s="160"/>
      <c r="AQ82" s="153"/>
      <c r="AR82" s="160"/>
    </row>
    <row r="83" spans="1:44">
      <c r="A83" s="162"/>
      <c r="B83" s="163"/>
      <c r="C83" s="163"/>
      <c r="D83" s="163"/>
      <c r="E83" s="143"/>
      <c r="F83" s="165"/>
      <c r="G83" s="166"/>
      <c r="H83" s="167"/>
      <c r="I83" s="148"/>
      <c r="J83" s="151"/>
      <c r="K83" s="151"/>
      <c r="L83" s="170"/>
      <c r="M83" s="174"/>
      <c r="N83" s="166"/>
      <c r="O83" s="167"/>
      <c r="P83" s="161"/>
      <c r="Q83" s="152"/>
      <c r="R83" s="153"/>
      <c r="S83" s="153"/>
      <c r="T83" s="153"/>
      <c r="U83" s="154"/>
      <c r="V83" s="153"/>
      <c r="W83" s="155"/>
      <c r="X83" s="150"/>
      <c r="Y83" s="150"/>
      <c r="Z83" s="150"/>
      <c r="AA83" s="156"/>
      <c r="AB83" s="157"/>
      <c r="AC83" s="150"/>
      <c r="AD83" s="150"/>
      <c r="AE83" s="153"/>
      <c r="AF83" s="158"/>
      <c r="AG83" s="155"/>
      <c r="AH83" s="153"/>
      <c r="AI83" s="153"/>
      <c r="AJ83" s="153"/>
      <c r="AK83" s="153"/>
      <c r="AL83" s="159"/>
      <c r="AM83" s="159"/>
      <c r="AN83" s="160"/>
      <c r="AO83" s="160"/>
      <c r="AP83" s="160"/>
      <c r="AQ83" s="153"/>
      <c r="AR83" s="160"/>
    </row>
    <row r="84" spans="1:44">
      <c r="A84" s="162"/>
      <c r="B84" s="163"/>
      <c r="C84" s="163"/>
      <c r="D84" s="163"/>
      <c r="E84" s="143"/>
      <c r="F84" s="165"/>
      <c r="G84" s="166"/>
      <c r="H84" s="167"/>
      <c r="I84" s="148"/>
      <c r="J84" s="151"/>
      <c r="K84" s="151"/>
      <c r="L84" s="170"/>
      <c r="M84" s="174"/>
      <c r="N84" s="166"/>
      <c r="O84" s="167"/>
      <c r="P84" s="161"/>
      <c r="Q84" s="152"/>
      <c r="R84" s="153"/>
      <c r="S84" s="153"/>
      <c r="T84" s="153"/>
      <c r="U84" s="154"/>
      <c r="V84" s="153"/>
      <c r="W84" s="155"/>
      <c r="X84" s="150"/>
      <c r="Y84" s="150"/>
      <c r="Z84" s="150"/>
      <c r="AA84" s="156"/>
      <c r="AB84" s="157"/>
      <c r="AC84" s="150"/>
      <c r="AD84" s="150"/>
      <c r="AE84" s="153"/>
      <c r="AF84" s="158"/>
      <c r="AG84" s="155"/>
      <c r="AH84" s="153"/>
      <c r="AI84" s="153"/>
      <c r="AJ84" s="153"/>
      <c r="AK84" s="153"/>
      <c r="AL84" s="159"/>
      <c r="AM84" s="159"/>
      <c r="AN84" s="160"/>
      <c r="AO84" s="160"/>
      <c r="AP84" s="160"/>
      <c r="AQ84" s="153"/>
      <c r="AR84" s="160"/>
    </row>
    <row r="85" spans="1:44">
      <c r="A85" s="162"/>
      <c r="B85" s="163"/>
      <c r="C85" s="163"/>
      <c r="D85" s="163"/>
      <c r="E85" s="143"/>
      <c r="F85" s="165"/>
      <c r="G85" s="166"/>
      <c r="H85" s="167"/>
      <c r="I85" s="148"/>
      <c r="J85" s="151"/>
      <c r="K85" s="151"/>
      <c r="L85" s="170"/>
      <c r="M85" s="174"/>
      <c r="N85" s="166"/>
      <c r="O85" s="167"/>
      <c r="P85" s="161"/>
      <c r="Q85" s="152"/>
      <c r="R85" s="153"/>
      <c r="S85" s="153"/>
      <c r="T85" s="153"/>
      <c r="U85" s="154"/>
      <c r="V85" s="153"/>
      <c r="W85" s="153"/>
      <c r="X85" s="150"/>
      <c r="Y85" s="150"/>
      <c r="Z85" s="150"/>
      <c r="AA85" s="156"/>
      <c r="AB85" s="157"/>
      <c r="AC85" s="150"/>
      <c r="AD85" s="150"/>
      <c r="AE85" s="153"/>
      <c r="AF85" s="158"/>
      <c r="AG85" s="155"/>
      <c r="AH85" s="153"/>
      <c r="AI85" s="153"/>
      <c r="AJ85" s="153"/>
      <c r="AK85" s="153"/>
      <c r="AL85" s="175"/>
      <c r="AM85" s="175"/>
      <c r="AN85" s="160"/>
      <c r="AO85" s="160"/>
      <c r="AP85" s="160"/>
      <c r="AQ85" s="153"/>
      <c r="AR85" s="160"/>
    </row>
    <row r="86" spans="1:44">
      <c r="A86" s="162"/>
      <c r="B86" s="163"/>
      <c r="C86" s="163"/>
      <c r="D86" s="163"/>
      <c r="E86" s="143"/>
      <c r="F86" s="165"/>
      <c r="G86" s="166"/>
      <c r="H86" s="167"/>
      <c r="I86" s="148"/>
      <c r="J86" s="151"/>
      <c r="K86" s="151"/>
      <c r="L86" s="170"/>
      <c r="M86" s="174"/>
      <c r="N86" s="166"/>
      <c r="O86" s="167"/>
      <c r="P86" s="161"/>
      <c r="Q86" s="152"/>
      <c r="R86" s="153"/>
      <c r="S86" s="153"/>
      <c r="T86" s="153"/>
      <c r="U86" s="154"/>
      <c r="V86" s="153"/>
      <c r="W86" s="155"/>
      <c r="X86" s="150"/>
      <c r="Y86" s="150"/>
      <c r="Z86" s="150"/>
      <c r="AA86" s="156"/>
      <c r="AB86" s="157"/>
      <c r="AC86" s="150"/>
      <c r="AD86" s="150"/>
      <c r="AE86" s="153"/>
      <c r="AF86" s="158"/>
      <c r="AG86" s="153"/>
      <c r="AH86" s="153"/>
      <c r="AI86" s="158"/>
      <c r="AJ86" s="158"/>
      <c r="AK86" s="158"/>
      <c r="AL86" s="158"/>
      <c r="AM86" s="158"/>
      <c r="AN86" s="153"/>
      <c r="AO86" s="153"/>
      <c r="AP86" s="153"/>
      <c r="AQ86" s="153"/>
      <c r="AR86" s="160"/>
    </row>
    <row r="87" spans="1:44">
      <c r="A87" s="162"/>
      <c r="B87" s="163"/>
      <c r="C87" s="163"/>
      <c r="D87" s="163"/>
      <c r="E87" s="143"/>
      <c r="F87" s="176"/>
      <c r="G87" s="166"/>
      <c r="H87" s="167"/>
      <c r="I87" s="148"/>
      <c r="J87" s="151"/>
      <c r="K87" s="151"/>
      <c r="L87" s="170"/>
      <c r="M87" s="174"/>
      <c r="N87" s="166"/>
      <c r="O87" s="167"/>
      <c r="P87" s="161"/>
      <c r="Q87" s="152"/>
      <c r="R87" s="153"/>
      <c r="S87" s="153"/>
      <c r="T87" s="177"/>
      <c r="U87" s="154"/>
      <c r="V87" s="153"/>
      <c r="W87" s="155"/>
      <c r="X87" s="150"/>
      <c r="Y87" s="150"/>
      <c r="Z87" s="150"/>
      <c r="AA87" s="156"/>
      <c r="AB87" s="157"/>
      <c r="AC87" s="150"/>
      <c r="AD87" s="150"/>
      <c r="AE87" s="153"/>
      <c r="AF87" s="158"/>
      <c r="AG87" s="153"/>
      <c r="AH87" s="153"/>
      <c r="AI87" s="158"/>
      <c r="AJ87" s="158"/>
      <c r="AK87" s="158"/>
      <c r="AL87" s="158"/>
      <c r="AM87" s="158"/>
      <c r="AN87" s="153"/>
      <c r="AO87" s="153"/>
      <c r="AP87" s="153"/>
      <c r="AQ87" s="153"/>
      <c r="AR87" s="160"/>
    </row>
    <row r="88" spans="1:44">
      <c r="A88" s="162"/>
      <c r="B88" s="163"/>
      <c r="C88" s="163"/>
      <c r="D88" s="163"/>
      <c r="E88" s="143"/>
      <c r="F88" s="176"/>
      <c r="G88" s="166"/>
      <c r="H88" s="167"/>
      <c r="I88" s="148"/>
      <c r="J88" s="151"/>
      <c r="K88" s="148"/>
      <c r="L88" s="170"/>
      <c r="M88" s="174"/>
      <c r="N88" s="166"/>
      <c r="O88" s="167"/>
      <c r="P88" s="161"/>
      <c r="Q88" s="152"/>
      <c r="R88" s="153"/>
      <c r="S88" s="153"/>
      <c r="T88" s="153"/>
      <c r="U88" s="154"/>
      <c r="V88" s="153"/>
      <c r="W88" s="155"/>
      <c r="X88" s="150"/>
      <c r="Y88" s="150"/>
      <c r="Z88" s="150"/>
      <c r="AA88" s="156"/>
      <c r="AB88" s="157"/>
      <c r="AC88" s="150"/>
      <c r="AD88" s="150"/>
      <c r="AE88" s="153"/>
      <c r="AF88" s="158"/>
      <c r="AG88" s="153"/>
      <c r="AH88" s="153"/>
      <c r="AI88" s="158"/>
      <c r="AJ88" s="158"/>
      <c r="AK88" s="158"/>
      <c r="AL88" s="158"/>
      <c r="AM88" s="158"/>
      <c r="AN88" s="153"/>
      <c r="AO88" s="160"/>
      <c r="AP88" s="160"/>
      <c r="AQ88" s="153"/>
      <c r="AR88" s="160"/>
    </row>
    <row r="89" spans="1:44">
      <c r="A89" s="162"/>
      <c r="B89" s="163"/>
      <c r="C89" s="163"/>
      <c r="D89" s="163"/>
      <c r="E89" s="143"/>
      <c r="F89" s="176"/>
      <c r="G89" s="166"/>
      <c r="H89" s="167"/>
      <c r="I89" s="148"/>
      <c r="J89" s="151"/>
      <c r="K89" s="148"/>
      <c r="L89" s="170"/>
      <c r="M89" s="174"/>
      <c r="N89" s="166"/>
      <c r="O89" s="167"/>
      <c r="P89" s="161"/>
      <c r="Q89" s="152"/>
      <c r="R89" s="153"/>
      <c r="S89" s="153"/>
      <c r="T89" s="153"/>
      <c r="U89" s="154"/>
      <c r="V89" s="153"/>
      <c r="W89" s="155"/>
      <c r="X89" s="150"/>
      <c r="Y89" s="150"/>
      <c r="Z89" s="150"/>
      <c r="AA89" s="156"/>
      <c r="AB89" s="157"/>
      <c r="AC89" s="150"/>
      <c r="AD89" s="150"/>
      <c r="AE89" s="153"/>
      <c r="AF89" s="158"/>
      <c r="AG89" s="153"/>
      <c r="AH89" s="153"/>
      <c r="AI89" s="158"/>
      <c r="AJ89" s="158"/>
      <c r="AK89" s="158"/>
      <c r="AL89" s="158"/>
      <c r="AM89" s="158"/>
      <c r="AN89" s="153"/>
      <c r="AO89" s="153"/>
      <c r="AP89" s="153"/>
      <c r="AQ89" s="153"/>
      <c r="AR89" s="160"/>
    </row>
    <row r="90" spans="1:44">
      <c r="A90" s="162"/>
      <c r="B90" s="163"/>
      <c r="C90" s="163"/>
      <c r="D90" s="163"/>
      <c r="E90" s="143"/>
      <c r="F90" s="176"/>
      <c r="G90" s="166"/>
      <c r="H90" s="167"/>
      <c r="I90" s="148"/>
      <c r="J90" s="151"/>
      <c r="K90" s="151"/>
      <c r="L90" s="170"/>
      <c r="M90" s="174"/>
      <c r="N90" s="166"/>
      <c r="O90" s="167"/>
      <c r="P90" s="161"/>
      <c r="Q90" s="152"/>
      <c r="R90" s="153"/>
      <c r="S90" s="153"/>
      <c r="T90" s="153"/>
      <c r="U90" s="154"/>
      <c r="V90" s="153"/>
      <c r="W90" s="155"/>
      <c r="X90" s="150"/>
      <c r="Y90" s="150"/>
      <c r="Z90" s="150"/>
      <c r="AA90" s="156"/>
      <c r="AB90" s="157"/>
      <c r="AC90" s="150"/>
      <c r="AD90" s="150"/>
      <c r="AE90" s="153"/>
      <c r="AF90" s="158"/>
      <c r="AG90" s="153"/>
      <c r="AH90" s="153"/>
      <c r="AI90" s="158"/>
      <c r="AJ90" s="158"/>
      <c r="AK90" s="158"/>
      <c r="AL90" s="158"/>
      <c r="AM90" s="158"/>
      <c r="AN90" s="153"/>
      <c r="AO90" s="153"/>
      <c r="AP90" s="160"/>
      <c r="AQ90" s="153"/>
      <c r="AR90" s="160"/>
    </row>
    <row r="91" spans="1:44">
      <c r="A91" s="162"/>
      <c r="B91" s="163"/>
      <c r="C91" s="163"/>
      <c r="D91" s="163"/>
      <c r="E91" s="143"/>
      <c r="F91" s="176"/>
      <c r="G91" s="166"/>
      <c r="H91" s="167"/>
      <c r="I91" s="148"/>
      <c r="J91" s="178"/>
      <c r="K91" s="178"/>
      <c r="L91" s="170"/>
      <c r="M91" s="150"/>
      <c r="N91" s="166"/>
      <c r="O91" s="167"/>
      <c r="P91" s="161"/>
      <c r="Q91" s="152"/>
      <c r="R91" s="153"/>
      <c r="S91" s="153"/>
      <c r="T91" s="153"/>
      <c r="U91" s="154"/>
      <c r="V91" s="153"/>
      <c r="W91" s="155"/>
      <c r="X91" s="150"/>
      <c r="Y91" s="150"/>
      <c r="Z91" s="150"/>
      <c r="AA91" s="156"/>
      <c r="AB91" s="157"/>
      <c r="AC91" s="150"/>
      <c r="AD91" s="150"/>
      <c r="AE91" s="153"/>
      <c r="AF91" s="153"/>
      <c r="AG91" s="153"/>
      <c r="AH91" s="153"/>
      <c r="AI91" s="158"/>
      <c r="AJ91" s="158"/>
      <c r="AK91" s="158"/>
      <c r="AL91" s="158"/>
      <c r="AM91" s="158"/>
      <c r="AN91" s="153"/>
      <c r="AO91" s="160"/>
      <c r="AP91" s="160"/>
      <c r="AQ91" s="153"/>
      <c r="AR91" s="160"/>
    </row>
    <row r="92" spans="1:44">
      <c r="A92" s="162"/>
      <c r="B92" s="163"/>
      <c r="C92" s="163"/>
      <c r="D92" s="163"/>
      <c r="E92" s="143"/>
      <c r="F92" s="176"/>
      <c r="G92" s="166"/>
      <c r="H92" s="167"/>
      <c r="I92" s="148"/>
      <c r="J92" s="178"/>
      <c r="K92" s="178"/>
      <c r="L92" s="170"/>
      <c r="M92" s="174"/>
      <c r="N92" s="166"/>
      <c r="O92" s="167"/>
      <c r="P92" s="161"/>
      <c r="Q92" s="152"/>
      <c r="R92" s="153"/>
      <c r="S92" s="153"/>
      <c r="T92" s="153"/>
      <c r="U92" s="154"/>
      <c r="V92" s="153"/>
      <c r="W92" s="155"/>
      <c r="X92" s="150"/>
      <c r="Y92" s="150"/>
      <c r="Z92" s="150"/>
      <c r="AA92" s="156"/>
      <c r="AB92" s="157"/>
      <c r="AC92" s="150"/>
      <c r="AD92" s="150"/>
      <c r="AE92" s="153"/>
      <c r="AF92" s="153"/>
      <c r="AG92" s="153"/>
      <c r="AH92" s="153"/>
      <c r="AI92" s="158"/>
      <c r="AJ92" s="158"/>
      <c r="AK92" s="158"/>
      <c r="AL92" s="158"/>
      <c r="AM92" s="158"/>
      <c r="AN92" s="153"/>
      <c r="AO92" s="160"/>
      <c r="AP92" s="153"/>
      <c r="AQ92" s="153"/>
      <c r="AR92" s="160"/>
    </row>
    <row r="93" spans="1:44">
      <c r="A93" s="162"/>
      <c r="B93" s="163"/>
      <c r="C93" s="163"/>
      <c r="D93" s="163"/>
      <c r="E93" s="143"/>
      <c r="F93" s="176"/>
      <c r="G93" s="166"/>
      <c r="H93" s="167"/>
      <c r="I93" s="148"/>
      <c r="J93" s="178"/>
      <c r="K93" s="178"/>
      <c r="L93" s="170"/>
      <c r="M93" s="174"/>
      <c r="N93" s="166"/>
      <c r="O93" s="167"/>
      <c r="P93" s="161"/>
      <c r="Q93" s="152"/>
      <c r="R93" s="153"/>
      <c r="S93" s="153"/>
      <c r="T93" s="153"/>
      <c r="U93" s="154"/>
      <c r="V93" s="153"/>
      <c r="W93" s="155"/>
      <c r="X93" s="150"/>
      <c r="Y93" s="150"/>
      <c r="Z93" s="150"/>
      <c r="AA93" s="156"/>
      <c r="AB93" s="157"/>
      <c r="AC93" s="150"/>
      <c r="AD93" s="150"/>
      <c r="AE93" s="153"/>
      <c r="AF93" s="153"/>
      <c r="AG93" s="153"/>
      <c r="AH93" s="153"/>
      <c r="AI93" s="158"/>
      <c r="AJ93" s="158"/>
      <c r="AK93" s="158"/>
      <c r="AL93" s="158"/>
      <c r="AM93" s="158"/>
      <c r="AN93" s="153"/>
      <c r="AO93" s="160"/>
      <c r="AP93" s="160"/>
      <c r="AQ93" s="153"/>
      <c r="AR93" s="160"/>
    </row>
    <row r="94" spans="1:44">
      <c r="A94" s="162"/>
      <c r="B94" s="163"/>
      <c r="C94" s="163"/>
      <c r="D94" s="163"/>
      <c r="E94" s="143"/>
      <c r="F94" s="176"/>
      <c r="G94" s="166"/>
      <c r="H94" s="167"/>
      <c r="I94" s="148"/>
      <c r="J94" s="178"/>
      <c r="K94" s="178"/>
      <c r="L94" s="170"/>
      <c r="M94" s="174"/>
      <c r="N94" s="166"/>
      <c r="O94" s="167"/>
      <c r="P94" s="161"/>
      <c r="Q94" s="152"/>
      <c r="R94" s="153"/>
      <c r="S94" s="153"/>
      <c r="T94" s="153"/>
      <c r="U94" s="154"/>
      <c r="V94" s="153"/>
      <c r="W94" s="155"/>
      <c r="X94" s="150"/>
      <c r="Y94" s="150"/>
      <c r="Z94" s="150"/>
      <c r="AA94" s="156"/>
      <c r="AB94" s="157"/>
      <c r="AC94" s="150"/>
      <c r="AD94" s="150"/>
      <c r="AE94" s="153"/>
      <c r="AF94" s="153"/>
      <c r="AG94" s="153"/>
      <c r="AH94" s="153"/>
      <c r="AI94" s="158"/>
      <c r="AJ94" s="158"/>
      <c r="AK94" s="158"/>
      <c r="AL94" s="158"/>
      <c r="AM94" s="158"/>
      <c r="AN94" s="153"/>
      <c r="AO94" s="160"/>
      <c r="AP94" s="160"/>
      <c r="AQ94" s="153"/>
      <c r="AR94" s="160"/>
    </row>
    <row r="95" spans="1:44">
      <c r="A95" s="162"/>
      <c r="B95" s="163"/>
      <c r="C95" s="163"/>
      <c r="D95" s="163"/>
      <c r="E95" s="143"/>
      <c r="F95" s="176"/>
      <c r="G95" s="166"/>
      <c r="H95" s="167"/>
      <c r="I95" s="148"/>
      <c r="J95" s="178"/>
      <c r="K95" s="148"/>
      <c r="L95" s="170"/>
      <c r="M95" s="174"/>
      <c r="N95" s="166"/>
      <c r="O95" s="167"/>
      <c r="P95" s="161"/>
      <c r="Q95" s="152"/>
      <c r="R95" s="153"/>
      <c r="S95" s="153"/>
      <c r="T95" s="153"/>
      <c r="U95" s="154"/>
      <c r="V95" s="153"/>
      <c r="W95" s="155"/>
      <c r="X95" s="150"/>
      <c r="Y95" s="150"/>
      <c r="Z95" s="150"/>
      <c r="AA95" s="156"/>
      <c r="AB95" s="157"/>
      <c r="AC95" s="150"/>
      <c r="AD95" s="150"/>
      <c r="AE95" s="153"/>
      <c r="AF95" s="153"/>
      <c r="AG95" s="153"/>
      <c r="AH95" s="153"/>
      <c r="AI95" s="153"/>
      <c r="AJ95" s="158"/>
      <c r="AK95" s="158"/>
      <c r="AL95" s="158"/>
      <c r="AM95" s="158"/>
      <c r="AN95" s="153"/>
      <c r="AO95" s="160"/>
      <c r="AP95" s="160"/>
      <c r="AQ95" s="153"/>
      <c r="AR95" s="160"/>
    </row>
    <row r="96" spans="1:44">
      <c r="A96" s="162"/>
      <c r="B96" s="163"/>
      <c r="C96" s="163"/>
      <c r="D96" s="163"/>
      <c r="E96" s="143"/>
      <c r="F96" s="176"/>
      <c r="G96" s="166"/>
      <c r="H96" s="167"/>
      <c r="I96" s="148"/>
      <c r="J96" s="178"/>
      <c r="K96" s="178"/>
      <c r="L96" s="170"/>
      <c r="M96" s="174"/>
      <c r="N96" s="166"/>
      <c r="O96" s="167"/>
      <c r="P96" s="151"/>
      <c r="Q96" s="152"/>
      <c r="R96" s="153"/>
      <c r="S96" s="153"/>
      <c r="T96" s="153"/>
      <c r="U96" s="154"/>
      <c r="V96" s="153"/>
      <c r="W96" s="155"/>
      <c r="X96" s="150"/>
      <c r="Y96" s="150"/>
      <c r="Z96" s="150"/>
      <c r="AA96" s="156"/>
      <c r="AB96" s="157"/>
      <c r="AC96" s="150"/>
      <c r="AD96" s="150"/>
      <c r="AE96" s="153"/>
      <c r="AF96" s="158"/>
      <c r="AG96" s="153"/>
      <c r="AH96" s="153"/>
      <c r="AI96" s="158"/>
      <c r="AJ96" s="158"/>
      <c r="AK96" s="158"/>
      <c r="AL96" s="158"/>
      <c r="AM96" s="158"/>
      <c r="AN96" s="153"/>
      <c r="AO96" s="153"/>
      <c r="AP96" s="153"/>
      <c r="AQ96" s="153"/>
      <c r="AR96" s="160"/>
    </row>
    <row r="97" spans="1:44">
      <c r="A97" s="162"/>
      <c r="B97" s="163"/>
      <c r="C97" s="163"/>
      <c r="D97" s="163"/>
      <c r="E97" s="143"/>
      <c r="F97" s="176"/>
      <c r="G97" s="166"/>
      <c r="H97" s="167"/>
      <c r="I97" s="148"/>
      <c r="J97" s="178"/>
      <c r="K97" s="148"/>
      <c r="L97" s="170"/>
      <c r="M97" s="174"/>
      <c r="N97" s="166"/>
      <c r="O97" s="167"/>
      <c r="P97" s="161"/>
      <c r="Q97" s="152"/>
      <c r="R97" s="153"/>
      <c r="S97" s="153"/>
      <c r="T97" s="153"/>
      <c r="U97" s="154"/>
      <c r="V97" s="153"/>
      <c r="W97" s="155"/>
      <c r="X97" s="150"/>
      <c r="Y97" s="150"/>
      <c r="Z97" s="150"/>
      <c r="AA97" s="156"/>
      <c r="AB97" s="157"/>
      <c r="AC97" s="150"/>
      <c r="AD97" s="150"/>
      <c r="AE97" s="153"/>
      <c r="AF97" s="153"/>
      <c r="AG97" s="153"/>
      <c r="AH97" s="153"/>
      <c r="AI97" s="158"/>
      <c r="AJ97" s="158"/>
      <c r="AK97" s="158"/>
      <c r="AL97" s="158"/>
      <c r="AM97" s="158"/>
      <c r="AN97" s="153"/>
      <c r="AO97" s="160"/>
      <c r="AP97" s="160"/>
      <c r="AQ97" s="153"/>
      <c r="AR97" s="179"/>
    </row>
    <row r="98" spans="1:44">
      <c r="A98" s="162"/>
      <c r="B98" s="163"/>
      <c r="C98" s="163"/>
      <c r="D98" s="163"/>
      <c r="E98" s="143"/>
      <c r="F98" s="176"/>
      <c r="G98" s="166"/>
      <c r="H98" s="167"/>
      <c r="I98" s="148"/>
      <c r="J98" s="178"/>
      <c r="K98" s="178"/>
      <c r="L98" s="170"/>
      <c r="M98" s="174"/>
      <c r="N98" s="166"/>
      <c r="O98" s="167"/>
      <c r="P98" s="161"/>
      <c r="Q98" s="152"/>
      <c r="R98" s="153"/>
      <c r="S98" s="153"/>
      <c r="T98" s="153"/>
      <c r="U98" s="154"/>
      <c r="V98" s="153"/>
      <c r="W98" s="155"/>
      <c r="X98" s="150"/>
      <c r="Y98" s="150"/>
      <c r="Z98" s="150"/>
      <c r="AA98" s="156"/>
      <c r="AB98" s="157"/>
      <c r="AC98" s="150"/>
      <c r="AD98" s="150"/>
      <c r="AE98" s="153"/>
      <c r="AF98" s="153"/>
      <c r="AG98" s="153"/>
      <c r="AH98" s="153"/>
      <c r="AI98" s="158"/>
      <c r="AJ98" s="158"/>
      <c r="AK98" s="158"/>
      <c r="AL98" s="158"/>
      <c r="AM98" s="158"/>
      <c r="AN98" s="153"/>
      <c r="AO98" s="160"/>
      <c r="AP98" s="153"/>
      <c r="AQ98" s="153"/>
      <c r="AR98" s="160"/>
    </row>
    <row r="99" spans="1:44">
      <c r="A99" s="162"/>
      <c r="B99" s="163"/>
      <c r="C99" s="163"/>
      <c r="D99" s="163"/>
      <c r="E99" s="143"/>
      <c r="F99" s="176"/>
      <c r="G99" s="166"/>
      <c r="H99" s="167"/>
      <c r="I99" s="148"/>
      <c r="J99" s="178"/>
      <c r="K99" s="148"/>
      <c r="L99" s="170"/>
      <c r="M99" s="174"/>
      <c r="N99" s="166"/>
      <c r="O99" s="167"/>
      <c r="P99" s="161"/>
      <c r="Q99" s="152"/>
      <c r="R99" s="153"/>
      <c r="S99" s="153"/>
      <c r="T99" s="153"/>
      <c r="U99" s="154"/>
      <c r="V99" s="153"/>
      <c r="W99" s="155"/>
      <c r="X99" s="150"/>
      <c r="Y99" s="150"/>
      <c r="Z99" s="150"/>
      <c r="AA99" s="156"/>
      <c r="AB99" s="157"/>
      <c r="AC99" s="150"/>
      <c r="AD99" s="150"/>
      <c r="AE99" s="153"/>
      <c r="AF99" s="153"/>
      <c r="AG99" s="153"/>
      <c r="AH99" s="153"/>
      <c r="AI99" s="153"/>
      <c r="AJ99" s="153"/>
      <c r="AK99" s="153"/>
      <c r="AL99" s="159"/>
      <c r="AM99" s="159"/>
      <c r="AN99" s="153"/>
      <c r="AO99" s="160"/>
      <c r="AP99" s="160"/>
      <c r="AQ99" s="180"/>
      <c r="AR99" s="160"/>
    </row>
  </sheetData>
  <autoFilter ref="A1:AR99" xr:uid="{814575E2-D312-4882-A788-AB05E8DA6E59}"/>
  <conditionalFormatting sqref="J94:J95">
    <cfRule type="containsText" dxfId="7" priority="6" operator="containsText" text="YES">
      <formula>NOT(ISERROR(SEARCH("YES",J94)))</formula>
    </cfRule>
  </conditionalFormatting>
  <conditionalFormatting sqref="J97:J99">
    <cfRule type="containsText" dxfId="6" priority="1" operator="containsText" text="YES">
      <formula>NOT(ISERROR(SEARCH("YES",J97)))</formula>
    </cfRule>
  </conditionalFormatting>
  <conditionalFormatting sqref="J1:K54 K55">
    <cfRule type="containsText" dxfId="5" priority="9" operator="containsText" text="YES">
      <formula>NOT(ISERROR(SEARCH("YES",J1)))</formula>
    </cfRule>
  </conditionalFormatting>
  <conditionalFormatting sqref="J56:K93">
    <cfRule type="containsText" dxfId="4" priority="8" operator="containsText" text="YES">
      <formula>NOT(ISERROR(SEARCH("YES",J56)))</formula>
    </cfRule>
  </conditionalFormatting>
  <conditionalFormatting sqref="J96:K96">
    <cfRule type="containsText" dxfId="3" priority="5" operator="containsText" text="YES">
      <formula>NOT(ISERROR(SEARCH("YES",J96)))</formula>
    </cfRule>
  </conditionalFormatting>
  <conditionalFormatting sqref="K94">
    <cfRule type="containsText" dxfId="2" priority="7" operator="containsText" text="YES">
      <formula>NOT(ISERROR(SEARCH("YES",K94)))</formula>
    </cfRule>
  </conditionalFormatting>
  <conditionalFormatting sqref="K98">
    <cfRule type="containsText" dxfId="1" priority="2" operator="containsText" text="YES">
      <formula>NOT(ISERROR(SEARCH("YES",K98)))</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B8F22-0DBC-4FA7-950F-2DC14253C721}">
  <dimension ref="A1:AR20"/>
  <sheetViews>
    <sheetView zoomScale="85" zoomScaleNormal="85" workbookViewId="0">
      <selection activeCell="B20" sqref="B20"/>
    </sheetView>
  </sheetViews>
  <sheetFormatPr defaultRowHeight="15"/>
  <cols>
    <col min="1" max="1" width="14" customWidth="1"/>
    <col min="5" max="5" width="17.42578125" customWidth="1"/>
  </cols>
  <sheetData>
    <row r="1" spans="1:44" ht="34.5">
      <c r="A1" s="112" t="s">
        <v>15</v>
      </c>
      <c r="B1" s="112" t="s">
        <v>16</v>
      </c>
      <c r="C1" s="113" t="s">
        <v>17</v>
      </c>
      <c r="D1" s="114" t="s">
        <v>18</v>
      </c>
      <c r="E1" s="113" t="s">
        <v>3083</v>
      </c>
      <c r="F1" s="115" t="s">
        <v>20</v>
      </c>
      <c r="G1" s="113" t="s">
        <v>21</v>
      </c>
      <c r="H1" s="116" t="s">
        <v>22</v>
      </c>
      <c r="I1" s="116" t="s">
        <v>12</v>
      </c>
      <c r="J1" s="116" t="s">
        <v>3084</v>
      </c>
      <c r="K1" s="116" t="s">
        <v>24</v>
      </c>
      <c r="L1" s="117" t="s">
        <v>25</v>
      </c>
      <c r="M1" s="118" t="s">
        <v>26</v>
      </c>
      <c r="N1" s="116" t="s">
        <v>27</v>
      </c>
      <c r="O1" s="116" t="s">
        <v>28</v>
      </c>
      <c r="P1" s="119" t="s">
        <v>3085</v>
      </c>
      <c r="Q1" s="116" t="s">
        <v>30</v>
      </c>
      <c r="R1" s="116" t="s">
        <v>3086</v>
      </c>
      <c r="S1" s="116" t="s">
        <v>32</v>
      </c>
      <c r="T1" s="120" t="s">
        <v>33</v>
      </c>
      <c r="U1" s="121" t="s">
        <v>34</v>
      </c>
      <c r="V1" s="122" t="s">
        <v>13</v>
      </c>
      <c r="W1" s="116" t="s">
        <v>3087</v>
      </c>
      <c r="X1" s="123" t="s">
        <v>3088</v>
      </c>
      <c r="Y1" s="124" t="s">
        <v>3089</v>
      </c>
      <c r="Z1" s="124" t="s">
        <v>3090</v>
      </c>
      <c r="AA1" s="125" t="s">
        <v>40</v>
      </c>
      <c r="AB1" s="126" t="s">
        <v>41</v>
      </c>
      <c r="AC1" s="124" t="s">
        <v>42</v>
      </c>
      <c r="AD1" s="124" t="s">
        <v>3091</v>
      </c>
      <c r="AE1" s="127" t="s">
        <v>44</v>
      </c>
      <c r="AF1" s="128" t="s">
        <v>3092</v>
      </c>
      <c r="AG1" s="129" t="s">
        <v>3093</v>
      </c>
      <c r="AH1" s="129" t="s">
        <v>47</v>
      </c>
      <c r="AI1" s="130" t="s">
        <v>3094</v>
      </c>
      <c r="AJ1" s="130" t="s">
        <v>54</v>
      </c>
      <c r="AK1" s="130" t="s">
        <v>53</v>
      </c>
      <c r="AL1" s="130" t="s">
        <v>3095</v>
      </c>
      <c r="AM1" s="130" t="s">
        <v>3096</v>
      </c>
      <c r="AN1" s="130" t="s">
        <v>3097</v>
      </c>
      <c r="AO1" s="130" t="s">
        <v>245</v>
      </c>
      <c r="AP1" s="130" t="s">
        <v>100</v>
      </c>
      <c r="AQ1" s="130" t="s">
        <v>3098</v>
      </c>
      <c r="AR1" s="131" t="s">
        <v>3099</v>
      </c>
    </row>
    <row r="2" spans="1:44">
      <c r="A2" s="141">
        <v>115</v>
      </c>
      <c r="B2" s="142">
        <v>115</v>
      </c>
      <c r="C2" s="142" t="s">
        <v>3100</v>
      </c>
      <c r="D2" s="142">
        <v>10166</v>
      </c>
      <c r="E2" s="143" t="s">
        <v>3101</v>
      </c>
      <c r="F2" s="144">
        <v>2024</v>
      </c>
      <c r="G2" s="145">
        <v>45301.931944444441</v>
      </c>
      <c r="H2" s="146">
        <v>45301.931944444441</v>
      </c>
      <c r="I2" s="147" t="s">
        <v>2</v>
      </c>
      <c r="J2" s="147" t="s">
        <v>6</v>
      </c>
      <c r="K2" s="148" t="s">
        <v>2</v>
      </c>
      <c r="L2" s="149">
        <v>4.6770833333357587</v>
      </c>
      <c r="M2" s="150">
        <v>6735.0000000034925</v>
      </c>
      <c r="N2" s="145">
        <v>45306.609027777777</v>
      </c>
      <c r="O2" s="146">
        <v>45306.609027777777</v>
      </c>
      <c r="P2" s="151" t="s">
        <v>118</v>
      </c>
      <c r="Q2" s="152" t="s">
        <v>2022</v>
      </c>
      <c r="R2" s="153" t="s">
        <v>2680</v>
      </c>
      <c r="S2" s="153" t="s">
        <v>95</v>
      </c>
      <c r="T2" s="153" t="s">
        <v>3102</v>
      </c>
      <c r="U2" s="154" t="s">
        <v>95</v>
      </c>
      <c r="V2" s="153" t="s">
        <v>55</v>
      </c>
      <c r="W2" s="155" t="s">
        <v>3103</v>
      </c>
      <c r="X2" s="150">
        <v>3802</v>
      </c>
      <c r="Y2" s="150">
        <v>3802</v>
      </c>
      <c r="Z2" s="150">
        <v>597443</v>
      </c>
      <c r="AA2" s="156">
        <v>6.611214999424431E-4</v>
      </c>
      <c r="AB2" s="157">
        <v>0.10388806214889876</v>
      </c>
      <c r="AC2" s="150">
        <v>157.1391372961599</v>
      </c>
      <c r="AD2" s="150">
        <v>5750834</v>
      </c>
      <c r="AE2" s="153" t="s">
        <v>1603</v>
      </c>
      <c r="AF2" s="158" t="s">
        <v>1635</v>
      </c>
      <c r="AG2" s="155" t="s">
        <v>68</v>
      </c>
      <c r="AH2" s="153" t="s">
        <v>69</v>
      </c>
      <c r="AI2" s="153" t="s">
        <v>3104</v>
      </c>
      <c r="AJ2" s="153" t="s">
        <v>1749</v>
      </c>
      <c r="AK2" s="153" t="s">
        <v>794</v>
      </c>
      <c r="AL2" s="159">
        <v>37.971049999999998</v>
      </c>
      <c r="AM2" s="159">
        <v>-120.44539</v>
      </c>
      <c r="AN2" s="160" t="s">
        <v>3105</v>
      </c>
      <c r="AO2" s="160" t="s">
        <v>3106</v>
      </c>
      <c r="AP2" s="160" t="s">
        <v>3107</v>
      </c>
      <c r="AQ2" s="153" t="s">
        <v>3108</v>
      </c>
      <c r="AR2" s="160" t="s">
        <v>3109</v>
      </c>
    </row>
    <row r="3" spans="1:44">
      <c r="A3" s="141">
        <v>69</v>
      </c>
      <c r="B3" s="142">
        <v>60</v>
      </c>
      <c r="C3" s="142" t="s">
        <v>356</v>
      </c>
      <c r="D3" s="142">
        <v>60430</v>
      </c>
      <c r="E3" s="143" t="s">
        <v>1324</v>
      </c>
      <c r="F3" s="144">
        <v>2024</v>
      </c>
      <c r="G3" s="145">
        <v>45322.489583333336</v>
      </c>
      <c r="H3" s="146">
        <v>45322.489583333336</v>
      </c>
      <c r="I3" s="147" t="s">
        <v>2</v>
      </c>
      <c r="J3" s="147" t="s">
        <v>6</v>
      </c>
      <c r="K3" s="147" t="s">
        <v>2</v>
      </c>
      <c r="L3" s="149">
        <v>2.2694444444423425</v>
      </c>
      <c r="M3" s="150">
        <v>3267.9999999969732</v>
      </c>
      <c r="N3" s="145">
        <v>45324.759027777778</v>
      </c>
      <c r="O3" s="146">
        <v>45324.759027777778</v>
      </c>
      <c r="P3" s="161" t="s">
        <v>59</v>
      </c>
      <c r="Q3" s="152" t="s">
        <v>84</v>
      </c>
      <c r="R3" s="152" t="s">
        <v>2035</v>
      </c>
      <c r="S3" s="153" t="s">
        <v>62</v>
      </c>
      <c r="T3" s="153" t="s">
        <v>3121</v>
      </c>
      <c r="U3" s="154" t="s">
        <v>95</v>
      </c>
      <c r="V3" s="153" t="s">
        <v>71</v>
      </c>
      <c r="W3" s="155" t="s">
        <v>3122</v>
      </c>
      <c r="X3" s="150">
        <v>229</v>
      </c>
      <c r="Y3" s="150">
        <v>229</v>
      </c>
      <c r="Z3" s="150">
        <v>468600</v>
      </c>
      <c r="AA3" s="156">
        <v>3.9820311280068245E-5</v>
      </c>
      <c r="AB3" s="157">
        <v>8.1483833475283762E-2</v>
      </c>
      <c r="AC3" s="150">
        <v>2046.2882096069868</v>
      </c>
      <c r="AD3" s="150">
        <v>5750834</v>
      </c>
      <c r="AE3" s="153" t="s">
        <v>1778</v>
      </c>
      <c r="AF3" s="158" t="s">
        <v>3123</v>
      </c>
      <c r="AG3" s="155" t="s">
        <v>68</v>
      </c>
      <c r="AH3" s="153" t="s">
        <v>69</v>
      </c>
      <c r="AI3" s="153" t="s">
        <v>3104</v>
      </c>
      <c r="AJ3" s="153" t="s">
        <v>362</v>
      </c>
      <c r="AK3" s="153" t="s">
        <v>779</v>
      </c>
      <c r="AL3" s="159">
        <v>38.718800000000002</v>
      </c>
      <c r="AM3" s="159">
        <v>-123.38001</v>
      </c>
      <c r="AN3" s="160" t="s">
        <v>3124</v>
      </c>
      <c r="AO3" s="160" t="s">
        <v>2274</v>
      </c>
      <c r="AP3" s="160" t="s">
        <v>3125</v>
      </c>
      <c r="AQ3" s="153" t="s">
        <v>3126</v>
      </c>
      <c r="AR3" s="160" t="s">
        <v>3109</v>
      </c>
    </row>
    <row r="4" spans="1:44">
      <c r="A4" s="141">
        <v>69</v>
      </c>
      <c r="B4" s="142">
        <v>60</v>
      </c>
      <c r="C4" s="142" t="s">
        <v>1442</v>
      </c>
      <c r="D4" s="142">
        <v>60082</v>
      </c>
      <c r="E4" s="143" t="s">
        <v>1443</v>
      </c>
      <c r="F4" s="144">
        <v>2024</v>
      </c>
      <c r="G4" s="145">
        <v>45327.741666666669</v>
      </c>
      <c r="H4" s="146">
        <v>45327.741666666669</v>
      </c>
      <c r="I4" s="147" t="s">
        <v>2</v>
      </c>
      <c r="J4" s="147" t="s">
        <v>6</v>
      </c>
      <c r="K4" s="148" t="s">
        <v>2</v>
      </c>
      <c r="L4" s="149">
        <v>1.9305555555547471</v>
      </c>
      <c r="M4" s="150">
        <v>2779.9999999988358</v>
      </c>
      <c r="N4" s="145">
        <v>45329.672222222223</v>
      </c>
      <c r="O4" s="146">
        <v>45329.672222222223</v>
      </c>
      <c r="P4" s="151" t="s">
        <v>59</v>
      </c>
      <c r="Q4" s="152" t="s">
        <v>84</v>
      </c>
      <c r="R4" s="153" t="s">
        <v>2035</v>
      </c>
      <c r="S4" s="153" t="s">
        <v>62</v>
      </c>
      <c r="T4" s="153" t="s">
        <v>3257</v>
      </c>
      <c r="U4" s="154" t="s">
        <v>95</v>
      </c>
      <c r="V4" s="153" t="s">
        <v>55</v>
      </c>
      <c r="W4" s="153" t="s">
        <v>3258</v>
      </c>
      <c r="X4" s="150">
        <v>0</v>
      </c>
      <c r="Y4" s="150">
        <v>0</v>
      </c>
      <c r="Z4" s="150">
        <v>0</v>
      </c>
      <c r="AA4" s="156">
        <v>0</v>
      </c>
      <c r="AB4" s="157">
        <v>0</v>
      </c>
      <c r="AC4" s="150">
        <v>0</v>
      </c>
      <c r="AD4" s="150">
        <v>5750834</v>
      </c>
      <c r="AE4" s="153" t="s">
        <v>1702</v>
      </c>
      <c r="AF4" s="158" t="s">
        <v>1702</v>
      </c>
      <c r="AG4" s="155" t="s">
        <v>197</v>
      </c>
      <c r="AH4" s="153" t="s">
        <v>2309</v>
      </c>
      <c r="AI4" s="153" t="s">
        <v>3150</v>
      </c>
      <c r="AJ4" s="153" t="s">
        <v>1448</v>
      </c>
      <c r="AK4" s="153" t="s">
        <v>1447</v>
      </c>
      <c r="AL4" s="159">
        <v>38.623809999999999</v>
      </c>
      <c r="AM4" s="159">
        <v>-122.587</v>
      </c>
      <c r="AN4" s="160" t="s">
        <v>3259</v>
      </c>
      <c r="AO4" s="160" t="s">
        <v>3106</v>
      </c>
      <c r="AP4" s="160" t="s">
        <v>3125</v>
      </c>
      <c r="AQ4" s="153" t="s">
        <v>3260</v>
      </c>
      <c r="AR4" s="160" t="s">
        <v>3109</v>
      </c>
    </row>
    <row r="5" spans="1:44">
      <c r="A5" s="141">
        <v>69</v>
      </c>
      <c r="B5" s="142">
        <v>60</v>
      </c>
      <c r="C5" s="142" t="s">
        <v>1427</v>
      </c>
      <c r="D5" s="142">
        <v>60085</v>
      </c>
      <c r="E5" s="143" t="s">
        <v>1428</v>
      </c>
      <c r="F5" s="144">
        <v>2024</v>
      </c>
      <c r="G5" s="145">
        <v>45329.291666666664</v>
      </c>
      <c r="H5" s="146">
        <v>45329.291666666664</v>
      </c>
      <c r="I5" s="147" t="s">
        <v>2</v>
      </c>
      <c r="J5" s="147" t="s">
        <v>6</v>
      </c>
      <c r="K5" s="148" t="s">
        <v>2</v>
      </c>
      <c r="L5" s="149">
        <v>0.67569444444961846</v>
      </c>
      <c r="M5" s="150">
        <v>973.00000000745058</v>
      </c>
      <c r="N5" s="145">
        <v>45329.967361111114</v>
      </c>
      <c r="O5" s="146">
        <v>45329.967361111114</v>
      </c>
      <c r="P5" s="161" t="s">
        <v>59</v>
      </c>
      <c r="Q5" s="152" t="s">
        <v>2050</v>
      </c>
      <c r="R5" s="153" t="s">
        <v>2699</v>
      </c>
      <c r="S5" s="153" t="s">
        <v>62</v>
      </c>
      <c r="T5" s="153" t="s">
        <v>3261</v>
      </c>
      <c r="U5" s="154" t="s">
        <v>95</v>
      </c>
      <c r="V5" s="153" t="s">
        <v>71</v>
      </c>
      <c r="W5" s="153" t="s">
        <v>3262</v>
      </c>
      <c r="X5" s="150">
        <v>25051</v>
      </c>
      <c r="Y5" s="150">
        <v>7635</v>
      </c>
      <c r="Z5" s="150">
        <v>45810</v>
      </c>
      <c r="AA5" s="156">
        <v>1.3276335223725811E-3</v>
      </c>
      <c r="AB5" s="157">
        <v>7.9658011342354871E-3</v>
      </c>
      <c r="AC5" s="150">
        <v>6</v>
      </c>
      <c r="AD5" s="150">
        <v>5750834</v>
      </c>
      <c r="AE5" s="153" t="s">
        <v>1603</v>
      </c>
      <c r="AF5" s="158" t="s">
        <v>3263</v>
      </c>
      <c r="AG5" s="155" t="s">
        <v>68</v>
      </c>
      <c r="AH5" s="153" t="s">
        <v>69</v>
      </c>
      <c r="AI5" s="153" t="s">
        <v>3104</v>
      </c>
      <c r="AJ5" s="153" t="s">
        <v>362</v>
      </c>
      <c r="AK5" s="153" t="s">
        <v>362</v>
      </c>
      <c r="AL5" s="159">
        <v>38.325270000000003</v>
      </c>
      <c r="AM5" s="159">
        <v>-122.736</v>
      </c>
      <c r="AN5" s="160" t="s">
        <v>3264</v>
      </c>
      <c r="AO5" s="160" t="s">
        <v>3117</v>
      </c>
      <c r="AP5" s="160" t="s">
        <v>3125</v>
      </c>
      <c r="AQ5" s="153" t="s">
        <v>3265</v>
      </c>
      <c r="AR5" s="160" t="s">
        <v>3109</v>
      </c>
    </row>
    <row r="6" spans="1:44">
      <c r="A6" s="141">
        <v>69</v>
      </c>
      <c r="B6" s="142">
        <v>60</v>
      </c>
      <c r="C6" s="142" t="s">
        <v>506</v>
      </c>
      <c r="D6" s="142">
        <v>60184</v>
      </c>
      <c r="E6" s="143" t="s">
        <v>507</v>
      </c>
      <c r="F6" s="144">
        <v>2024</v>
      </c>
      <c r="G6" s="145">
        <v>45351.34097222222</v>
      </c>
      <c r="H6" s="146">
        <v>45351.34097222222</v>
      </c>
      <c r="I6" s="147" t="s">
        <v>2</v>
      </c>
      <c r="J6" s="147" t="s">
        <v>6</v>
      </c>
      <c r="K6" s="148" t="s">
        <v>2</v>
      </c>
      <c r="L6" s="149">
        <v>6.944444467080757E-4</v>
      </c>
      <c r="M6" s="150">
        <v>1.000000003259629</v>
      </c>
      <c r="N6" s="145">
        <v>45351.341666666667</v>
      </c>
      <c r="O6" s="146">
        <v>45351.341666666667</v>
      </c>
      <c r="P6" s="161" t="s">
        <v>59</v>
      </c>
      <c r="Q6" s="152" t="s">
        <v>84</v>
      </c>
      <c r="R6" s="153" t="s">
        <v>2035</v>
      </c>
      <c r="S6" s="153" t="s">
        <v>62</v>
      </c>
      <c r="T6" s="153" t="s">
        <v>3266</v>
      </c>
      <c r="U6" s="154" t="s">
        <v>95</v>
      </c>
      <c r="V6" s="153" t="s">
        <v>71</v>
      </c>
      <c r="W6" s="153" t="s">
        <v>3267</v>
      </c>
      <c r="X6" s="150">
        <v>1144</v>
      </c>
      <c r="Y6" s="150">
        <v>0</v>
      </c>
      <c r="Z6" s="150">
        <v>0</v>
      </c>
      <c r="AA6" s="156">
        <v>0</v>
      </c>
      <c r="AB6" s="157">
        <v>0</v>
      </c>
      <c r="AC6" s="150">
        <v>0</v>
      </c>
      <c r="AD6" s="150">
        <v>5750834</v>
      </c>
      <c r="AE6" s="153" t="s">
        <v>1808</v>
      </c>
      <c r="AF6" s="158" t="s">
        <v>3268</v>
      </c>
      <c r="AG6" s="155" t="s">
        <v>68</v>
      </c>
      <c r="AH6" s="153" t="s">
        <v>69</v>
      </c>
      <c r="AI6" s="153" t="s">
        <v>3104</v>
      </c>
      <c r="AJ6" s="153" t="s">
        <v>779</v>
      </c>
      <c r="AK6" s="153" t="s">
        <v>779</v>
      </c>
      <c r="AL6" s="159">
        <v>40.469940000000001</v>
      </c>
      <c r="AM6" s="159">
        <v>-123.81612</v>
      </c>
      <c r="AN6" s="160" t="s">
        <v>3269</v>
      </c>
      <c r="AO6" s="160" t="s">
        <v>2274</v>
      </c>
      <c r="AP6" s="160" t="s">
        <v>3125</v>
      </c>
      <c r="AQ6" s="153" t="s">
        <v>3270</v>
      </c>
      <c r="AR6" s="160" t="s">
        <v>3271</v>
      </c>
    </row>
    <row r="7" spans="1:44">
      <c r="A7" s="141">
        <v>69</v>
      </c>
      <c r="B7" s="142">
        <v>60</v>
      </c>
      <c r="C7" s="142" t="s">
        <v>1644</v>
      </c>
      <c r="D7" s="142">
        <v>60422</v>
      </c>
      <c r="E7" s="143" t="s">
        <v>1645</v>
      </c>
      <c r="F7" s="144">
        <v>2024</v>
      </c>
      <c r="G7" s="145">
        <v>45366.052777777775</v>
      </c>
      <c r="H7" s="146">
        <v>45366.052777777775</v>
      </c>
      <c r="I7" s="147" t="s">
        <v>2</v>
      </c>
      <c r="J7" s="147" t="s">
        <v>6</v>
      </c>
      <c r="K7" s="148" t="s">
        <v>2</v>
      </c>
      <c r="L7" s="149">
        <v>0.77638888889487134</v>
      </c>
      <c r="M7" s="150">
        <v>1118.0000000086147</v>
      </c>
      <c r="N7" s="145">
        <v>45366.82916666667</v>
      </c>
      <c r="O7" s="146">
        <v>45366.82916666667</v>
      </c>
      <c r="P7" s="161" t="s">
        <v>59</v>
      </c>
      <c r="Q7" s="152" t="s">
        <v>2022</v>
      </c>
      <c r="R7" s="153" t="s">
        <v>2640</v>
      </c>
      <c r="S7" s="153" t="s">
        <v>95</v>
      </c>
      <c r="T7" s="153" t="s">
        <v>3302</v>
      </c>
      <c r="U7" s="154" t="s">
        <v>95</v>
      </c>
      <c r="V7" s="153" t="s">
        <v>209</v>
      </c>
      <c r="W7" s="153" t="s">
        <v>3303</v>
      </c>
      <c r="X7" s="150">
        <v>10044</v>
      </c>
      <c r="Y7" s="150">
        <v>0</v>
      </c>
      <c r="Z7" s="150">
        <v>0</v>
      </c>
      <c r="AA7" s="156">
        <v>0</v>
      </c>
      <c r="AB7" s="157">
        <v>0</v>
      </c>
      <c r="AC7" s="150">
        <v>0</v>
      </c>
      <c r="AD7" s="150">
        <v>5750834</v>
      </c>
      <c r="AE7" s="153" t="s">
        <v>1665</v>
      </c>
      <c r="AF7" s="158" t="s">
        <v>3304</v>
      </c>
      <c r="AG7" s="155" t="s">
        <v>68</v>
      </c>
      <c r="AH7" s="153" t="s">
        <v>69</v>
      </c>
      <c r="AI7" s="153" t="s">
        <v>3150</v>
      </c>
      <c r="AJ7" s="153" t="s">
        <v>1651</v>
      </c>
      <c r="AK7" s="153" t="s">
        <v>1650</v>
      </c>
      <c r="AL7" s="159">
        <v>37.602879999999999</v>
      </c>
      <c r="AM7" s="159">
        <v>-122.46463</v>
      </c>
      <c r="AN7" s="160" t="s">
        <v>3305</v>
      </c>
      <c r="AO7" s="160" t="s">
        <v>3117</v>
      </c>
      <c r="AP7" s="160" t="s">
        <v>3201</v>
      </c>
      <c r="AQ7" s="153" t="s">
        <v>3306</v>
      </c>
      <c r="AR7" s="160" t="s">
        <v>3109</v>
      </c>
    </row>
    <row r="8" spans="1:44">
      <c r="A8" s="141">
        <v>69</v>
      </c>
      <c r="B8" s="142">
        <v>60</v>
      </c>
      <c r="C8" s="142" t="s">
        <v>263</v>
      </c>
      <c r="D8" s="142">
        <v>60151</v>
      </c>
      <c r="E8" s="143" t="s">
        <v>264</v>
      </c>
      <c r="F8" s="144">
        <v>2024</v>
      </c>
      <c r="G8" s="145">
        <v>45375.053472222222</v>
      </c>
      <c r="H8" s="146">
        <v>45375.053472222222</v>
      </c>
      <c r="I8" s="147" t="s">
        <v>2</v>
      </c>
      <c r="J8" s="147" t="s">
        <v>6</v>
      </c>
      <c r="K8" s="148" t="s">
        <v>6</v>
      </c>
      <c r="L8" s="149">
        <v>0.94583333333139308</v>
      </c>
      <c r="M8" s="150">
        <v>1361.999999997206</v>
      </c>
      <c r="N8" s="145">
        <v>45375.999305555553</v>
      </c>
      <c r="O8" s="146">
        <v>45375.999305555553</v>
      </c>
      <c r="P8" s="161" t="s">
        <v>59</v>
      </c>
      <c r="Q8" s="152" t="s">
        <v>84</v>
      </c>
      <c r="R8" s="153" t="s">
        <v>2035</v>
      </c>
      <c r="S8" s="153" t="s">
        <v>86</v>
      </c>
      <c r="T8" s="153" t="s">
        <v>3319</v>
      </c>
      <c r="U8" s="154" t="s">
        <v>95</v>
      </c>
      <c r="V8" s="153" t="s">
        <v>71</v>
      </c>
      <c r="W8" s="153" t="s">
        <v>3320</v>
      </c>
      <c r="X8" s="150">
        <v>0</v>
      </c>
      <c r="Y8" s="150">
        <v>0</v>
      </c>
      <c r="Z8" s="150">
        <v>0</v>
      </c>
      <c r="AA8" s="156">
        <v>0</v>
      </c>
      <c r="AB8" s="157">
        <v>0</v>
      </c>
      <c r="AC8" s="150">
        <v>0</v>
      </c>
      <c r="AD8" s="150">
        <v>5750834</v>
      </c>
      <c r="AE8" s="153" t="s">
        <v>1603</v>
      </c>
      <c r="AF8" s="158" t="s">
        <v>3321</v>
      </c>
      <c r="AG8" s="155" t="s">
        <v>68</v>
      </c>
      <c r="AH8" s="153" t="s">
        <v>69</v>
      </c>
      <c r="AI8" s="153" t="s">
        <v>3104</v>
      </c>
      <c r="AJ8" s="153" t="s">
        <v>780</v>
      </c>
      <c r="AK8" s="153" t="s">
        <v>779</v>
      </c>
      <c r="AL8" s="159">
        <v>39.348379999999999</v>
      </c>
      <c r="AM8" s="159">
        <v>-123.5778</v>
      </c>
      <c r="AN8" s="160" t="s">
        <v>3322</v>
      </c>
      <c r="AO8" s="160" t="s">
        <v>3106</v>
      </c>
      <c r="AP8" s="160" t="s">
        <v>3107</v>
      </c>
      <c r="AQ8" s="153" t="s">
        <v>3323</v>
      </c>
      <c r="AR8" s="160" t="s">
        <v>3271</v>
      </c>
    </row>
    <row r="9" spans="1:44">
      <c r="A9" s="141">
        <v>115</v>
      </c>
      <c r="B9" s="142">
        <v>115</v>
      </c>
      <c r="C9" s="142" t="s">
        <v>135</v>
      </c>
      <c r="D9" s="142">
        <v>10317</v>
      </c>
      <c r="E9" s="143" t="s">
        <v>136</v>
      </c>
      <c r="F9" s="144">
        <v>2024</v>
      </c>
      <c r="G9" s="145">
        <v>45386.116666666669</v>
      </c>
      <c r="H9" s="146">
        <v>45386.616666666669</v>
      </c>
      <c r="I9" s="147" t="s">
        <v>2</v>
      </c>
      <c r="J9" s="147" t="s">
        <v>6</v>
      </c>
      <c r="K9" s="148" t="s">
        <v>2</v>
      </c>
      <c r="L9" s="149">
        <v>1.4972222222204437</v>
      </c>
      <c r="M9" s="150">
        <v>2155.9999999974389</v>
      </c>
      <c r="N9" s="145">
        <v>45387.613888888889</v>
      </c>
      <c r="O9" s="146">
        <v>45387.613888888889</v>
      </c>
      <c r="P9" s="161" t="s">
        <v>59</v>
      </c>
      <c r="Q9" s="152" t="s">
        <v>2022</v>
      </c>
      <c r="R9" s="153" t="s">
        <v>2686</v>
      </c>
      <c r="S9" s="153" t="s">
        <v>95</v>
      </c>
      <c r="T9" s="153" t="s">
        <v>3330</v>
      </c>
      <c r="U9" s="154" t="s">
        <v>95</v>
      </c>
      <c r="V9" s="153" t="s">
        <v>55</v>
      </c>
      <c r="W9" s="153" t="s">
        <v>3331</v>
      </c>
      <c r="X9" s="150">
        <v>7620</v>
      </c>
      <c r="Y9" s="150">
        <v>7620</v>
      </c>
      <c r="Z9" s="150">
        <v>262436</v>
      </c>
      <c r="AA9" s="156">
        <v>1.3250252050398255E-3</v>
      </c>
      <c r="AB9" s="157">
        <v>4.5634424502602577E-2</v>
      </c>
      <c r="AC9" s="150">
        <v>34.440419947506562</v>
      </c>
      <c r="AD9" s="150">
        <v>5750834</v>
      </c>
      <c r="AE9" s="153" t="s">
        <v>1614</v>
      </c>
      <c r="AF9" s="158" t="s">
        <v>3332</v>
      </c>
      <c r="AG9" s="155" t="s">
        <v>68</v>
      </c>
      <c r="AH9" s="153" t="s">
        <v>2105</v>
      </c>
      <c r="AI9" s="153" t="s">
        <v>3104</v>
      </c>
      <c r="AJ9" s="153" t="s">
        <v>3333</v>
      </c>
      <c r="AK9" s="153" t="s">
        <v>774</v>
      </c>
      <c r="AL9" s="159">
        <v>38.115595999999996</v>
      </c>
      <c r="AM9" s="159">
        <v>-120.429824</v>
      </c>
      <c r="AN9" s="160" t="s">
        <v>3334</v>
      </c>
      <c r="AO9" s="160" t="s">
        <v>3282</v>
      </c>
      <c r="AP9" s="160" t="s">
        <v>3335</v>
      </c>
      <c r="AQ9" s="153" t="s">
        <v>3336</v>
      </c>
      <c r="AR9" s="160" t="s">
        <v>3271</v>
      </c>
    </row>
    <row r="10" spans="1:44">
      <c r="A10" s="162">
        <v>115</v>
      </c>
      <c r="B10" s="163">
        <v>115</v>
      </c>
      <c r="C10" s="163" t="s">
        <v>170</v>
      </c>
      <c r="D10" s="163">
        <v>10459</v>
      </c>
      <c r="E10" s="164" t="s">
        <v>171</v>
      </c>
      <c r="F10" s="165">
        <v>2024</v>
      </c>
      <c r="G10" s="166">
        <v>45416.772222222222</v>
      </c>
      <c r="H10" s="167">
        <v>45416.772222222222</v>
      </c>
      <c r="I10" s="168" t="s">
        <v>2</v>
      </c>
      <c r="J10" s="168" t="s">
        <v>6</v>
      </c>
      <c r="K10" s="169" t="s">
        <v>2</v>
      </c>
      <c r="L10" s="170">
        <v>0.59166666666715173</v>
      </c>
      <c r="M10" s="150">
        <v>852.00000000069849</v>
      </c>
      <c r="N10" s="166">
        <v>45417.363888888889</v>
      </c>
      <c r="O10" s="167">
        <v>45417.363888888889</v>
      </c>
      <c r="P10" s="171" t="s">
        <v>59</v>
      </c>
      <c r="Q10" s="172" t="s">
        <v>245</v>
      </c>
      <c r="R10" s="155" t="s">
        <v>2657</v>
      </c>
      <c r="S10" s="155" t="s">
        <v>62</v>
      </c>
      <c r="T10" s="153" t="s">
        <v>3344</v>
      </c>
      <c r="U10" s="154" t="s">
        <v>95</v>
      </c>
      <c r="V10" s="153" t="s">
        <v>81</v>
      </c>
      <c r="W10" s="153" t="s">
        <v>3345</v>
      </c>
      <c r="X10" s="150">
        <v>2</v>
      </c>
      <c r="Y10" s="150">
        <v>0</v>
      </c>
      <c r="Z10" s="150">
        <v>0</v>
      </c>
      <c r="AA10" s="156">
        <v>0</v>
      </c>
      <c r="AB10" s="157">
        <v>0</v>
      </c>
      <c r="AC10" s="150">
        <v>0</v>
      </c>
      <c r="AD10" s="150">
        <v>5750834</v>
      </c>
      <c r="AE10" s="153" t="s">
        <v>1633</v>
      </c>
      <c r="AF10" s="158" t="s">
        <v>3346</v>
      </c>
      <c r="AG10" s="155" t="s">
        <v>68</v>
      </c>
      <c r="AH10" s="153" t="s">
        <v>69</v>
      </c>
      <c r="AI10" s="153" t="s">
        <v>3104</v>
      </c>
      <c r="AJ10" s="153" t="s">
        <v>1034</v>
      </c>
      <c r="AK10" s="153" t="s">
        <v>807</v>
      </c>
      <c r="AL10" s="159">
        <v>39.052430000000001</v>
      </c>
      <c r="AM10" s="159">
        <v>-121.09553</v>
      </c>
      <c r="AN10" s="160" t="s">
        <v>3347</v>
      </c>
      <c r="AO10" s="160" t="s">
        <v>246</v>
      </c>
      <c r="AP10" s="160" t="s">
        <v>3170</v>
      </c>
      <c r="AQ10" s="153" t="s">
        <v>3348</v>
      </c>
      <c r="AR10" s="160" t="s">
        <v>3109</v>
      </c>
    </row>
    <row r="11" spans="1:44">
      <c r="A11" s="162">
        <v>69</v>
      </c>
      <c r="B11" s="163">
        <v>60</v>
      </c>
      <c r="C11" s="163" t="s">
        <v>2571</v>
      </c>
      <c r="D11" s="163">
        <v>60012</v>
      </c>
      <c r="E11" s="143" t="s">
        <v>2572</v>
      </c>
      <c r="F11" s="165">
        <v>2024</v>
      </c>
      <c r="G11" s="166">
        <v>45444.675000000003</v>
      </c>
      <c r="H11" s="167">
        <v>45444.675000000003</v>
      </c>
      <c r="I11" s="147" t="s">
        <v>2</v>
      </c>
      <c r="J11" s="147" t="s">
        <v>6</v>
      </c>
      <c r="K11" s="148" t="s">
        <v>6</v>
      </c>
      <c r="L11" s="170">
        <v>0.77291666666133096</v>
      </c>
      <c r="M11" s="150">
        <v>1112.9999999923166</v>
      </c>
      <c r="N11" s="166">
        <v>45445.447916666664</v>
      </c>
      <c r="O11" s="167">
        <v>45445.447916666664</v>
      </c>
      <c r="P11" s="161" t="s">
        <v>59</v>
      </c>
      <c r="Q11" s="152" t="s">
        <v>84</v>
      </c>
      <c r="R11" s="153" t="s">
        <v>2035</v>
      </c>
      <c r="S11" s="153" t="s">
        <v>62</v>
      </c>
      <c r="T11" s="153" t="s">
        <v>3355</v>
      </c>
      <c r="U11" s="154" t="s">
        <v>95</v>
      </c>
      <c r="V11" s="153" t="s">
        <v>151</v>
      </c>
      <c r="W11" s="153" t="s">
        <v>3356</v>
      </c>
      <c r="X11" s="150">
        <v>815</v>
      </c>
      <c r="Y11" s="150">
        <v>815</v>
      </c>
      <c r="Z11" s="150">
        <v>273284</v>
      </c>
      <c r="AA11" s="156">
        <v>1.4171857507971889E-4</v>
      </c>
      <c r="AB11" s="157">
        <v>4.7520759597651403E-2</v>
      </c>
      <c r="AC11" s="150">
        <v>335.31779141104295</v>
      </c>
      <c r="AD11" s="150">
        <v>5750834</v>
      </c>
      <c r="AE11" s="153" t="s">
        <v>1778</v>
      </c>
      <c r="AF11" s="158" t="s">
        <v>3357</v>
      </c>
      <c r="AG11" s="155" t="s">
        <v>68</v>
      </c>
      <c r="AH11" s="153" t="s">
        <v>69</v>
      </c>
      <c r="AI11" s="153" t="s">
        <v>3150</v>
      </c>
      <c r="AJ11" s="153" t="s">
        <v>1493</v>
      </c>
      <c r="AK11" s="153" t="s">
        <v>942</v>
      </c>
      <c r="AL11" s="159">
        <v>37.070391000000001</v>
      </c>
      <c r="AM11" s="159">
        <v>-122.143079</v>
      </c>
      <c r="AN11" s="160" t="s">
        <v>3358</v>
      </c>
      <c r="AO11" s="160" t="s">
        <v>3117</v>
      </c>
      <c r="AP11" s="160" t="s">
        <v>3276</v>
      </c>
      <c r="AQ11" s="153" t="s">
        <v>3359</v>
      </c>
      <c r="AR11" s="160" t="s">
        <v>3120</v>
      </c>
    </row>
    <row r="12" spans="1:44">
      <c r="A12" s="162">
        <v>69</v>
      </c>
      <c r="B12" s="163">
        <v>60</v>
      </c>
      <c r="C12" s="163" t="s">
        <v>116</v>
      </c>
      <c r="D12" s="163">
        <v>60081</v>
      </c>
      <c r="E12" s="143" t="s">
        <v>117</v>
      </c>
      <c r="F12" s="165">
        <v>2024</v>
      </c>
      <c r="G12" s="166">
        <v>45516.536805555559</v>
      </c>
      <c r="H12" s="167">
        <v>45516.536805555559</v>
      </c>
      <c r="I12" s="147" t="s">
        <v>2</v>
      </c>
      <c r="J12" s="147" t="s">
        <v>6</v>
      </c>
      <c r="K12" s="148" t="s">
        <v>6</v>
      </c>
      <c r="L12" s="170">
        <v>0.83402777777519077</v>
      </c>
      <c r="M12" s="150">
        <v>1200.9999999962747</v>
      </c>
      <c r="N12" s="166">
        <v>45517.370833333334</v>
      </c>
      <c r="O12" s="167">
        <v>45517.370833333334</v>
      </c>
      <c r="P12" s="161" t="s">
        <v>59</v>
      </c>
      <c r="Q12" s="152" t="s">
        <v>84</v>
      </c>
      <c r="R12" s="153" t="s">
        <v>1513</v>
      </c>
      <c r="S12" s="153" t="s">
        <v>62</v>
      </c>
      <c r="T12" s="153" t="s">
        <v>3364</v>
      </c>
      <c r="U12" s="154" t="s">
        <v>95</v>
      </c>
      <c r="V12" s="153" t="s">
        <v>81</v>
      </c>
      <c r="W12" s="153" t="s">
        <v>3365</v>
      </c>
      <c r="X12" s="150">
        <v>0</v>
      </c>
      <c r="Y12" s="150">
        <v>0</v>
      </c>
      <c r="Z12" s="150">
        <v>0</v>
      </c>
      <c r="AA12" s="156">
        <v>0</v>
      </c>
      <c r="AB12" s="157">
        <v>0</v>
      </c>
      <c r="AC12" s="150">
        <v>0</v>
      </c>
      <c r="AD12" s="150">
        <v>5750834</v>
      </c>
      <c r="AE12" s="153" t="s">
        <v>3366</v>
      </c>
      <c r="AF12" s="158" t="s">
        <v>1702</v>
      </c>
      <c r="AG12" s="155" t="s">
        <v>68</v>
      </c>
      <c r="AH12" s="153" t="s">
        <v>69</v>
      </c>
      <c r="AI12" s="153" t="s">
        <v>3150</v>
      </c>
      <c r="AJ12" s="153" t="s">
        <v>808</v>
      </c>
      <c r="AK12" s="153" t="s">
        <v>807</v>
      </c>
      <c r="AL12" s="159">
        <v>39.026617000000002</v>
      </c>
      <c r="AM12" s="159">
        <v>-120.532252</v>
      </c>
      <c r="AN12" s="160" t="s">
        <v>3367</v>
      </c>
      <c r="AO12" s="160" t="s">
        <v>3117</v>
      </c>
      <c r="AP12" s="160" t="s">
        <v>3295</v>
      </c>
      <c r="AQ12" s="153" t="s">
        <v>3368</v>
      </c>
      <c r="AR12" s="160" t="s">
        <v>3120</v>
      </c>
    </row>
    <row r="13" spans="1:44">
      <c r="A13" s="162">
        <v>69</v>
      </c>
      <c r="B13" s="163">
        <v>60</v>
      </c>
      <c r="C13" s="163" t="s">
        <v>844</v>
      </c>
      <c r="D13" s="163">
        <v>60145</v>
      </c>
      <c r="E13" s="143" t="s">
        <v>845</v>
      </c>
      <c r="F13" s="165">
        <v>2024</v>
      </c>
      <c r="G13" s="166">
        <v>45609.740277777775</v>
      </c>
      <c r="H13" s="167">
        <v>45609.740277777775</v>
      </c>
      <c r="I13" s="147" t="s">
        <v>2</v>
      </c>
      <c r="J13" s="147" t="s">
        <v>6</v>
      </c>
      <c r="K13" s="148" t="s">
        <v>6</v>
      </c>
      <c r="L13" s="170">
        <v>0.60625000000436557</v>
      </c>
      <c r="M13" s="150">
        <v>873.00000000628643</v>
      </c>
      <c r="N13" s="166">
        <v>45610.34652777778</v>
      </c>
      <c r="O13" s="167">
        <v>45610.34652777778</v>
      </c>
      <c r="P13" s="161" t="s">
        <v>59</v>
      </c>
      <c r="Q13" s="152" t="s">
        <v>84</v>
      </c>
      <c r="R13" s="153" t="s">
        <v>2035</v>
      </c>
      <c r="S13" s="153" t="s">
        <v>62</v>
      </c>
      <c r="T13" s="153" t="s">
        <v>3379</v>
      </c>
      <c r="U13" s="154" t="s">
        <v>95</v>
      </c>
      <c r="V13" s="153" t="s">
        <v>71</v>
      </c>
      <c r="W13" s="153" t="s">
        <v>3380</v>
      </c>
      <c r="X13" s="150">
        <v>4449</v>
      </c>
      <c r="Y13" s="150">
        <v>4449</v>
      </c>
      <c r="Z13" s="150">
        <v>3929115</v>
      </c>
      <c r="AA13" s="156">
        <v>7.7362692089529971E-4</v>
      </c>
      <c r="AB13" s="157">
        <v>0.6832252504593247</v>
      </c>
      <c r="AC13" s="150">
        <v>1828</v>
      </c>
      <c r="AD13" s="150">
        <v>5750834</v>
      </c>
      <c r="AE13" s="153" t="s">
        <v>2237</v>
      </c>
      <c r="AF13" s="158" t="s">
        <v>3381</v>
      </c>
      <c r="AG13" s="155" t="s">
        <v>68</v>
      </c>
      <c r="AH13" s="153" t="s">
        <v>69</v>
      </c>
      <c r="AI13" s="153" t="s">
        <v>3150</v>
      </c>
      <c r="AJ13" s="153" t="s">
        <v>779</v>
      </c>
      <c r="AK13" s="153" t="s">
        <v>779</v>
      </c>
      <c r="AL13" s="159">
        <v>40.912455000000001</v>
      </c>
      <c r="AM13" s="159">
        <v>-123.70449000000001</v>
      </c>
      <c r="AN13" s="160" t="s">
        <v>3382</v>
      </c>
      <c r="AO13" s="160" t="s">
        <v>2274</v>
      </c>
      <c r="AP13" s="160" t="s">
        <v>3295</v>
      </c>
      <c r="AQ13" s="153" t="s">
        <v>3383</v>
      </c>
      <c r="AR13" s="160" t="s">
        <v>3384</v>
      </c>
    </row>
    <row r="14" spans="1:44">
      <c r="A14" s="162">
        <v>69</v>
      </c>
      <c r="B14" s="163">
        <v>60</v>
      </c>
      <c r="C14" s="163" t="s">
        <v>199</v>
      </c>
      <c r="D14" s="163">
        <v>60389</v>
      </c>
      <c r="E14" s="143" t="s">
        <v>200</v>
      </c>
      <c r="F14" s="165">
        <v>2024</v>
      </c>
      <c r="G14" s="166">
        <v>45616.644444444442</v>
      </c>
      <c r="H14" s="167">
        <v>45616.644444444442</v>
      </c>
      <c r="I14" s="147" t="s">
        <v>2</v>
      </c>
      <c r="J14" s="147" t="s">
        <v>6</v>
      </c>
      <c r="K14" s="148" t="s">
        <v>2</v>
      </c>
      <c r="L14" s="170">
        <v>1.0902777777810115</v>
      </c>
      <c r="M14" s="150">
        <v>1570.0000000046566</v>
      </c>
      <c r="N14" s="166">
        <v>45617.734722222223</v>
      </c>
      <c r="O14" s="167">
        <v>45617.734722222223</v>
      </c>
      <c r="P14" s="161" t="s">
        <v>59</v>
      </c>
      <c r="Q14" s="152" t="s">
        <v>84</v>
      </c>
      <c r="R14" s="153" t="s">
        <v>2035</v>
      </c>
      <c r="S14" s="153" t="s">
        <v>62</v>
      </c>
      <c r="T14" s="153" t="s">
        <v>3389</v>
      </c>
      <c r="U14" s="154" t="s">
        <v>95</v>
      </c>
      <c r="V14" s="153" t="s">
        <v>71</v>
      </c>
      <c r="W14" s="153" t="s">
        <v>3390</v>
      </c>
      <c r="X14" s="150">
        <v>1113</v>
      </c>
      <c r="Y14" s="150">
        <v>1113</v>
      </c>
      <c r="Z14" s="150">
        <v>330639</v>
      </c>
      <c r="AA14" s="156">
        <v>1.935371460904627E-4</v>
      </c>
      <c r="AB14" s="157">
        <v>5.7494095638997753E-2</v>
      </c>
      <c r="AC14" s="150">
        <v>618</v>
      </c>
      <c r="AD14" s="150">
        <v>5750834</v>
      </c>
      <c r="AE14" s="153" t="s">
        <v>1778</v>
      </c>
      <c r="AF14" s="158" t="s">
        <v>1864</v>
      </c>
      <c r="AG14" s="155" t="s">
        <v>68</v>
      </c>
      <c r="AH14" s="153" t="s">
        <v>69</v>
      </c>
      <c r="AI14" s="153" t="s">
        <v>3104</v>
      </c>
      <c r="AJ14" s="153" t="s">
        <v>780</v>
      </c>
      <c r="AK14" s="153" t="s">
        <v>779</v>
      </c>
      <c r="AL14" s="159">
        <v>39.294804999999997</v>
      </c>
      <c r="AM14" s="159">
        <v>-123.789315</v>
      </c>
      <c r="AN14" s="160" t="s">
        <v>3391</v>
      </c>
      <c r="AO14" s="160" t="s">
        <v>3392</v>
      </c>
      <c r="AP14" s="160" t="s">
        <v>3107</v>
      </c>
      <c r="AQ14" s="153" t="s">
        <v>3393</v>
      </c>
      <c r="AR14" s="160" t="s">
        <v>3384</v>
      </c>
    </row>
    <row r="15" spans="1:44">
      <c r="A15" s="162">
        <v>69</v>
      </c>
      <c r="B15" s="163">
        <v>60</v>
      </c>
      <c r="C15" s="163" t="s">
        <v>221</v>
      </c>
      <c r="D15" s="163">
        <v>60038</v>
      </c>
      <c r="E15" s="143" t="s">
        <v>222</v>
      </c>
      <c r="F15" s="165">
        <v>2024</v>
      </c>
      <c r="G15" s="166">
        <v>45618.784722222219</v>
      </c>
      <c r="H15" s="167">
        <v>45618.784722222219</v>
      </c>
      <c r="I15" s="147" t="s">
        <v>2</v>
      </c>
      <c r="J15" s="147" t="s">
        <v>6</v>
      </c>
      <c r="K15" s="148" t="s">
        <v>2</v>
      </c>
      <c r="L15" s="170">
        <v>0.9729166666729725</v>
      </c>
      <c r="M15" s="150">
        <v>1401.0000000090804</v>
      </c>
      <c r="N15" s="166">
        <v>45619.757638888892</v>
      </c>
      <c r="O15" s="167">
        <v>45619.757638888892</v>
      </c>
      <c r="P15" s="161" t="s">
        <v>59</v>
      </c>
      <c r="Q15" s="152" t="s">
        <v>84</v>
      </c>
      <c r="R15" s="153" t="s">
        <v>2035</v>
      </c>
      <c r="S15" s="153" t="s">
        <v>62</v>
      </c>
      <c r="T15" s="153" t="s">
        <v>3394</v>
      </c>
      <c r="U15" s="154" t="s">
        <v>95</v>
      </c>
      <c r="V15" s="153" t="s">
        <v>81</v>
      </c>
      <c r="W15" s="153" t="s">
        <v>3395</v>
      </c>
      <c r="X15" s="150">
        <v>1242</v>
      </c>
      <c r="Y15" s="150">
        <v>1242</v>
      </c>
      <c r="Z15" s="150">
        <v>1531291</v>
      </c>
      <c r="AA15" s="156">
        <v>2.1596867515216053E-4</v>
      </c>
      <c r="AB15" s="157">
        <v>0.26627285711950649</v>
      </c>
      <c r="AC15" s="150">
        <v>1233</v>
      </c>
      <c r="AD15" s="150">
        <v>5750834</v>
      </c>
      <c r="AE15" s="153" t="s">
        <v>1603</v>
      </c>
      <c r="AF15" s="158" t="s">
        <v>3396</v>
      </c>
      <c r="AG15" s="155" t="s">
        <v>68</v>
      </c>
      <c r="AH15" s="153" t="s">
        <v>69</v>
      </c>
      <c r="AI15" s="153" t="s">
        <v>3150</v>
      </c>
      <c r="AJ15" s="153" t="s">
        <v>1034</v>
      </c>
      <c r="AK15" s="153" t="s">
        <v>807</v>
      </c>
      <c r="AL15" s="159">
        <v>39.382326999999997</v>
      </c>
      <c r="AM15" s="159">
        <v>-121.035124</v>
      </c>
      <c r="AN15" s="160" t="s">
        <v>3397</v>
      </c>
      <c r="AO15" s="160" t="s">
        <v>3392</v>
      </c>
      <c r="AP15" s="160" t="s">
        <v>3295</v>
      </c>
      <c r="AQ15" s="153" t="s">
        <v>3398</v>
      </c>
      <c r="AR15" s="160" t="s">
        <v>3384</v>
      </c>
    </row>
    <row r="16" spans="1:44">
      <c r="A16" s="162">
        <v>69</v>
      </c>
      <c r="B16" s="163">
        <v>60</v>
      </c>
      <c r="C16" s="163" t="s">
        <v>1658</v>
      </c>
      <c r="D16" s="163">
        <v>60424</v>
      </c>
      <c r="E16" s="143" t="s">
        <v>1659</v>
      </c>
      <c r="F16" s="165">
        <v>2024</v>
      </c>
      <c r="G16" s="166">
        <v>45635.380555555559</v>
      </c>
      <c r="H16" s="167">
        <v>45635.380555555559</v>
      </c>
      <c r="I16" s="147" t="s">
        <v>2</v>
      </c>
      <c r="J16" s="147" t="s">
        <v>6</v>
      </c>
      <c r="K16" s="148" t="s">
        <v>2</v>
      </c>
      <c r="L16" s="170">
        <v>4.0729166666642413</v>
      </c>
      <c r="M16" s="150">
        <v>5864.9999999965075</v>
      </c>
      <c r="N16" s="166">
        <v>45639.453472222223</v>
      </c>
      <c r="O16" s="167">
        <v>45639.453472222223</v>
      </c>
      <c r="P16" s="161" t="s">
        <v>118</v>
      </c>
      <c r="Q16" s="152" t="s">
        <v>2022</v>
      </c>
      <c r="R16" s="153" t="s">
        <v>2686</v>
      </c>
      <c r="S16" s="153" t="s">
        <v>62</v>
      </c>
      <c r="T16" s="153" t="s">
        <v>3399</v>
      </c>
      <c r="U16" s="154">
        <v>129911042</v>
      </c>
      <c r="V16" s="153" t="s">
        <v>151</v>
      </c>
      <c r="W16" s="153" t="s">
        <v>3400</v>
      </c>
      <c r="X16" s="150">
        <v>0</v>
      </c>
      <c r="Y16" s="150">
        <v>0</v>
      </c>
      <c r="Z16" s="150">
        <v>0</v>
      </c>
      <c r="AA16" s="156">
        <v>0</v>
      </c>
      <c r="AB16" s="157">
        <v>0</v>
      </c>
      <c r="AC16" s="150">
        <v>0</v>
      </c>
      <c r="AD16" s="150">
        <v>5750834</v>
      </c>
      <c r="AE16" s="153" t="s">
        <v>1702</v>
      </c>
      <c r="AF16" s="158" t="s">
        <v>1702</v>
      </c>
      <c r="AG16" s="155" t="s">
        <v>197</v>
      </c>
      <c r="AH16" s="153" t="s">
        <v>2309</v>
      </c>
      <c r="AI16" s="153" t="s">
        <v>3104</v>
      </c>
      <c r="AJ16" s="153" t="s">
        <v>1651</v>
      </c>
      <c r="AK16" s="153" t="s">
        <v>1650</v>
      </c>
      <c r="AL16" s="159">
        <v>37.618380000000002</v>
      </c>
      <c r="AM16" s="159">
        <v>-122.44987500000001</v>
      </c>
      <c r="AN16" s="160" t="s">
        <v>3401</v>
      </c>
      <c r="AO16" s="160" t="s">
        <v>3117</v>
      </c>
      <c r="AP16" s="160" t="s">
        <v>3162</v>
      </c>
      <c r="AQ16" s="153" t="s">
        <v>3402</v>
      </c>
      <c r="AR16" s="160" t="s">
        <v>3384</v>
      </c>
    </row>
    <row r="17" spans="1:44">
      <c r="A17" s="162">
        <v>69</v>
      </c>
      <c r="B17" s="163">
        <v>60</v>
      </c>
      <c r="C17" s="163" t="s">
        <v>2272</v>
      </c>
      <c r="D17" s="163">
        <v>60181</v>
      </c>
      <c r="E17" s="143" t="s">
        <v>2273</v>
      </c>
      <c r="F17" s="165">
        <v>2024</v>
      </c>
      <c r="G17" s="166">
        <v>45639.852083333331</v>
      </c>
      <c r="H17" s="167">
        <v>45639.852083333331</v>
      </c>
      <c r="I17" s="147" t="s">
        <v>2</v>
      </c>
      <c r="J17" s="147" t="s">
        <v>6</v>
      </c>
      <c r="K17" s="148" t="s">
        <v>2</v>
      </c>
      <c r="L17" s="170">
        <v>0.65138888888759539</v>
      </c>
      <c r="M17" s="150">
        <v>937.99999999813735</v>
      </c>
      <c r="N17" s="166">
        <v>45640.503472222219</v>
      </c>
      <c r="O17" s="167">
        <v>45640.503472222219</v>
      </c>
      <c r="P17" s="161" t="s">
        <v>59</v>
      </c>
      <c r="Q17" s="152" t="s">
        <v>84</v>
      </c>
      <c r="R17" s="153" t="s">
        <v>2035</v>
      </c>
      <c r="S17" s="153" t="s">
        <v>62</v>
      </c>
      <c r="T17" s="153" t="s">
        <v>3403</v>
      </c>
      <c r="U17" s="154" t="s">
        <v>95</v>
      </c>
      <c r="V17" s="153" t="s">
        <v>71</v>
      </c>
      <c r="W17" s="153" t="s">
        <v>3404</v>
      </c>
      <c r="X17" s="150">
        <v>0</v>
      </c>
      <c r="Y17" s="150">
        <v>0</v>
      </c>
      <c r="Z17" s="150">
        <v>0</v>
      </c>
      <c r="AA17" s="156">
        <v>0</v>
      </c>
      <c r="AB17" s="157">
        <v>0</v>
      </c>
      <c r="AC17" s="150">
        <v>0</v>
      </c>
      <c r="AD17" s="150">
        <v>5750834</v>
      </c>
      <c r="AE17" s="153" t="s">
        <v>1614</v>
      </c>
      <c r="AF17" s="158" t="s">
        <v>1012</v>
      </c>
      <c r="AG17" s="155" t="s">
        <v>68</v>
      </c>
      <c r="AH17" s="153" t="s">
        <v>69</v>
      </c>
      <c r="AI17" s="153" t="s">
        <v>3150</v>
      </c>
      <c r="AJ17" s="153" t="s">
        <v>780</v>
      </c>
      <c r="AK17" s="153" t="s">
        <v>779</v>
      </c>
      <c r="AL17" s="159">
        <v>39.373652999999997</v>
      </c>
      <c r="AM17" s="159">
        <v>-123.276743</v>
      </c>
      <c r="AN17" s="160" t="s">
        <v>3405</v>
      </c>
      <c r="AO17" s="160" t="s">
        <v>3392</v>
      </c>
      <c r="AP17" s="160" t="s">
        <v>3377</v>
      </c>
      <c r="AQ17" s="153" t="s">
        <v>3406</v>
      </c>
      <c r="AR17" s="160" t="s">
        <v>3384</v>
      </c>
    </row>
    <row r="18" spans="1:44">
      <c r="A18" s="162">
        <v>69</v>
      </c>
      <c r="B18" s="163">
        <v>60</v>
      </c>
      <c r="C18" s="163" t="s">
        <v>1818</v>
      </c>
      <c r="D18" s="163">
        <v>60393</v>
      </c>
      <c r="E18" s="143" t="s">
        <v>1819</v>
      </c>
      <c r="F18" s="165">
        <v>2024</v>
      </c>
      <c r="G18" s="166">
        <v>45639.866666666669</v>
      </c>
      <c r="H18" s="167">
        <v>45639.866666666669</v>
      </c>
      <c r="I18" s="147" t="s">
        <v>2</v>
      </c>
      <c r="J18" s="147" t="s">
        <v>6</v>
      </c>
      <c r="K18" s="148" t="s">
        <v>2</v>
      </c>
      <c r="L18" s="170">
        <v>0.84930555555183673</v>
      </c>
      <c r="M18" s="150">
        <v>1222.9999999946449</v>
      </c>
      <c r="N18" s="166">
        <v>45640.71597222222</v>
      </c>
      <c r="O18" s="167">
        <v>45640.71597222222</v>
      </c>
      <c r="P18" s="161" t="s">
        <v>59</v>
      </c>
      <c r="Q18" s="152" t="s">
        <v>84</v>
      </c>
      <c r="R18" s="153" t="s">
        <v>2035</v>
      </c>
      <c r="S18" s="153" t="s">
        <v>62</v>
      </c>
      <c r="T18" s="153" t="s">
        <v>3407</v>
      </c>
      <c r="U18" s="154" t="s">
        <v>95</v>
      </c>
      <c r="V18" s="153" t="s">
        <v>71</v>
      </c>
      <c r="W18" s="153" t="s">
        <v>3408</v>
      </c>
      <c r="X18" s="150">
        <v>0</v>
      </c>
      <c r="Y18" s="150">
        <v>0</v>
      </c>
      <c r="Z18" s="150">
        <v>0</v>
      </c>
      <c r="AA18" s="156">
        <v>0</v>
      </c>
      <c r="AB18" s="157">
        <v>0</v>
      </c>
      <c r="AC18" s="150">
        <v>0</v>
      </c>
      <c r="AD18" s="150">
        <v>5750834</v>
      </c>
      <c r="AE18" s="153" t="s">
        <v>1614</v>
      </c>
      <c r="AF18" s="158" t="s">
        <v>2183</v>
      </c>
      <c r="AG18" s="155" t="s">
        <v>68</v>
      </c>
      <c r="AH18" s="153" t="s">
        <v>69</v>
      </c>
      <c r="AI18" s="153" t="s">
        <v>3104</v>
      </c>
      <c r="AJ18" s="153" t="s">
        <v>780</v>
      </c>
      <c r="AK18" s="153" t="s">
        <v>779</v>
      </c>
      <c r="AL18" s="159">
        <v>39.697890999999998</v>
      </c>
      <c r="AM18" s="159">
        <v>-123.480861</v>
      </c>
      <c r="AN18" s="160" t="s">
        <v>3409</v>
      </c>
      <c r="AO18" s="160" t="s">
        <v>3392</v>
      </c>
      <c r="AP18" s="160" t="s">
        <v>3410</v>
      </c>
      <c r="AQ18" s="153" t="s">
        <v>3411</v>
      </c>
      <c r="AR18" s="160" t="s">
        <v>3384</v>
      </c>
    </row>
    <row r="20" spans="1:44" s="133" customFormat="1" ht="15.75">
      <c r="A20" s="132" t="s">
        <v>3434</v>
      </c>
      <c r="B20" s="135">
        <f>COUNTA(J2:J18)/5402.3*1000</f>
        <v>3.1468078411047147</v>
      </c>
      <c r="E20" s="132" t="s">
        <v>3435</v>
      </c>
      <c r="F20" s="134">
        <v>5402.3</v>
      </c>
    </row>
  </sheetData>
  <conditionalFormatting sqref="J1:K18">
    <cfRule type="containsText" dxfId="0" priority="1" operator="containsText" text="YES">
      <formula>NOT(ISERROR(SEARCH("YES",J1)))</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4754-DA33-4A78-90D1-7966006B833D}">
  <dimension ref="Q2"/>
  <sheetViews>
    <sheetView zoomScaleNormal="100" workbookViewId="0">
      <selection activeCell="B2" sqref="B2"/>
    </sheetView>
  </sheetViews>
  <sheetFormatPr defaultRowHeight="15"/>
  <sheetData>
    <row r="2" spans="17:17">
      <c r="Q2" s="136"/>
    </row>
  </sheetData>
  <pageMargins left="0.7" right="0.7" top="0.75" bottom="0.75" header="0.3" footer="0.3"/>
  <pageSetup orientation="portrait" r:id="rId1"/>
  <headerFooter>
    <oddFooter>&amp;C&amp;1#&amp;"Calibri"&amp;12&amp;K000000Public</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X21" sqref="X21"/>
    </sheetView>
  </sheetViews>
  <sheetFormatPr defaultColWidth="9.140625" defaultRowHeight="11.25"/>
  <cols>
    <col min="1" max="8" width="5" style="1" hidden="1" customWidth="1"/>
    <col min="9" max="9" width="17.42578125" style="1" customWidth="1"/>
    <col min="10" max="10" width="11.7109375" style="1" customWidth="1"/>
    <col min="11" max="26" width="5" style="1" bestFit="1" customWidth="1"/>
    <col min="27" max="27" width="5" style="3" bestFit="1" customWidth="1"/>
    <col min="28" max="35" width="5" style="1" bestFit="1" customWidth="1"/>
    <col min="36" max="37" width="5.85546875" style="1" bestFit="1" customWidth="1"/>
    <col min="38" max="38" width="14.140625" style="1" bestFit="1" customWidth="1"/>
    <col min="39" max="16384" width="9.140625" style="1"/>
  </cols>
  <sheetData>
    <row r="1" spans="1:34" ht="18.75">
      <c r="I1" s="2" t="s">
        <v>3436</v>
      </c>
      <c r="J1" s="2"/>
    </row>
    <row r="2" spans="1:34" ht="15">
      <c r="A2" s="2"/>
    </row>
    <row r="3" spans="1:34" ht="12.75">
      <c r="A3" s="181" t="s">
        <v>3437</v>
      </c>
      <c r="B3" s="181"/>
      <c r="C3" s="181"/>
      <c r="D3" s="181"/>
      <c r="E3" s="181"/>
      <c r="F3" s="181"/>
      <c r="G3" s="181"/>
      <c r="H3" s="181"/>
      <c r="I3" s="14" t="s">
        <v>3438</v>
      </c>
      <c r="J3" s="7"/>
      <c r="K3" s="7"/>
      <c r="L3" s="7"/>
      <c r="M3" s="7"/>
      <c r="N3" s="7"/>
      <c r="O3" s="7"/>
      <c r="P3" s="7"/>
      <c r="Q3" s="7"/>
      <c r="R3" s="7"/>
      <c r="S3" s="7"/>
      <c r="T3" s="7"/>
      <c r="U3" s="7"/>
      <c r="V3" s="7"/>
      <c r="W3" s="7"/>
      <c r="X3" s="7"/>
      <c r="Y3" s="7"/>
      <c r="Z3" s="7"/>
      <c r="AA3" s="7"/>
      <c r="AB3" s="7"/>
      <c r="AC3" s="7"/>
      <c r="AD3" s="7"/>
      <c r="AE3" s="7"/>
      <c r="AF3" s="7"/>
      <c r="AG3" s="7"/>
      <c r="AH3" s="7"/>
    </row>
    <row r="4" spans="1:34" ht="12.75">
      <c r="A4" s="4"/>
      <c r="B4" s="4"/>
      <c r="C4" s="4"/>
      <c r="D4" s="4"/>
      <c r="E4" s="4"/>
      <c r="F4" s="4"/>
      <c r="G4" s="4"/>
      <c r="H4" s="4"/>
      <c r="I4" s="5" t="s">
        <v>3439</v>
      </c>
      <c r="J4" s="6">
        <v>6.5119999999999996</v>
      </c>
      <c r="K4" s="7" t="s">
        <v>3439</v>
      </c>
      <c r="AA4" s="1"/>
    </row>
    <row r="5" spans="1:34" ht="13.5" thickBot="1">
      <c r="A5" s="8">
        <v>1988</v>
      </c>
      <c r="B5" s="8">
        <v>1989</v>
      </c>
      <c r="C5" s="8">
        <v>1990</v>
      </c>
      <c r="D5" s="8">
        <v>1991</v>
      </c>
      <c r="E5" s="8">
        <v>1992</v>
      </c>
      <c r="F5" s="8">
        <v>1993</v>
      </c>
      <c r="G5" s="8">
        <v>1994</v>
      </c>
      <c r="H5" s="8">
        <v>1995</v>
      </c>
      <c r="I5" s="9"/>
      <c r="J5" s="10">
        <v>2024</v>
      </c>
      <c r="AA5" s="1"/>
    </row>
    <row r="6" spans="1:34" ht="12.75">
      <c r="A6" s="11">
        <v>227</v>
      </c>
      <c r="B6" s="11">
        <v>302</v>
      </c>
      <c r="C6" s="11">
        <v>216</v>
      </c>
      <c r="D6" s="11">
        <v>302</v>
      </c>
      <c r="E6" s="11">
        <v>105</v>
      </c>
      <c r="F6" s="11">
        <v>101</v>
      </c>
      <c r="G6" s="11">
        <v>216</v>
      </c>
      <c r="H6" s="11">
        <v>104</v>
      </c>
      <c r="I6" s="12"/>
      <c r="J6" s="3">
        <v>204</v>
      </c>
      <c r="AA6" s="1"/>
    </row>
    <row r="7" spans="1:34" ht="12.75">
      <c r="A7" s="11">
        <v>228</v>
      </c>
      <c r="B7" s="11">
        <v>406</v>
      </c>
      <c r="C7" s="11">
        <v>217</v>
      </c>
      <c r="D7" s="11">
        <v>303</v>
      </c>
      <c r="E7" s="11">
        <v>215</v>
      </c>
      <c r="F7" s="11">
        <v>113</v>
      </c>
      <c r="G7" s="11">
        <v>217</v>
      </c>
      <c r="H7" s="11">
        <v>106</v>
      </c>
      <c r="I7" s="12"/>
      <c r="J7" s="3">
        <v>301</v>
      </c>
      <c r="AA7" s="1"/>
    </row>
    <row r="8" spans="1:34" ht="12.75">
      <c r="A8" s="11">
        <v>717</v>
      </c>
      <c r="B8" s="11">
        <v>808</v>
      </c>
      <c r="C8" s="11">
        <v>218</v>
      </c>
      <c r="D8" s="11">
        <v>304</v>
      </c>
      <c r="E8" s="11">
        <v>1029</v>
      </c>
      <c r="F8" s="11">
        <v>114</v>
      </c>
      <c r="G8" s="11">
        <v>815</v>
      </c>
      <c r="H8" s="11">
        <v>107</v>
      </c>
      <c r="I8" s="12"/>
      <c r="J8" s="3">
        <v>1017</v>
      </c>
      <c r="AA8" s="1"/>
    </row>
    <row r="9" spans="1:34" ht="12.75">
      <c r="A9" s="11">
        <v>1113</v>
      </c>
      <c r="B9" s="11">
        <v>916</v>
      </c>
      <c r="C9" s="11">
        <v>422</v>
      </c>
      <c r="D9" s="11">
        <v>325</v>
      </c>
      <c r="E9" s="11">
        <v>1121</v>
      </c>
      <c r="F9" s="11">
        <v>121</v>
      </c>
      <c r="G9" s="11">
        <v>928</v>
      </c>
      <c r="H9" s="11">
        <v>108</v>
      </c>
      <c r="I9" s="12"/>
      <c r="J9" s="3">
        <v>1105</v>
      </c>
      <c r="AA9" s="1"/>
    </row>
    <row r="10" spans="1:34" ht="12.75">
      <c r="A10" s="11">
        <v>1214</v>
      </c>
      <c r="B10" s="11">
        <v>1017</v>
      </c>
      <c r="C10" s="11">
        <v>423</v>
      </c>
      <c r="D10" s="11">
        <v>1020</v>
      </c>
      <c r="E10" s="11">
        <v>1206</v>
      </c>
      <c r="F10" s="11">
        <v>219</v>
      </c>
      <c r="G10" s="11">
        <v>1004</v>
      </c>
      <c r="H10" s="11">
        <v>109</v>
      </c>
      <c r="I10" s="12"/>
      <c r="J10" s="3">
        <v>1214</v>
      </c>
      <c r="AA10" s="1"/>
    </row>
    <row r="11" spans="1:34" ht="12.75">
      <c r="A11" s="11">
        <v>1215</v>
      </c>
      <c r="B11" s="11">
        <v>1018</v>
      </c>
      <c r="C11" s="11">
        <v>520</v>
      </c>
      <c r="D11" s="11">
        <v>1025</v>
      </c>
      <c r="E11" s="11">
        <v>1228</v>
      </c>
      <c r="F11" s="11">
        <v>1111</v>
      </c>
      <c r="G11" s="11">
        <v>1015</v>
      </c>
      <c r="H11" s="11">
        <v>110</v>
      </c>
      <c r="I11" s="12"/>
      <c r="J11" s="3"/>
      <c r="AA11" s="1"/>
    </row>
    <row r="12" spans="1:34" ht="12.75">
      <c r="A12" s="11">
        <v>1220</v>
      </c>
      <c r="B12" s="11">
        <v>1023</v>
      </c>
      <c r="C12" s="11">
        <v>922</v>
      </c>
      <c r="D12" s="11">
        <v>1026</v>
      </c>
      <c r="E12" s="11">
        <v>1231</v>
      </c>
      <c r="F12" s="11">
        <v>1114</v>
      </c>
      <c r="G12" s="11">
        <v>1109</v>
      </c>
      <c r="H12" s="11">
        <v>308</v>
      </c>
      <c r="I12" s="12"/>
      <c r="J12" s="3"/>
      <c r="AA12" s="1"/>
    </row>
    <row r="13" spans="1:34" ht="12.75">
      <c r="A13" s="11">
        <v>1222</v>
      </c>
      <c r="B13" s="11"/>
      <c r="C13" s="11">
        <v>1125</v>
      </c>
      <c r="D13" s="11">
        <v>1129</v>
      </c>
      <c r="E13" s="11"/>
      <c r="F13" s="11">
        <v>1211</v>
      </c>
      <c r="G13" s="11">
        <v>1214</v>
      </c>
      <c r="H13" s="11">
        <v>309</v>
      </c>
      <c r="I13" s="12"/>
      <c r="J13" s="3"/>
      <c r="AA13" s="1"/>
    </row>
    <row r="14" spans="1:34" ht="12.75">
      <c r="A14" s="11">
        <v>1224</v>
      </c>
      <c r="B14" s="11"/>
      <c r="C14" s="11"/>
      <c r="D14" s="11">
        <v>1227</v>
      </c>
      <c r="E14" s="11"/>
      <c r="F14" s="11"/>
      <c r="G14" s="11"/>
      <c r="H14" s="11">
        <v>310</v>
      </c>
      <c r="I14" s="12"/>
      <c r="J14" s="3"/>
      <c r="AA14" s="1"/>
    </row>
    <row r="15" spans="1:34" ht="12.75">
      <c r="A15" s="11"/>
      <c r="B15" s="11"/>
      <c r="C15" s="11"/>
      <c r="D15" s="11"/>
      <c r="E15" s="11"/>
      <c r="F15" s="11"/>
      <c r="G15" s="11"/>
      <c r="H15" s="11">
        <v>311</v>
      </c>
      <c r="I15" s="12"/>
      <c r="J15" s="3"/>
      <c r="AA15" s="1"/>
    </row>
    <row r="16" spans="1:34" ht="12.75">
      <c r="A16" s="11"/>
      <c r="B16" s="11"/>
      <c r="C16" s="11"/>
      <c r="D16" s="11"/>
      <c r="E16" s="11"/>
      <c r="F16" s="11"/>
      <c r="G16" s="11"/>
      <c r="H16" s="11">
        <v>314</v>
      </c>
      <c r="I16" s="12"/>
      <c r="J16" s="3"/>
      <c r="AA16" s="1"/>
    </row>
    <row r="17" spans="1:27" ht="12.75">
      <c r="A17" s="11"/>
      <c r="B17" s="11"/>
      <c r="C17" s="11"/>
      <c r="D17" s="11"/>
      <c r="E17" s="11"/>
      <c r="F17" s="11"/>
      <c r="G17" s="11"/>
      <c r="H17" s="11">
        <v>322</v>
      </c>
      <c r="I17" s="12"/>
      <c r="J17" s="3"/>
      <c r="AA17" s="1"/>
    </row>
    <row r="18" spans="1:27" ht="12.75">
      <c r="A18" s="11"/>
      <c r="B18" s="11"/>
      <c r="C18" s="11"/>
      <c r="D18" s="11"/>
      <c r="E18" s="11"/>
      <c r="F18" s="11"/>
      <c r="G18" s="11"/>
      <c r="H18" s="11">
        <v>323</v>
      </c>
      <c r="I18" s="12"/>
      <c r="J18" s="3"/>
      <c r="AA18" s="1"/>
    </row>
    <row r="19" spans="1:27" ht="12.75">
      <c r="A19" s="11"/>
      <c r="B19" s="11"/>
      <c r="C19" s="11"/>
      <c r="D19" s="11"/>
      <c r="E19" s="11"/>
      <c r="F19" s="11"/>
      <c r="G19" s="11"/>
      <c r="H19" s="11">
        <v>716</v>
      </c>
      <c r="I19" s="12"/>
      <c r="J19" s="3"/>
      <c r="AA19" s="1"/>
    </row>
    <row r="20" spans="1:27" ht="12.75">
      <c r="A20" s="11"/>
      <c r="B20" s="11"/>
      <c r="C20" s="11"/>
      <c r="D20" s="11"/>
      <c r="E20" s="11"/>
      <c r="F20" s="11"/>
      <c r="G20" s="11"/>
      <c r="H20" s="11">
        <v>717</v>
      </c>
      <c r="I20" s="12"/>
      <c r="J20" s="3"/>
      <c r="AA20" s="1"/>
    </row>
    <row r="21" spans="1:27" ht="12.75">
      <c r="A21" s="11"/>
      <c r="B21" s="11"/>
      <c r="C21" s="11"/>
      <c r="D21" s="11"/>
      <c r="E21" s="11"/>
      <c r="F21" s="11"/>
      <c r="G21" s="11"/>
      <c r="H21" s="11">
        <v>1004</v>
      </c>
      <c r="I21" s="12"/>
      <c r="J21" s="3"/>
      <c r="AA21" s="1"/>
    </row>
    <row r="22" spans="1:27" ht="12.75">
      <c r="A22" s="11"/>
      <c r="B22" s="11"/>
      <c r="C22" s="11"/>
      <c r="D22" s="11"/>
      <c r="E22" s="11"/>
      <c r="F22" s="11"/>
      <c r="G22" s="11"/>
      <c r="H22" s="11">
        <v>1210</v>
      </c>
      <c r="I22" s="12"/>
      <c r="J22" s="3"/>
      <c r="AA22" s="1"/>
    </row>
    <row r="23" spans="1:27" ht="12.75">
      <c r="A23" s="11"/>
      <c r="B23" s="11"/>
      <c r="C23" s="11"/>
      <c r="D23" s="11"/>
      <c r="E23" s="11"/>
      <c r="F23" s="11"/>
      <c r="G23" s="11"/>
      <c r="H23" s="11">
        <v>1211</v>
      </c>
      <c r="I23" s="12"/>
      <c r="J23" s="3"/>
      <c r="AA23" s="1"/>
    </row>
    <row r="24" spans="1:27" ht="12.75">
      <c r="A24" s="11"/>
      <c r="B24" s="11"/>
      <c r="C24" s="11"/>
      <c r="D24" s="11"/>
      <c r="E24" s="11"/>
      <c r="F24" s="11"/>
      <c r="G24" s="11"/>
      <c r="H24" s="11">
        <v>1212</v>
      </c>
      <c r="I24" s="12"/>
      <c r="J24" s="3"/>
      <c r="AA24" s="1"/>
    </row>
    <row r="25" spans="1:27" ht="12.75">
      <c r="A25" s="11"/>
      <c r="B25" s="11"/>
      <c r="C25" s="11"/>
      <c r="D25" s="11"/>
      <c r="E25" s="11"/>
      <c r="F25" s="11"/>
      <c r="G25" s="11"/>
      <c r="H25" s="11">
        <v>1213</v>
      </c>
      <c r="I25" s="12"/>
      <c r="J25" s="3"/>
      <c r="AA25" s="1"/>
    </row>
    <row r="26" spans="1:27" ht="12.75">
      <c r="A26" s="11"/>
      <c r="B26" s="11"/>
      <c r="C26" s="11"/>
      <c r="D26" s="11"/>
      <c r="E26" s="11"/>
      <c r="F26" s="11"/>
      <c r="G26" s="11"/>
      <c r="H26" s="11">
        <v>1214</v>
      </c>
      <c r="I26" s="12"/>
      <c r="J26" s="3"/>
      <c r="AA26" s="1"/>
    </row>
    <row r="27" spans="1:27" ht="12.75">
      <c r="A27" s="11"/>
      <c r="B27" s="11"/>
      <c r="C27" s="11"/>
      <c r="D27" s="11"/>
      <c r="E27" s="11"/>
      <c r="F27" s="11"/>
      <c r="G27" s="11"/>
      <c r="H27" s="11">
        <v>1220</v>
      </c>
      <c r="I27" s="12"/>
      <c r="J27" s="3"/>
      <c r="AA27" s="1"/>
    </row>
    <row r="28" spans="1:27" ht="12.75">
      <c r="A28" s="11"/>
      <c r="B28" s="11"/>
      <c r="C28" s="11"/>
      <c r="D28" s="11"/>
      <c r="E28" s="11"/>
      <c r="F28" s="11"/>
      <c r="G28" s="11"/>
      <c r="H28" s="11"/>
      <c r="I28" s="12"/>
      <c r="J28" s="3"/>
      <c r="AA28" s="1"/>
    </row>
    <row r="29" spans="1:27" ht="12.75">
      <c r="A29" s="11"/>
      <c r="B29" s="11"/>
      <c r="C29" s="11"/>
      <c r="D29" s="11"/>
      <c r="E29" s="11"/>
      <c r="F29" s="11"/>
      <c r="G29" s="11"/>
      <c r="H29" s="11"/>
      <c r="I29" s="3"/>
      <c r="J29" s="3"/>
      <c r="AA29" s="1"/>
    </row>
    <row r="30" spans="1:27" ht="12.75">
      <c r="A30" s="11"/>
      <c r="B30" s="11"/>
      <c r="C30" s="11"/>
      <c r="D30" s="11"/>
      <c r="E30" s="11"/>
      <c r="F30" s="11"/>
      <c r="G30" s="11"/>
      <c r="H30" s="11"/>
      <c r="I30" s="3"/>
      <c r="J30" s="3"/>
      <c r="AA30" s="1"/>
    </row>
    <row r="31" spans="1:27" ht="12.75">
      <c r="A31" s="11"/>
      <c r="B31" s="11"/>
      <c r="C31" s="11"/>
      <c r="D31" s="11"/>
      <c r="E31" s="11"/>
      <c r="F31" s="11"/>
      <c r="G31" s="11"/>
      <c r="H31" s="11"/>
      <c r="I31" s="3"/>
      <c r="J31" s="3"/>
      <c r="AA31" s="1"/>
    </row>
    <row r="32" spans="1:27" ht="12.75">
      <c r="A32" s="11"/>
      <c r="B32" s="11"/>
      <c r="C32" s="11"/>
      <c r="D32" s="11"/>
      <c r="E32" s="11"/>
      <c r="F32" s="11"/>
      <c r="G32" s="11"/>
      <c r="H32" s="11"/>
      <c r="I32" s="3"/>
      <c r="J32" s="3"/>
      <c r="AA32" s="1"/>
    </row>
    <row r="33" spans="1:27" ht="12.75">
      <c r="A33" s="11"/>
      <c r="B33" s="11"/>
      <c r="C33" s="11"/>
      <c r="D33" s="11"/>
      <c r="E33" s="11"/>
      <c r="F33" s="11"/>
      <c r="G33" s="11"/>
      <c r="H33" s="11"/>
      <c r="I33" s="3"/>
      <c r="J33" s="3"/>
      <c r="AA33" s="1"/>
    </row>
    <row r="34" spans="1:27" ht="12.75">
      <c r="A34" s="11"/>
      <c r="B34" s="11"/>
      <c r="C34" s="11"/>
      <c r="D34" s="11"/>
      <c r="E34" s="11"/>
      <c r="F34" s="11"/>
      <c r="G34" s="11"/>
      <c r="H34" s="11"/>
      <c r="I34" s="3"/>
      <c r="J34" s="3"/>
      <c r="AA34" s="1"/>
    </row>
    <row r="35" spans="1:27" ht="12.75">
      <c r="A35" s="11"/>
      <c r="B35" s="11"/>
      <c r="C35" s="11"/>
      <c r="D35" s="11"/>
      <c r="E35" s="11"/>
      <c r="F35" s="11"/>
      <c r="G35" s="11"/>
      <c r="H35" s="11"/>
      <c r="I35" s="3"/>
      <c r="J35" s="3"/>
      <c r="AA35" s="1"/>
    </row>
    <row r="36" spans="1:27" ht="12.75">
      <c r="A36" s="11"/>
      <c r="B36" s="11"/>
      <c r="C36" s="11"/>
      <c r="D36" s="11"/>
      <c r="E36" s="11"/>
      <c r="F36" s="11"/>
      <c r="G36" s="11"/>
      <c r="H36" s="11"/>
      <c r="I36" s="3"/>
      <c r="J36" s="3"/>
      <c r="AA36" s="1"/>
    </row>
    <row r="37" spans="1:27" ht="12.75">
      <c r="A37" s="11"/>
      <c r="B37" s="11"/>
      <c r="C37" s="11"/>
      <c r="D37" s="11"/>
      <c r="E37" s="11"/>
      <c r="F37" s="11"/>
      <c r="G37" s="11"/>
      <c r="H37" s="11"/>
      <c r="I37" s="3"/>
      <c r="J37" s="3"/>
      <c r="AA37" s="1"/>
    </row>
    <row r="38" spans="1:27" ht="12.75">
      <c r="A38" s="11"/>
      <c r="B38" s="11"/>
      <c r="C38" s="11"/>
      <c r="D38" s="11"/>
      <c r="E38" s="11"/>
      <c r="F38" s="11"/>
      <c r="G38" s="11"/>
      <c r="H38" s="11"/>
      <c r="I38" s="3"/>
      <c r="J38" s="3"/>
      <c r="AA38" s="1"/>
    </row>
    <row r="39" spans="1:27">
      <c r="A39" s="1">
        <f t="shared" ref="A39:H39" si="0">COUNT(A6:A27)</f>
        <v>9</v>
      </c>
      <c r="B39" s="1">
        <f t="shared" si="0"/>
        <v>7</v>
      </c>
      <c r="C39" s="1">
        <f t="shared" si="0"/>
        <v>8</v>
      </c>
      <c r="D39" s="1">
        <f t="shared" si="0"/>
        <v>9</v>
      </c>
      <c r="E39" s="1">
        <f t="shared" si="0"/>
        <v>7</v>
      </c>
      <c r="F39" s="1">
        <f t="shared" si="0"/>
        <v>8</v>
      </c>
      <c r="G39" s="1">
        <f t="shared" si="0"/>
        <v>8</v>
      </c>
      <c r="H39" s="1">
        <f t="shared" si="0"/>
        <v>22</v>
      </c>
      <c r="J39" s="3"/>
      <c r="AA39" s="1"/>
    </row>
    <row r="40" spans="1:27">
      <c r="J40" s="1">
        <f>COUNT(J6:J39)</f>
        <v>5</v>
      </c>
    </row>
    <row r="41" spans="1:27">
      <c r="I41" s="3"/>
      <c r="AA41" s="1"/>
    </row>
    <row r="42" spans="1:27">
      <c r="AA42" s="1"/>
    </row>
    <row r="43" spans="1:27">
      <c r="AA43" s="1"/>
    </row>
    <row r="44" spans="1:27">
      <c r="AA44" s="1"/>
    </row>
    <row r="45" spans="1:27">
      <c r="AA45" s="1"/>
    </row>
    <row r="46" spans="1:27">
      <c r="AA46" s="1"/>
    </row>
    <row r="47" spans="1:27">
      <c r="AA47" s="1"/>
    </row>
    <row r="48" spans="1:27">
      <c r="AA48" s="1"/>
    </row>
    <row r="49" spans="9:27" ht="12.75">
      <c r="I49" s="13"/>
      <c r="AA49" s="1"/>
    </row>
    <row r="50" spans="9:27">
      <c r="AA50" s="1"/>
    </row>
  </sheetData>
  <mergeCells count="1">
    <mergeCell ref="A3:H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workbookViewId="0">
      <selection activeCell="B46" sqref="B46"/>
    </sheetView>
  </sheetViews>
  <sheetFormatPr defaultColWidth="8" defaultRowHeight="12.75"/>
  <cols>
    <col min="1" max="1" width="8" style="22"/>
    <col min="2" max="2" width="44.42578125" style="28" bestFit="1" customWidth="1"/>
    <col min="3" max="3" width="15.42578125" style="28" bestFit="1" customWidth="1"/>
    <col min="4" max="4" width="24.140625" style="28" bestFit="1" customWidth="1"/>
    <col min="5" max="5" width="17.85546875" style="28" bestFit="1" customWidth="1"/>
    <col min="6" max="6" width="36.5703125" style="39" customWidth="1"/>
    <col min="7" max="7" width="3.140625" style="39" customWidth="1"/>
    <col min="8" max="8" width="3.7109375" style="22" customWidth="1"/>
    <col min="9" max="9" width="16.140625" style="22" bestFit="1" customWidth="1"/>
    <col min="10" max="10" width="44.140625" style="22" bestFit="1" customWidth="1"/>
    <col min="11" max="11" width="22.28515625" style="22" customWidth="1"/>
    <col min="12" max="16384" width="8" style="22"/>
  </cols>
  <sheetData>
    <row r="1" spans="2:11" ht="26.25" thickBot="1">
      <c r="B1" s="15" t="s">
        <v>3440</v>
      </c>
      <c r="C1" s="16" t="s">
        <v>3441</v>
      </c>
      <c r="D1" s="16" t="s">
        <v>3442</v>
      </c>
      <c r="E1" s="16" t="s">
        <v>3443</v>
      </c>
      <c r="F1" s="17" t="s">
        <v>3444</v>
      </c>
      <c r="G1" s="18"/>
      <c r="H1" s="19"/>
      <c r="I1" s="266" t="s">
        <v>3445</v>
      </c>
      <c r="J1" s="20" t="s">
        <v>3446</v>
      </c>
      <c r="K1" s="21" t="s">
        <v>47</v>
      </c>
    </row>
    <row r="2" spans="2:11" ht="13.5">
      <c r="B2" s="23" t="s">
        <v>3447</v>
      </c>
      <c r="C2" s="24" t="s">
        <v>3448</v>
      </c>
      <c r="D2" s="25" t="s">
        <v>3449</v>
      </c>
      <c r="E2" s="26" t="s">
        <v>2030</v>
      </c>
      <c r="F2" s="27" t="s">
        <v>3450</v>
      </c>
      <c r="G2" s="28"/>
      <c r="H2" s="29">
        <v>1</v>
      </c>
      <c r="I2" s="267" t="s">
        <v>161</v>
      </c>
      <c r="J2" s="20" t="s">
        <v>3447</v>
      </c>
      <c r="K2" s="20" t="s">
        <v>3451</v>
      </c>
    </row>
    <row r="3" spans="2:11" ht="13.5">
      <c r="B3" s="30" t="s">
        <v>3452</v>
      </c>
      <c r="C3" s="31" t="s">
        <v>3448</v>
      </c>
      <c r="D3" s="32" t="s">
        <v>3449</v>
      </c>
      <c r="E3" s="33" t="s">
        <v>3453</v>
      </c>
      <c r="F3" s="34" t="s">
        <v>3454</v>
      </c>
      <c r="G3" s="28"/>
      <c r="H3" s="29">
        <v>2</v>
      </c>
      <c r="I3" s="267" t="s">
        <v>786</v>
      </c>
      <c r="J3" s="20" t="s">
        <v>3452</v>
      </c>
      <c r="K3" s="20" t="s">
        <v>2338</v>
      </c>
    </row>
    <row r="4" spans="2:11" ht="13.5">
      <c r="B4" s="30" t="s">
        <v>3455</v>
      </c>
      <c r="C4" s="31" t="s">
        <v>3456</v>
      </c>
      <c r="D4" s="32" t="s">
        <v>786</v>
      </c>
      <c r="E4" s="33" t="s">
        <v>3457</v>
      </c>
      <c r="F4" s="34" t="s">
        <v>3458</v>
      </c>
      <c r="G4" s="28"/>
      <c r="H4" s="29">
        <v>3</v>
      </c>
      <c r="I4" s="267" t="s">
        <v>193</v>
      </c>
      <c r="J4" s="20" t="s">
        <v>3459</v>
      </c>
      <c r="K4" s="20" t="s">
        <v>2160</v>
      </c>
    </row>
    <row r="5" spans="2:11" ht="13.5">
      <c r="B5" s="30" t="s">
        <v>3460</v>
      </c>
      <c r="C5" s="31" t="s">
        <v>3456</v>
      </c>
      <c r="D5" s="32" t="s">
        <v>786</v>
      </c>
      <c r="E5" s="33" t="s">
        <v>3461</v>
      </c>
      <c r="F5" s="34" t="s">
        <v>3462</v>
      </c>
      <c r="G5" s="28"/>
      <c r="H5" s="29">
        <v>4</v>
      </c>
      <c r="I5" s="267" t="s">
        <v>2022</v>
      </c>
      <c r="J5" s="20" t="s">
        <v>2710</v>
      </c>
      <c r="K5" s="20" t="s">
        <v>2293</v>
      </c>
    </row>
    <row r="6" spans="2:11" ht="13.5">
      <c r="B6" s="30" t="s">
        <v>3463</v>
      </c>
      <c r="C6" s="31" t="s">
        <v>3456</v>
      </c>
      <c r="D6" s="32" t="s">
        <v>786</v>
      </c>
      <c r="E6" s="33" t="s">
        <v>617</v>
      </c>
      <c r="F6" s="34" t="s">
        <v>3464</v>
      </c>
      <c r="G6" s="28"/>
      <c r="H6" s="29">
        <v>5</v>
      </c>
      <c r="I6" s="267" t="s">
        <v>2050</v>
      </c>
      <c r="J6" s="20" t="s">
        <v>3465</v>
      </c>
      <c r="K6" s="21" t="s">
        <v>2309</v>
      </c>
    </row>
    <row r="7" spans="2:11" ht="13.5">
      <c r="B7" s="30" t="s">
        <v>3466</v>
      </c>
      <c r="C7" s="31" t="s">
        <v>3456</v>
      </c>
      <c r="D7" s="32" t="s">
        <v>786</v>
      </c>
      <c r="E7" s="33" t="s">
        <v>3467</v>
      </c>
      <c r="F7" s="34" t="s">
        <v>3468</v>
      </c>
      <c r="G7" s="28"/>
      <c r="H7" s="29">
        <v>6</v>
      </c>
      <c r="I7" s="267" t="s">
        <v>194</v>
      </c>
      <c r="J7" s="20" t="s">
        <v>3469</v>
      </c>
      <c r="K7" s="21" t="s">
        <v>3470</v>
      </c>
    </row>
    <row r="8" spans="2:11" ht="13.5">
      <c r="B8" s="30" t="s">
        <v>3471</v>
      </c>
      <c r="C8" s="31" t="s">
        <v>3472</v>
      </c>
      <c r="D8" s="32" t="s">
        <v>3473</v>
      </c>
      <c r="E8" s="33" t="s">
        <v>62</v>
      </c>
      <c r="F8" s="34" t="s">
        <v>3474</v>
      </c>
      <c r="G8" s="28"/>
      <c r="H8" s="29">
        <v>7</v>
      </c>
      <c r="I8" s="267" t="s">
        <v>84</v>
      </c>
      <c r="J8" s="20" t="s">
        <v>3471</v>
      </c>
      <c r="K8" s="21" t="s">
        <v>69</v>
      </c>
    </row>
    <row r="9" spans="2:11" ht="13.5">
      <c r="B9" s="30" t="s">
        <v>2119</v>
      </c>
      <c r="C9" s="31" t="s">
        <v>3475</v>
      </c>
      <c r="D9" s="32" t="s">
        <v>573</v>
      </c>
      <c r="E9" s="33" t="s">
        <v>3476</v>
      </c>
      <c r="F9" s="34" t="s">
        <v>3477</v>
      </c>
      <c r="G9" s="28"/>
      <c r="H9" s="29">
        <v>8</v>
      </c>
      <c r="I9" s="267" t="s">
        <v>602</v>
      </c>
      <c r="J9" s="20" t="s">
        <v>2119</v>
      </c>
    </row>
    <row r="10" spans="2:11" ht="13.5">
      <c r="B10" s="30" t="s">
        <v>3324</v>
      </c>
      <c r="C10" s="31" t="s">
        <v>3472</v>
      </c>
      <c r="D10" s="32" t="s">
        <v>3473</v>
      </c>
      <c r="E10" s="33" t="s">
        <v>1295</v>
      </c>
      <c r="F10" s="34" t="s">
        <v>3478</v>
      </c>
      <c r="G10" s="28"/>
      <c r="H10" s="29">
        <v>9</v>
      </c>
      <c r="I10" s="267" t="s">
        <v>245</v>
      </c>
      <c r="J10" s="20" t="s">
        <v>3324</v>
      </c>
    </row>
    <row r="11" spans="2:11" ht="13.5">
      <c r="B11" s="30" t="s">
        <v>2065</v>
      </c>
      <c r="C11" s="31" t="s">
        <v>3472</v>
      </c>
      <c r="D11" s="32" t="s">
        <v>3473</v>
      </c>
      <c r="E11" s="33" t="s">
        <v>163</v>
      </c>
      <c r="F11" s="34" t="s">
        <v>3479</v>
      </c>
      <c r="G11" s="28"/>
      <c r="H11" s="29">
        <v>10</v>
      </c>
      <c r="I11" s="267" t="s">
        <v>327</v>
      </c>
      <c r="J11" s="20" t="s">
        <v>2065</v>
      </c>
    </row>
    <row r="12" spans="2:11">
      <c r="B12" s="30" t="s">
        <v>3480</v>
      </c>
      <c r="C12" s="31" t="s">
        <v>3481</v>
      </c>
      <c r="D12" s="32" t="s">
        <v>3482</v>
      </c>
      <c r="E12" s="33" t="s">
        <v>3241</v>
      </c>
      <c r="F12" s="34" t="s">
        <v>3483</v>
      </c>
      <c r="G12" s="28"/>
      <c r="I12" s="28"/>
      <c r="J12" s="20" t="s">
        <v>3484</v>
      </c>
    </row>
    <row r="13" spans="2:11">
      <c r="B13" s="30" t="s">
        <v>3485</v>
      </c>
      <c r="C13" s="31" t="s">
        <v>3481</v>
      </c>
      <c r="D13" s="32" t="s">
        <v>3482</v>
      </c>
      <c r="E13" s="33" t="s">
        <v>126</v>
      </c>
      <c r="F13" s="34" t="s">
        <v>3486</v>
      </c>
      <c r="G13" s="28"/>
      <c r="I13" s="28"/>
      <c r="J13" s="20" t="s">
        <v>3487</v>
      </c>
    </row>
    <row r="14" spans="2:11">
      <c r="B14" s="30" t="s">
        <v>3488</v>
      </c>
      <c r="C14" s="31" t="s">
        <v>3481</v>
      </c>
      <c r="D14" s="32" t="s">
        <v>3482</v>
      </c>
      <c r="E14" s="33" t="s">
        <v>2770</v>
      </c>
      <c r="F14" s="34" t="s">
        <v>3489</v>
      </c>
      <c r="G14" s="28"/>
      <c r="I14" s="28"/>
      <c r="J14" s="20" t="s">
        <v>3490</v>
      </c>
    </row>
    <row r="15" spans="2:11">
      <c r="B15" s="30" t="s">
        <v>3491</v>
      </c>
      <c r="C15" s="31" t="s">
        <v>3481</v>
      </c>
      <c r="D15" s="32" t="s">
        <v>3482</v>
      </c>
      <c r="E15" s="33" t="s">
        <v>95</v>
      </c>
      <c r="F15" s="34" t="s">
        <v>3492</v>
      </c>
      <c r="G15" s="28"/>
      <c r="I15" s="28"/>
      <c r="J15" s="20" t="s">
        <v>3493</v>
      </c>
    </row>
    <row r="16" spans="2:11">
      <c r="B16" s="30" t="s">
        <v>3494</v>
      </c>
      <c r="C16" s="31" t="s">
        <v>617</v>
      </c>
      <c r="D16" s="32" t="s">
        <v>3495</v>
      </c>
      <c r="E16" s="33" t="s">
        <v>3496</v>
      </c>
      <c r="F16" s="34" t="s">
        <v>3497</v>
      </c>
      <c r="G16" s="28"/>
      <c r="I16" s="28"/>
      <c r="J16" s="20" t="s">
        <v>3498</v>
      </c>
    </row>
    <row r="17" spans="2:10">
      <c r="B17" s="30" t="s">
        <v>3499</v>
      </c>
      <c r="C17" s="31" t="s">
        <v>3500</v>
      </c>
      <c r="D17" s="32" t="s">
        <v>3501</v>
      </c>
      <c r="E17" s="33" t="s">
        <v>3502</v>
      </c>
      <c r="F17" s="34" t="s">
        <v>3503</v>
      </c>
      <c r="G17" s="28"/>
      <c r="I17" s="28"/>
      <c r="J17" s="20" t="s">
        <v>2686</v>
      </c>
    </row>
    <row r="18" spans="2:10">
      <c r="B18" s="30" t="s">
        <v>3504</v>
      </c>
      <c r="C18" s="31" t="s">
        <v>3500</v>
      </c>
      <c r="D18" s="32" t="s">
        <v>3501</v>
      </c>
      <c r="E18" s="33" t="s">
        <v>154</v>
      </c>
      <c r="F18" s="34" t="s">
        <v>3505</v>
      </c>
      <c r="G18" s="28"/>
      <c r="I18" s="28"/>
      <c r="J18" s="20" t="s">
        <v>2640</v>
      </c>
    </row>
    <row r="19" spans="2:10">
      <c r="B19" s="30" t="s">
        <v>3506</v>
      </c>
      <c r="C19" s="31" t="s">
        <v>3481</v>
      </c>
      <c r="D19" s="32" t="s">
        <v>3482</v>
      </c>
      <c r="E19" s="33" t="s">
        <v>86</v>
      </c>
      <c r="F19" s="34" t="s">
        <v>3507</v>
      </c>
      <c r="G19" s="28"/>
      <c r="I19" s="28"/>
      <c r="J19" s="20" t="s">
        <v>3508</v>
      </c>
    </row>
    <row r="20" spans="2:10">
      <c r="B20" s="30" t="s">
        <v>3509</v>
      </c>
      <c r="C20" s="31" t="s">
        <v>3500</v>
      </c>
      <c r="D20" s="32" t="s">
        <v>3501</v>
      </c>
      <c r="E20" s="33" t="s">
        <v>3510</v>
      </c>
      <c r="F20" s="34" t="s">
        <v>3511</v>
      </c>
      <c r="G20" s="28"/>
      <c r="I20" s="28"/>
      <c r="J20" s="20" t="s">
        <v>2647</v>
      </c>
    </row>
    <row r="21" spans="2:10">
      <c r="B21" s="30" t="s">
        <v>3512</v>
      </c>
      <c r="C21" s="31" t="s">
        <v>3481</v>
      </c>
      <c r="D21" s="32" t="s">
        <v>3482</v>
      </c>
      <c r="E21" s="33" t="s">
        <v>1956</v>
      </c>
      <c r="F21" s="34" t="s">
        <v>3513</v>
      </c>
      <c r="G21" s="28"/>
      <c r="I21" s="28"/>
      <c r="J21" s="20" t="s">
        <v>3514</v>
      </c>
    </row>
    <row r="22" spans="2:10">
      <c r="B22" s="30" t="s">
        <v>3515</v>
      </c>
      <c r="C22" s="31" t="s">
        <v>3500</v>
      </c>
      <c r="D22" s="32" t="s">
        <v>3501</v>
      </c>
      <c r="E22" s="35" t="s">
        <v>985</v>
      </c>
      <c r="F22" s="36" t="s">
        <v>3516</v>
      </c>
      <c r="G22" s="28"/>
      <c r="I22" s="28"/>
      <c r="J22" s="20" t="s">
        <v>3517</v>
      </c>
    </row>
    <row r="23" spans="2:10" ht="13.5" thickBot="1">
      <c r="B23" s="30" t="s">
        <v>3518</v>
      </c>
      <c r="C23" s="31" t="s">
        <v>3481</v>
      </c>
      <c r="D23" s="32" t="s">
        <v>3482</v>
      </c>
      <c r="E23" s="37" t="s">
        <v>2460</v>
      </c>
      <c r="F23" s="38" t="s">
        <v>3519</v>
      </c>
      <c r="I23" s="28"/>
      <c r="J23" s="20" t="s">
        <v>3520</v>
      </c>
    </row>
    <row r="24" spans="2:10">
      <c r="B24" s="30" t="s">
        <v>3521</v>
      </c>
      <c r="C24" s="31" t="s">
        <v>3481</v>
      </c>
      <c r="D24" s="32" t="s">
        <v>3482</v>
      </c>
      <c r="F24" s="40"/>
      <c r="I24" s="28"/>
      <c r="J24" s="20" t="s">
        <v>3522</v>
      </c>
    </row>
    <row r="25" spans="2:10">
      <c r="B25" s="30" t="s">
        <v>3523</v>
      </c>
      <c r="C25" s="31" t="s">
        <v>3481</v>
      </c>
      <c r="D25" s="32" t="s">
        <v>3482</v>
      </c>
      <c r="F25" s="40"/>
      <c r="I25" s="28"/>
      <c r="J25" s="20" t="s">
        <v>3524</v>
      </c>
    </row>
    <row r="26" spans="2:10">
      <c r="B26" s="30" t="s">
        <v>3525</v>
      </c>
      <c r="C26" s="31" t="s">
        <v>3481</v>
      </c>
      <c r="D26" s="32" t="s">
        <v>3482</v>
      </c>
      <c r="F26" s="40"/>
      <c r="I26" s="28"/>
      <c r="J26" s="20" t="s">
        <v>3526</v>
      </c>
    </row>
    <row r="27" spans="2:10">
      <c r="B27" s="30" t="s">
        <v>3527</v>
      </c>
      <c r="C27" s="31" t="s">
        <v>3528</v>
      </c>
      <c r="D27" s="32" t="s">
        <v>3529</v>
      </c>
      <c r="F27" s="40"/>
      <c r="I27" s="28"/>
      <c r="J27" s="20" t="s">
        <v>3530</v>
      </c>
    </row>
    <row r="28" spans="2:10">
      <c r="B28" s="30" t="s">
        <v>3531</v>
      </c>
      <c r="C28" s="31" t="s">
        <v>3500</v>
      </c>
      <c r="D28" s="32" t="s">
        <v>3501</v>
      </c>
      <c r="F28" s="40"/>
      <c r="I28" s="28"/>
      <c r="J28" s="20" t="s">
        <v>2680</v>
      </c>
    </row>
    <row r="29" spans="2:10">
      <c r="B29" s="30" t="s">
        <v>3532</v>
      </c>
      <c r="C29" s="31" t="s">
        <v>3481</v>
      </c>
      <c r="D29" s="32" t="s">
        <v>3482</v>
      </c>
      <c r="F29" s="40"/>
      <c r="I29" s="28"/>
      <c r="J29" s="20" t="s">
        <v>3533</v>
      </c>
    </row>
    <row r="30" spans="2:10">
      <c r="B30" s="30" t="s">
        <v>3534</v>
      </c>
      <c r="C30" s="31" t="s">
        <v>3500</v>
      </c>
      <c r="D30" s="32" t="s">
        <v>3501</v>
      </c>
      <c r="F30" s="40"/>
      <c r="I30" s="28"/>
      <c r="J30" s="20" t="s">
        <v>3535</v>
      </c>
    </row>
    <row r="31" spans="2:10">
      <c r="B31" s="30" t="s">
        <v>3536</v>
      </c>
      <c r="C31" s="31" t="s">
        <v>3481</v>
      </c>
      <c r="D31" s="32" t="s">
        <v>3482</v>
      </c>
      <c r="F31" s="40"/>
      <c r="I31" s="28"/>
      <c r="J31" s="20" t="s">
        <v>3537</v>
      </c>
    </row>
    <row r="32" spans="2:10">
      <c r="B32" s="30" t="s">
        <v>3538</v>
      </c>
      <c r="C32" s="31" t="s">
        <v>3481</v>
      </c>
      <c r="D32" s="32" t="s">
        <v>3482</v>
      </c>
      <c r="F32" s="40"/>
      <c r="I32" s="28"/>
      <c r="J32" s="20" t="s">
        <v>3539</v>
      </c>
    </row>
    <row r="33" spans="2:10">
      <c r="B33" s="30" t="s">
        <v>3540</v>
      </c>
      <c r="C33" s="31" t="s">
        <v>3541</v>
      </c>
      <c r="D33" s="32" t="s">
        <v>295</v>
      </c>
      <c r="F33" s="40"/>
      <c r="J33" s="20" t="s">
        <v>2937</v>
      </c>
    </row>
    <row r="34" spans="2:10">
      <c r="B34" s="30" t="s">
        <v>3542</v>
      </c>
      <c r="C34" s="31" t="s">
        <v>3543</v>
      </c>
      <c r="D34" s="32" t="s">
        <v>3544</v>
      </c>
      <c r="F34" s="40"/>
      <c r="J34" s="20" t="s">
        <v>2699</v>
      </c>
    </row>
    <row r="35" spans="2:10">
      <c r="B35" s="30" t="s">
        <v>3545</v>
      </c>
      <c r="C35" s="31" t="s">
        <v>3546</v>
      </c>
      <c r="D35" s="32" t="s">
        <v>194</v>
      </c>
      <c r="F35" s="40"/>
      <c r="J35" s="20" t="s">
        <v>2902</v>
      </c>
    </row>
    <row r="36" spans="2:10">
      <c r="B36" s="30" t="s">
        <v>3547</v>
      </c>
      <c r="C36" s="31" t="s">
        <v>3548</v>
      </c>
      <c r="D36" s="32" t="s">
        <v>3549</v>
      </c>
      <c r="F36" s="40"/>
      <c r="J36" s="20" t="s">
        <v>3550</v>
      </c>
    </row>
    <row r="37" spans="2:10">
      <c r="B37" s="30" t="s">
        <v>3551</v>
      </c>
      <c r="C37" s="31" t="s">
        <v>3546</v>
      </c>
      <c r="D37" s="32" t="s">
        <v>194</v>
      </c>
      <c r="F37" s="40"/>
      <c r="J37" s="20" t="s">
        <v>2674</v>
      </c>
    </row>
    <row r="38" spans="2:10">
      <c r="B38" s="30" t="s">
        <v>3552</v>
      </c>
      <c r="C38" s="31" t="s">
        <v>3546</v>
      </c>
      <c r="D38" s="32" t="s">
        <v>194</v>
      </c>
      <c r="F38" s="40"/>
      <c r="J38" s="20" t="s">
        <v>3553</v>
      </c>
    </row>
    <row r="39" spans="2:10">
      <c r="B39" s="30" t="s">
        <v>3313</v>
      </c>
      <c r="C39" s="31" t="s">
        <v>3554</v>
      </c>
      <c r="D39" s="32" t="s">
        <v>3555</v>
      </c>
      <c r="F39" s="40"/>
      <c r="J39" s="20" t="s">
        <v>3313</v>
      </c>
    </row>
    <row r="40" spans="2:10">
      <c r="B40" s="30" t="s">
        <v>3556</v>
      </c>
      <c r="C40" s="31" t="s">
        <v>3557</v>
      </c>
      <c r="D40" s="32" t="s">
        <v>3558</v>
      </c>
      <c r="F40" s="40"/>
      <c r="J40" s="20" t="s">
        <v>3556</v>
      </c>
    </row>
    <row r="41" spans="2:10">
      <c r="B41" s="30" t="s">
        <v>3559</v>
      </c>
      <c r="C41" s="31" t="s">
        <v>3548</v>
      </c>
      <c r="D41" s="32" t="s">
        <v>3549</v>
      </c>
      <c r="F41" s="40"/>
      <c r="J41" s="20" t="s">
        <v>3560</v>
      </c>
    </row>
    <row r="42" spans="2:10">
      <c r="B42" s="30" t="s">
        <v>3561</v>
      </c>
      <c r="C42" s="31" t="s">
        <v>3546</v>
      </c>
      <c r="D42" s="32" t="s">
        <v>194</v>
      </c>
      <c r="F42" s="40"/>
      <c r="J42" s="20" t="s">
        <v>3561</v>
      </c>
    </row>
    <row r="43" spans="2:10">
      <c r="B43" s="30" t="s">
        <v>3562</v>
      </c>
      <c r="C43" s="31" t="s">
        <v>867</v>
      </c>
      <c r="D43" s="32" t="s">
        <v>3470</v>
      </c>
      <c r="F43" s="40"/>
      <c r="J43" s="20" t="s">
        <v>3563</v>
      </c>
    </row>
    <row r="44" spans="2:10">
      <c r="B44" s="30" t="s">
        <v>3564</v>
      </c>
      <c r="C44" s="31" t="s">
        <v>3565</v>
      </c>
      <c r="D44" s="32" t="s">
        <v>3566</v>
      </c>
      <c r="F44" s="40"/>
      <c r="J44" s="20" t="s">
        <v>3567</v>
      </c>
    </row>
    <row r="45" spans="2:10">
      <c r="B45" s="30" t="s">
        <v>3568</v>
      </c>
      <c r="C45" s="31" t="s">
        <v>3565</v>
      </c>
      <c r="D45" s="32" t="s">
        <v>3566</v>
      </c>
      <c r="F45" s="40"/>
      <c r="J45" s="20" t="s">
        <v>3569</v>
      </c>
    </row>
    <row r="46" spans="2:10">
      <c r="B46" s="30" t="s">
        <v>1513</v>
      </c>
      <c r="C46" s="31" t="s">
        <v>3546</v>
      </c>
      <c r="D46" s="32" t="s">
        <v>194</v>
      </c>
      <c r="F46" s="40"/>
      <c r="J46" s="20" t="s">
        <v>1513</v>
      </c>
    </row>
    <row r="47" spans="2:10">
      <c r="B47" s="30" t="s">
        <v>2035</v>
      </c>
      <c r="C47" s="31" t="s">
        <v>3570</v>
      </c>
      <c r="D47" s="32" t="s">
        <v>3571</v>
      </c>
      <c r="F47" s="40"/>
      <c r="J47" s="20" t="s">
        <v>2035</v>
      </c>
    </row>
    <row r="48" spans="2:10">
      <c r="B48" s="30" t="s">
        <v>3572</v>
      </c>
      <c r="C48" s="31" t="s">
        <v>3570</v>
      </c>
      <c r="D48" s="32" t="s">
        <v>3571</v>
      </c>
      <c r="F48" s="40"/>
      <c r="J48" s="20" t="s">
        <v>3572</v>
      </c>
    </row>
    <row r="49" spans="1:10">
      <c r="B49" s="30" t="s">
        <v>3573</v>
      </c>
      <c r="C49" s="31" t="s">
        <v>3574</v>
      </c>
      <c r="D49" s="32" t="s">
        <v>602</v>
      </c>
      <c r="F49" s="40"/>
      <c r="J49" s="20" t="s">
        <v>3575</v>
      </c>
    </row>
    <row r="50" spans="1:10">
      <c r="B50" s="30" t="s">
        <v>3576</v>
      </c>
      <c r="C50" s="31" t="s">
        <v>3574</v>
      </c>
      <c r="D50" s="32" t="s">
        <v>602</v>
      </c>
      <c r="F50" s="40"/>
      <c r="J50" s="20" t="s">
        <v>3577</v>
      </c>
    </row>
    <row r="51" spans="1:10">
      <c r="B51" s="30" t="s">
        <v>2657</v>
      </c>
      <c r="C51" s="31" t="s">
        <v>3578</v>
      </c>
      <c r="D51" s="32" t="s">
        <v>246</v>
      </c>
      <c r="F51" s="40"/>
      <c r="J51" s="20" t="s">
        <v>2657</v>
      </c>
    </row>
    <row r="52" spans="1:10">
      <c r="B52" s="30" t="s">
        <v>3579</v>
      </c>
      <c r="C52" s="31" t="s">
        <v>3580</v>
      </c>
      <c r="D52" s="32" t="s">
        <v>245</v>
      </c>
      <c r="F52" s="40"/>
      <c r="J52" s="20" t="s">
        <v>3579</v>
      </c>
    </row>
    <row r="53" spans="1:10">
      <c r="B53" s="30" t="s">
        <v>3581</v>
      </c>
      <c r="C53" s="31" t="s">
        <v>3580</v>
      </c>
      <c r="D53" s="32" t="s">
        <v>245</v>
      </c>
      <c r="F53" s="40"/>
      <c r="J53" s="20" t="s">
        <v>3284</v>
      </c>
    </row>
    <row r="54" spans="1:10">
      <c r="B54" s="30" t="s">
        <v>3582</v>
      </c>
      <c r="C54" s="31" t="s">
        <v>3580</v>
      </c>
      <c r="D54" s="32" t="s">
        <v>245</v>
      </c>
      <c r="F54" s="40"/>
      <c r="J54" s="20" t="s">
        <v>3582</v>
      </c>
    </row>
    <row r="55" spans="1:10">
      <c r="B55" s="30" t="s">
        <v>3583</v>
      </c>
      <c r="C55" s="31" t="s">
        <v>3584</v>
      </c>
      <c r="D55" s="32" t="s">
        <v>3585</v>
      </c>
      <c r="F55" s="40"/>
      <c r="J55" s="41" t="s">
        <v>3583</v>
      </c>
    </row>
    <row r="56" spans="1:10">
      <c r="B56" s="30" t="s">
        <v>3586</v>
      </c>
      <c r="C56" s="31" t="s">
        <v>3584</v>
      </c>
      <c r="D56" s="32" t="s">
        <v>3585</v>
      </c>
      <c r="F56" s="40"/>
      <c r="J56" s="41" t="s">
        <v>3587</v>
      </c>
    </row>
    <row r="57" spans="1:10">
      <c r="B57" s="30" t="s">
        <v>3588</v>
      </c>
      <c r="C57" s="31" t="s">
        <v>3584</v>
      </c>
      <c r="D57" s="32" t="s">
        <v>3585</v>
      </c>
      <c r="F57" s="40"/>
      <c r="J57" s="41" t="s">
        <v>3588</v>
      </c>
    </row>
    <row r="58" spans="1:10">
      <c r="B58" s="30" t="s">
        <v>3589</v>
      </c>
      <c r="C58" s="31" t="s">
        <v>3584</v>
      </c>
      <c r="D58" s="32" t="s">
        <v>3585</v>
      </c>
      <c r="F58" s="40"/>
      <c r="J58" s="41" t="s">
        <v>3589</v>
      </c>
    </row>
    <row r="59" spans="1:10" ht="13.5" thickBot="1">
      <c r="B59" s="42" t="s">
        <v>3349</v>
      </c>
      <c r="C59" s="43" t="s">
        <v>3584</v>
      </c>
      <c r="D59" s="44" t="s">
        <v>3585</v>
      </c>
      <c r="E59" s="45"/>
      <c r="F59" s="46"/>
      <c r="J59" s="41" t="s">
        <v>3349</v>
      </c>
    </row>
    <row r="60" spans="1:10" ht="36" customHeight="1" thickBot="1">
      <c r="A60" s="47"/>
      <c r="B60" s="48" t="s">
        <v>3590</v>
      </c>
      <c r="C60" s="49"/>
      <c r="D60" s="49"/>
      <c r="E60" s="49"/>
      <c r="F60" s="50"/>
      <c r="G60" s="50"/>
      <c r="H60" s="47"/>
    </row>
    <row r="61" spans="1:10" ht="13.5" thickBot="1">
      <c r="A61" s="47"/>
      <c r="B61" s="51" t="s">
        <v>3591</v>
      </c>
      <c r="C61" s="52" t="s">
        <v>3592</v>
      </c>
      <c r="D61" s="53" t="s">
        <v>3593</v>
      </c>
      <c r="E61" s="54"/>
      <c r="F61" s="55"/>
      <c r="G61" s="50"/>
      <c r="H61" s="47"/>
    </row>
    <row r="62" spans="1:10">
      <c r="A62" s="47"/>
      <c r="B62" s="56" t="s">
        <v>3594</v>
      </c>
      <c r="C62" s="57">
        <v>1</v>
      </c>
      <c r="D62" s="58" t="s">
        <v>3595</v>
      </c>
      <c r="E62" s="59"/>
      <c r="F62" s="60"/>
      <c r="G62" s="61"/>
      <c r="H62" s="47"/>
    </row>
    <row r="63" spans="1:10">
      <c r="A63" s="47"/>
      <c r="B63" s="62" t="s">
        <v>3596</v>
      </c>
      <c r="C63" s="63">
        <v>2</v>
      </c>
      <c r="D63" s="64" t="s">
        <v>3597</v>
      </c>
      <c r="E63" s="65"/>
      <c r="F63" s="66"/>
      <c r="G63" s="61"/>
      <c r="H63" s="47"/>
    </row>
    <row r="64" spans="1:10">
      <c r="A64" s="47"/>
      <c r="B64" s="67" t="s">
        <v>3598</v>
      </c>
      <c r="C64" s="68">
        <v>3</v>
      </c>
      <c r="D64" s="69" t="s">
        <v>3599</v>
      </c>
      <c r="E64" s="70"/>
      <c r="F64" s="71"/>
      <c r="G64" s="61"/>
      <c r="H64" s="47"/>
    </row>
    <row r="65" spans="1:8">
      <c r="A65" s="47"/>
      <c r="B65" s="62" t="s">
        <v>3600</v>
      </c>
      <c r="C65" s="63">
        <v>4</v>
      </c>
      <c r="D65" s="64" t="s">
        <v>3601</v>
      </c>
      <c r="E65" s="65"/>
      <c r="F65" s="66"/>
      <c r="G65" s="61"/>
      <c r="H65" s="47"/>
    </row>
    <row r="66" spans="1:8">
      <c r="A66" s="47"/>
      <c r="B66" s="62" t="s">
        <v>3602</v>
      </c>
      <c r="C66" s="63">
        <v>5</v>
      </c>
      <c r="D66" s="64" t="s">
        <v>3603</v>
      </c>
      <c r="E66" s="65"/>
      <c r="F66" s="66"/>
      <c r="G66" s="61"/>
      <c r="H66" s="47"/>
    </row>
    <row r="67" spans="1:8">
      <c r="A67" s="47"/>
      <c r="B67" s="62" t="s">
        <v>602</v>
      </c>
      <c r="C67" s="63">
        <v>6</v>
      </c>
      <c r="D67" s="64" t="s">
        <v>3604</v>
      </c>
      <c r="E67" s="65"/>
      <c r="F67" s="66"/>
      <c r="G67" s="61"/>
      <c r="H67" s="47"/>
    </row>
    <row r="68" spans="1:8">
      <c r="A68" s="47"/>
      <c r="B68" s="62" t="s">
        <v>3571</v>
      </c>
      <c r="C68" s="63">
        <v>7</v>
      </c>
      <c r="D68" s="64" t="s">
        <v>3605</v>
      </c>
      <c r="E68" s="65"/>
      <c r="F68" s="66"/>
      <c r="G68" s="61"/>
      <c r="H68" s="47"/>
    </row>
    <row r="69" spans="1:8">
      <c r="A69" s="47"/>
      <c r="B69" s="62" t="s">
        <v>3606</v>
      </c>
      <c r="C69" s="63">
        <v>8</v>
      </c>
      <c r="D69" s="64" t="s">
        <v>3607</v>
      </c>
      <c r="E69" s="65"/>
      <c r="F69" s="66"/>
      <c r="G69" s="61"/>
      <c r="H69" s="47"/>
    </row>
    <row r="70" spans="1:8">
      <c r="A70" s="47"/>
      <c r="B70" s="62" t="s">
        <v>194</v>
      </c>
      <c r="C70" s="63">
        <v>9</v>
      </c>
      <c r="D70" s="64" t="s">
        <v>3608</v>
      </c>
      <c r="E70" s="65"/>
      <c r="F70" s="66"/>
      <c r="G70" s="61"/>
      <c r="H70" s="47"/>
    </row>
    <row r="71" spans="1:8">
      <c r="A71" s="47"/>
      <c r="B71" s="62" t="s">
        <v>3609</v>
      </c>
      <c r="C71" s="63">
        <v>10</v>
      </c>
      <c r="D71" s="64" t="s">
        <v>3610</v>
      </c>
      <c r="E71" s="65"/>
      <c r="F71" s="66"/>
      <c r="G71" s="61"/>
      <c r="H71" s="47"/>
    </row>
    <row r="72" spans="1:8">
      <c r="A72" s="47"/>
      <c r="B72" s="62" t="s">
        <v>3611</v>
      </c>
      <c r="C72" s="63">
        <v>11</v>
      </c>
      <c r="D72" s="64" t="s">
        <v>3612</v>
      </c>
      <c r="E72" s="65"/>
      <c r="F72" s="66"/>
      <c r="G72" s="61"/>
      <c r="H72" s="47"/>
    </row>
    <row r="73" spans="1:8" ht="13.5" thickBot="1">
      <c r="A73" s="47"/>
      <c r="B73" s="72" t="s">
        <v>3613</v>
      </c>
      <c r="C73" s="73">
        <v>12</v>
      </c>
      <c r="D73" s="74" t="s">
        <v>3614</v>
      </c>
      <c r="E73" s="75"/>
      <c r="F73" s="76"/>
      <c r="G73" s="61"/>
      <c r="H73" s="47"/>
    </row>
    <row r="74" spans="1:8">
      <c r="A74" s="47"/>
      <c r="B74" s="77"/>
      <c r="C74" s="77"/>
      <c r="D74" s="77"/>
      <c r="E74" s="77"/>
      <c r="F74" s="61"/>
      <c r="G74" s="61"/>
      <c r="H74" s="47"/>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cols>
    <col min="1" max="1" width="34.28515625" style="79" customWidth="1"/>
    <col min="2" max="14" width="14.42578125" style="97" customWidth="1"/>
    <col min="15" max="15" width="13" style="79" customWidth="1"/>
    <col min="16" max="20" width="8" style="79"/>
    <col min="21" max="21" width="23.5703125" style="79" bestFit="1" customWidth="1"/>
    <col min="22" max="16384" width="8" style="79"/>
  </cols>
  <sheetData>
    <row r="1" spans="1:21" ht="39.950000000000003" customHeight="1">
      <c r="A1" s="78" t="s">
        <v>3615</v>
      </c>
      <c r="B1" s="182" t="s">
        <v>3616</v>
      </c>
      <c r="C1" s="183"/>
      <c r="D1" s="183"/>
      <c r="E1" s="183"/>
      <c r="F1" s="183"/>
      <c r="G1" s="183"/>
      <c r="H1" s="183"/>
      <c r="I1" s="183"/>
      <c r="J1" s="183"/>
      <c r="K1" s="183"/>
      <c r="L1" s="183"/>
      <c r="M1" s="183"/>
      <c r="N1" s="183"/>
      <c r="O1" s="184"/>
      <c r="U1" s="80" t="s">
        <v>3617</v>
      </c>
    </row>
    <row r="2" spans="1:21" ht="39.950000000000003" customHeight="1">
      <c r="A2" s="78" t="s">
        <v>3618</v>
      </c>
      <c r="B2" s="81" t="s">
        <v>3619</v>
      </c>
      <c r="C2" s="81" t="s">
        <v>3620</v>
      </c>
      <c r="D2" s="81" t="s">
        <v>3621</v>
      </c>
      <c r="E2" s="81" t="s">
        <v>3622</v>
      </c>
      <c r="F2" s="81" t="s">
        <v>3623</v>
      </c>
      <c r="G2" s="81" t="s">
        <v>3624</v>
      </c>
      <c r="H2" s="81" t="s">
        <v>3625</v>
      </c>
      <c r="I2" s="81" t="s">
        <v>3626</v>
      </c>
      <c r="J2" s="81" t="s">
        <v>3627</v>
      </c>
      <c r="K2" s="81" t="s">
        <v>3628</v>
      </c>
      <c r="L2" s="81" t="s">
        <v>233</v>
      </c>
      <c r="M2" s="81" t="s">
        <v>3629</v>
      </c>
      <c r="N2" s="82" t="s">
        <v>3630</v>
      </c>
      <c r="O2" s="83" t="s">
        <v>3631</v>
      </c>
      <c r="U2" s="80" t="s">
        <v>3632</v>
      </c>
    </row>
    <row r="3" spans="1:21" ht="39.950000000000003" customHeight="1">
      <c r="A3" s="84" t="s">
        <v>3633</v>
      </c>
      <c r="B3" s="85" t="s">
        <v>3634</v>
      </c>
      <c r="C3" s="85" t="s">
        <v>3635</v>
      </c>
      <c r="D3" s="85" t="s">
        <v>3636</v>
      </c>
      <c r="E3" s="86"/>
      <c r="F3" s="86"/>
      <c r="G3" s="86"/>
      <c r="H3" s="86"/>
      <c r="I3" s="86"/>
      <c r="J3" s="86"/>
      <c r="K3" s="86"/>
      <c r="L3" s="86"/>
      <c r="M3" s="86"/>
      <c r="N3" s="86"/>
      <c r="O3" s="87"/>
      <c r="U3" s="80" t="s">
        <v>3637</v>
      </c>
    </row>
    <row r="4" spans="1:21" ht="45" customHeight="1">
      <c r="A4" s="78" t="s">
        <v>3638</v>
      </c>
      <c r="B4" s="80" t="s">
        <v>3639</v>
      </c>
      <c r="C4" s="80" t="s">
        <v>3640</v>
      </c>
      <c r="D4" s="80" t="s">
        <v>3641</v>
      </c>
      <c r="E4" s="80" t="s">
        <v>3642</v>
      </c>
      <c r="F4" s="80" t="s">
        <v>3643</v>
      </c>
      <c r="G4" s="80" t="s">
        <v>3644</v>
      </c>
      <c r="H4" s="80" t="s">
        <v>3645</v>
      </c>
      <c r="I4" s="80" t="s">
        <v>3646</v>
      </c>
      <c r="J4" s="80" t="s">
        <v>3647</v>
      </c>
      <c r="K4" s="80" t="s">
        <v>3648</v>
      </c>
      <c r="L4" s="80" t="s">
        <v>3649</v>
      </c>
      <c r="M4" s="80" t="s">
        <v>3650</v>
      </c>
      <c r="N4" s="80" t="s">
        <v>3651</v>
      </c>
      <c r="O4" s="83" t="s">
        <v>3652</v>
      </c>
      <c r="S4" s="88"/>
      <c r="U4" s="80" t="s">
        <v>3653</v>
      </c>
    </row>
    <row r="5" spans="1:21" ht="39.950000000000003" customHeight="1">
      <c r="A5" s="84" t="s">
        <v>3654</v>
      </c>
      <c r="B5" s="85" t="s">
        <v>3655</v>
      </c>
      <c r="C5" s="85" t="s">
        <v>3656</v>
      </c>
      <c r="D5" s="89" t="s">
        <v>3657</v>
      </c>
      <c r="E5" s="89" t="s">
        <v>3658</v>
      </c>
      <c r="F5" s="89" t="s">
        <v>3659</v>
      </c>
      <c r="G5" s="90"/>
      <c r="H5" s="90"/>
      <c r="I5" s="90"/>
      <c r="J5" s="86"/>
      <c r="K5" s="90"/>
      <c r="L5" s="90"/>
      <c r="M5" s="86"/>
      <c r="N5" s="86"/>
      <c r="O5" s="87"/>
      <c r="U5" s="80" t="s">
        <v>3660</v>
      </c>
    </row>
    <row r="6" spans="1:21" ht="46.5" customHeight="1">
      <c r="A6" s="78" t="s">
        <v>3661</v>
      </c>
      <c r="B6" s="80" t="s">
        <v>3662</v>
      </c>
      <c r="C6" s="80" t="s">
        <v>3663</v>
      </c>
      <c r="D6" s="80" t="s">
        <v>3664</v>
      </c>
      <c r="E6" s="80" t="s">
        <v>3665</v>
      </c>
      <c r="F6" s="80" t="s">
        <v>3666</v>
      </c>
      <c r="G6" s="80" t="s">
        <v>3667</v>
      </c>
      <c r="H6" s="80" t="s">
        <v>3668</v>
      </c>
      <c r="I6" s="91"/>
      <c r="J6" s="86"/>
      <c r="K6" s="86"/>
      <c r="L6" s="86"/>
      <c r="M6" s="86"/>
      <c r="N6" s="87"/>
      <c r="O6" s="87"/>
      <c r="U6" s="80" t="s">
        <v>3669</v>
      </c>
    </row>
    <row r="7" spans="1:21" ht="39.950000000000003" customHeight="1">
      <c r="A7" s="84" t="s">
        <v>3670</v>
      </c>
      <c r="B7" s="85" t="s">
        <v>3671</v>
      </c>
      <c r="C7" s="85" t="s">
        <v>3672</v>
      </c>
      <c r="D7" s="86"/>
      <c r="E7" s="86"/>
      <c r="F7" s="86"/>
      <c r="G7" s="86"/>
      <c r="H7" s="86"/>
      <c r="I7" s="86"/>
      <c r="J7" s="86"/>
      <c r="K7" s="86"/>
      <c r="L7" s="86"/>
      <c r="M7" s="86"/>
      <c r="N7" s="86"/>
      <c r="O7" s="87"/>
      <c r="U7" s="80" t="s">
        <v>3673</v>
      </c>
    </row>
    <row r="8" spans="1:21" ht="43.5" customHeight="1">
      <c r="A8" s="92" t="s">
        <v>3674</v>
      </c>
      <c r="B8" s="92" t="s">
        <v>3675</v>
      </c>
      <c r="C8" s="92" t="s">
        <v>3676</v>
      </c>
      <c r="D8" s="92" t="s">
        <v>3677</v>
      </c>
      <c r="E8" s="93" t="s">
        <v>3678</v>
      </c>
      <c r="F8" s="92" t="s">
        <v>246</v>
      </c>
      <c r="G8" s="93" t="s">
        <v>3679</v>
      </c>
      <c r="H8" s="86"/>
      <c r="I8" s="86"/>
      <c r="J8" s="94"/>
      <c r="K8" s="95"/>
      <c r="L8" s="86"/>
      <c r="M8" s="96"/>
      <c r="N8" s="96"/>
      <c r="O8" s="87"/>
      <c r="U8" s="80" t="s">
        <v>3680</v>
      </c>
    </row>
    <row r="9" spans="1:21">
      <c r="U9" s="80" t="s">
        <v>3681</v>
      </c>
    </row>
    <row r="10" spans="1:21" ht="15">
      <c r="A10" s="98" t="s">
        <v>3682</v>
      </c>
      <c r="U10" s="80" t="s">
        <v>3683</v>
      </c>
    </row>
    <row r="11" spans="1:21">
      <c r="U11" s="80" t="s">
        <v>3684</v>
      </c>
    </row>
    <row r="12" spans="1:21" ht="54.75" customHeight="1">
      <c r="A12" s="99" t="s">
        <v>3685</v>
      </c>
      <c r="B12" s="100" t="s">
        <v>3686</v>
      </c>
      <c r="C12" s="100" t="s">
        <v>3687</v>
      </c>
      <c r="D12" s="100" t="s">
        <v>3688</v>
      </c>
      <c r="E12" s="100" t="s">
        <v>3689</v>
      </c>
      <c r="F12" s="100" t="s">
        <v>3690</v>
      </c>
      <c r="G12" s="100" t="s">
        <v>3691</v>
      </c>
      <c r="H12" s="100" t="s">
        <v>3692</v>
      </c>
      <c r="I12" s="100" t="s">
        <v>3693</v>
      </c>
      <c r="J12" s="100" t="s">
        <v>3694</v>
      </c>
      <c r="K12" s="100" t="s">
        <v>3695</v>
      </c>
      <c r="L12" s="100" t="s">
        <v>3696</v>
      </c>
      <c r="M12" s="100" t="s">
        <v>3697</v>
      </c>
      <c r="N12" s="100" t="s">
        <v>3698</v>
      </c>
      <c r="U12" s="80" t="s">
        <v>3699</v>
      </c>
    </row>
    <row r="13" spans="1:21" ht="39.950000000000003" customHeight="1">
      <c r="A13" s="101" t="s">
        <v>3700</v>
      </c>
      <c r="B13" s="100" t="s">
        <v>3701</v>
      </c>
      <c r="C13" s="100" t="s">
        <v>3702</v>
      </c>
      <c r="D13" s="102" t="s">
        <v>3703</v>
      </c>
      <c r="E13" s="100" t="s">
        <v>3704</v>
      </c>
      <c r="F13" s="100" t="s">
        <v>3705</v>
      </c>
      <c r="G13" s="100" t="s">
        <v>3706</v>
      </c>
      <c r="H13" s="100" t="s">
        <v>3707</v>
      </c>
      <c r="I13" s="100" t="s">
        <v>3708</v>
      </c>
      <c r="J13" s="100" t="s">
        <v>3709</v>
      </c>
      <c r="K13" s="100" t="s">
        <v>3710</v>
      </c>
      <c r="L13" s="100" t="s">
        <v>3711</v>
      </c>
      <c r="M13" s="102" t="s">
        <v>3712</v>
      </c>
      <c r="N13" s="100" t="s">
        <v>3713</v>
      </c>
      <c r="U13" s="80" t="s">
        <v>3714</v>
      </c>
    </row>
    <row r="14" spans="1:21" ht="39.950000000000003" customHeight="1">
      <c r="A14" s="101"/>
      <c r="B14" s="100" t="s">
        <v>194</v>
      </c>
      <c r="C14" s="100" t="s">
        <v>3715</v>
      </c>
      <c r="D14" s="100" t="s">
        <v>3716</v>
      </c>
      <c r="E14" s="100" t="s">
        <v>3717</v>
      </c>
      <c r="F14" s="100" t="s">
        <v>3718</v>
      </c>
      <c r="G14" s="102" t="s">
        <v>3719</v>
      </c>
      <c r="H14" s="100" t="s">
        <v>3720</v>
      </c>
      <c r="I14" s="100" t="s">
        <v>3503</v>
      </c>
      <c r="J14" s="102" t="s">
        <v>3721</v>
      </c>
      <c r="K14" s="100" t="s">
        <v>3722</v>
      </c>
      <c r="L14" s="102" t="s">
        <v>3723</v>
      </c>
      <c r="M14" s="100" t="s">
        <v>3724</v>
      </c>
      <c r="N14" s="100" t="s">
        <v>3725</v>
      </c>
      <c r="U14" s="80" t="s">
        <v>3726</v>
      </c>
    </row>
    <row r="15" spans="1:21" ht="48.75" customHeight="1">
      <c r="A15" s="103"/>
      <c r="B15" s="100" t="s">
        <v>3727</v>
      </c>
      <c r="C15" s="102" t="s">
        <v>3728</v>
      </c>
      <c r="D15" s="100" t="s">
        <v>3729</v>
      </c>
      <c r="E15" s="100" t="s">
        <v>3730</v>
      </c>
      <c r="F15" s="100" t="s">
        <v>3731</v>
      </c>
      <c r="G15" s="100" t="s">
        <v>3732</v>
      </c>
      <c r="H15" s="104" t="s">
        <v>3733</v>
      </c>
      <c r="I15" s="100" t="s">
        <v>3734</v>
      </c>
      <c r="J15" s="105" t="s">
        <v>3735</v>
      </c>
      <c r="K15" s="105" t="s">
        <v>3736</v>
      </c>
      <c r="L15" s="100"/>
      <c r="M15" s="100"/>
      <c r="N15" s="100"/>
      <c r="U15" s="80" t="s">
        <v>3737</v>
      </c>
    </row>
    <row r="17" spans="1:14" ht="43.5" customHeight="1">
      <c r="A17" s="99" t="s">
        <v>3617</v>
      </c>
      <c r="B17" s="100" t="s">
        <v>3632</v>
      </c>
      <c r="C17" s="100" t="s">
        <v>3637</v>
      </c>
      <c r="D17" s="100" t="s">
        <v>3653</v>
      </c>
      <c r="E17" s="100" t="s">
        <v>3660</v>
      </c>
      <c r="F17" s="100" t="s">
        <v>3669</v>
      </c>
      <c r="G17" s="100" t="s">
        <v>3673</v>
      </c>
      <c r="H17" s="100" t="s">
        <v>3680</v>
      </c>
      <c r="I17" s="100" t="s">
        <v>3681</v>
      </c>
      <c r="J17" s="100" t="s">
        <v>3683</v>
      </c>
      <c r="K17" s="100" t="s">
        <v>3684</v>
      </c>
      <c r="L17" s="100" t="s">
        <v>3699</v>
      </c>
      <c r="M17" s="100" t="s">
        <v>3714</v>
      </c>
      <c r="N17" s="100" t="s">
        <v>3726</v>
      </c>
    </row>
    <row r="18" spans="1:14" ht="42.75" customHeight="1">
      <c r="A18" s="106" t="s">
        <v>3738</v>
      </c>
      <c r="B18" s="100" t="s">
        <v>3739</v>
      </c>
      <c r="C18" s="100" t="s">
        <v>3737</v>
      </c>
      <c r="D18" s="100"/>
      <c r="E18" s="100"/>
      <c r="F18" s="100"/>
      <c r="G18" s="100" t="s">
        <v>3740</v>
      </c>
      <c r="H18" s="100"/>
      <c r="I18" s="100"/>
      <c r="J18" s="100"/>
      <c r="K18" s="107"/>
      <c r="L18" s="100"/>
      <c r="M18" s="100"/>
      <c r="N18" s="100"/>
    </row>
    <row r="19" spans="1:14" ht="15">
      <c r="B19" s="108"/>
      <c r="D19" s="108"/>
      <c r="K19" s="108"/>
    </row>
    <row r="20" spans="1:14" ht="29.25">
      <c r="A20" s="109" t="s">
        <v>3741</v>
      </c>
      <c r="B20" s="80" t="s">
        <v>3742</v>
      </c>
      <c r="C20" s="80" t="s">
        <v>3743</v>
      </c>
      <c r="D20" s="80" t="s">
        <v>3744</v>
      </c>
      <c r="E20" s="80" t="s">
        <v>3745</v>
      </c>
      <c r="F20" s="80" t="s">
        <v>3746</v>
      </c>
      <c r="G20" s="80" t="s">
        <v>3747</v>
      </c>
      <c r="H20" s="110" t="s">
        <v>3748</v>
      </c>
      <c r="I20" s="111" t="s">
        <v>3749</v>
      </c>
    </row>
    <row r="21" spans="1:14">
      <c r="H21" s="97" t="s">
        <v>3750</v>
      </c>
      <c r="I21" s="97" t="s">
        <v>3750</v>
      </c>
    </row>
    <row r="62" ht="15" customHeight="1"/>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E5E3A-2C4B-4F7E-9A60-C0B14BADC17B}">
  <dimension ref="A1:T1425"/>
  <sheetViews>
    <sheetView workbookViewId="0">
      <selection activeCell="Q23" sqref="Q23"/>
    </sheetView>
  </sheetViews>
  <sheetFormatPr defaultRowHeight="15"/>
  <cols>
    <col min="19" max="19" width="13.28515625" customWidth="1"/>
    <col min="20" max="20" width="16.5703125" customWidth="1"/>
  </cols>
  <sheetData>
    <row r="1" spans="1:20">
      <c r="A1" s="137" t="s">
        <v>3751</v>
      </c>
      <c r="B1" s="137" t="s">
        <v>3752</v>
      </c>
      <c r="C1" s="137" t="s">
        <v>3753</v>
      </c>
      <c r="D1" s="137" t="s">
        <v>3754</v>
      </c>
      <c r="E1" s="137" t="s">
        <v>3755</v>
      </c>
      <c r="F1" s="137" t="s">
        <v>3756</v>
      </c>
      <c r="G1" s="137" t="s">
        <v>3757</v>
      </c>
      <c r="H1" s="137" t="s">
        <v>3758</v>
      </c>
      <c r="I1" s="137" t="s">
        <v>3759</v>
      </c>
      <c r="J1" s="137" t="s">
        <v>3760</v>
      </c>
      <c r="K1" s="137"/>
      <c r="L1" s="137"/>
      <c r="M1" s="137" t="s">
        <v>3761</v>
      </c>
      <c r="N1" s="137"/>
      <c r="O1" s="137"/>
      <c r="P1" s="137"/>
      <c r="Q1" s="137"/>
      <c r="R1" s="137" t="s">
        <v>3762</v>
      </c>
      <c r="S1" s="137" t="s">
        <v>3763</v>
      </c>
      <c r="T1" s="138" t="s">
        <v>3435</v>
      </c>
    </row>
    <row r="2" spans="1:20">
      <c r="A2" s="137" t="s">
        <v>3764</v>
      </c>
      <c r="B2" s="137">
        <v>230</v>
      </c>
      <c r="C2" s="137">
        <v>0</v>
      </c>
      <c r="D2" s="137"/>
      <c r="E2" s="137" t="s">
        <v>3765</v>
      </c>
      <c r="F2" s="137">
        <v>0.27</v>
      </c>
      <c r="G2" s="137"/>
      <c r="H2" s="137"/>
      <c r="I2" s="137"/>
      <c r="J2" s="137">
        <v>0.27</v>
      </c>
      <c r="K2" s="137"/>
      <c r="L2" s="137"/>
      <c r="M2" s="137"/>
      <c r="N2" s="137"/>
      <c r="O2" s="137"/>
      <c r="P2" s="137"/>
      <c r="Q2" s="137"/>
      <c r="R2" s="140">
        <v>5441.88</v>
      </c>
      <c r="S2" s="137">
        <v>39.6</v>
      </c>
      <c r="T2" s="139">
        <v>5402.28</v>
      </c>
    </row>
    <row r="3" spans="1:20">
      <c r="A3" s="137" t="s">
        <v>3766</v>
      </c>
      <c r="B3" s="137">
        <v>115</v>
      </c>
      <c r="C3" s="137" t="s">
        <v>3767</v>
      </c>
      <c r="D3" s="137"/>
      <c r="E3" s="137" t="s">
        <v>3765</v>
      </c>
      <c r="F3" s="137">
        <v>6.76</v>
      </c>
      <c r="G3" s="137"/>
      <c r="H3" s="137"/>
      <c r="I3" s="137"/>
      <c r="J3" s="137">
        <v>6.76</v>
      </c>
      <c r="K3" s="137"/>
      <c r="L3" s="137"/>
      <c r="M3" s="137"/>
      <c r="N3" s="137"/>
      <c r="O3" s="137"/>
      <c r="P3" s="137"/>
      <c r="Q3" s="137"/>
      <c r="R3" s="137"/>
      <c r="S3" s="137"/>
      <c r="T3" s="137"/>
    </row>
    <row r="4" spans="1:20">
      <c r="A4" s="137" t="s">
        <v>3768</v>
      </c>
      <c r="B4" s="137">
        <v>115</v>
      </c>
      <c r="C4" s="137" t="s">
        <v>3769</v>
      </c>
      <c r="D4" s="137"/>
      <c r="E4" s="137" t="s">
        <v>3765</v>
      </c>
      <c r="F4" s="137">
        <v>14.25</v>
      </c>
      <c r="G4" s="137"/>
      <c r="H4" s="137"/>
      <c r="I4" s="137"/>
      <c r="J4" s="137">
        <v>14.25</v>
      </c>
      <c r="K4" s="137"/>
      <c r="L4" s="137"/>
      <c r="M4" s="137"/>
      <c r="N4" s="137"/>
      <c r="O4" s="137"/>
      <c r="P4" s="137"/>
      <c r="Q4" s="137"/>
      <c r="R4" s="137"/>
      <c r="S4" s="137"/>
      <c r="T4" s="137"/>
    </row>
    <row r="5" spans="1:20">
      <c r="A5" s="137" t="s">
        <v>3770</v>
      </c>
      <c r="B5" s="137">
        <v>115</v>
      </c>
      <c r="C5" s="137" t="s">
        <v>3771</v>
      </c>
      <c r="D5" s="137"/>
      <c r="E5" s="137" t="s">
        <v>3765</v>
      </c>
      <c r="F5" s="137">
        <v>1.6</v>
      </c>
      <c r="G5" s="137"/>
      <c r="H5" s="137"/>
      <c r="I5" s="137"/>
      <c r="J5" s="137">
        <v>1.6</v>
      </c>
      <c r="K5" s="137"/>
      <c r="L5" s="137"/>
      <c r="M5" s="137"/>
      <c r="N5" s="137"/>
      <c r="O5" s="137"/>
      <c r="P5" s="137"/>
      <c r="Q5" s="137"/>
      <c r="R5" s="137"/>
      <c r="S5" s="137"/>
      <c r="T5" s="137"/>
    </row>
    <row r="6" spans="1:20">
      <c r="A6" s="137" t="s">
        <v>3772</v>
      </c>
      <c r="B6" s="137">
        <v>115</v>
      </c>
      <c r="C6" s="137" t="s">
        <v>3773</v>
      </c>
      <c r="D6" s="137"/>
      <c r="E6" s="137" t="s">
        <v>3765</v>
      </c>
      <c r="F6" s="137">
        <v>2.16</v>
      </c>
      <c r="G6" s="137"/>
      <c r="H6" s="137"/>
      <c r="I6" s="137"/>
      <c r="J6" s="137">
        <v>2.16</v>
      </c>
      <c r="K6" s="137"/>
      <c r="L6" s="137"/>
      <c r="M6" s="137"/>
      <c r="N6" s="137"/>
      <c r="O6" s="137"/>
      <c r="P6" s="137"/>
      <c r="Q6" s="137"/>
      <c r="R6" s="137"/>
      <c r="S6" s="137"/>
      <c r="T6" s="137"/>
    </row>
    <row r="7" spans="1:20">
      <c r="A7" s="137" t="s">
        <v>3774</v>
      </c>
      <c r="B7" s="137">
        <v>70</v>
      </c>
      <c r="C7" s="137" t="s">
        <v>3775</v>
      </c>
      <c r="D7" s="137"/>
      <c r="E7" s="137" t="s">
        <v>3765</v>
      </c>
      <c r="F7" s="137">
        <v>0.35</v>
      </c>
      <c r="G7" s="137"/>
      <c r="H7" s="137"/>
      <c r="I7" s="137"/>
      <c r="J7" s="137">
        <v>0.35</v>
      </c>
      <c r="K7" s="137"/>
      <c r="L7" s="137"/>
      <c r="M7" s="137"/>
      <c r="N7" s="137"/>
      <c r="O7" s="137"/>
      <c r="P7" s="137"/>
      <c r="Q7" s="137"/>
      <c r="R7" s="137"/>
      <c r="S7" s="137"/>
      <c r="T7" s="137"/>
    </row>
    <row r="8" spans="1:20">
      <c r="A8" s="137" t="s">
        <v>3776</v>
      </c>
      <c r="B8" s="137">
        <v>115</v>
      </c>
      <c r="C8" s="137" t="s">
        <v>3777</v>
      </c>
      <c r="D8" s="137"/>
      <c r="E8" s="137" t="s">
        <v>3765</v>
      </c>
      <c r="F8" s="137">
        <v>0.28999999999999998</v>
      </c>
      <c r="G8" s="137"/>
      <c r="H8" s="137"/>
      <c r="I8" s="137"/>
      <c r="J8" s="137">
        <v>0.28999999999999998</v>
      </c>
      <c r="K8" s="137"/>
      <c r="L8" s="137"/>
      <c r="M8" s="137"/>
      <c r="N8" s="137"/>
      <c r="O8" s="137"/>
      <c r="P8" s="137"/>
      <c r="Q8" s="137"/>
      <c r="R8" s="137"/>
      <c r="S8" s="137"/>
      <c r="T8" s="137"/>
    </row>
    <row r="9" spans="1:20">
      <c r="A9" s="137" t="s">
        <v>3778</v>
      </c>
      <c r="B9" s="137">
        <v>60</v>
      </c>
      <c r="C9" s="137" t="s">
        <v>3779</v>
      </c>
      <c r="D9" s="137"/>
      <c r="E9" s="137" t="s">
        <v>3765</v>
      </c>
      <c r="F9" s="137">
        <v>6.35</v>
      </c>
      <c r="G9" s="137"/>
      <c r="H9" s="137"/>
      <c r="I9" s="137"/>
      <c r="J9" s="137">
        <v>6.35</v>
      </c>
      <c r="K9" s="137"/>
      <c r="L9" s="137"/>
      <c r="M9" s="137"/>
      <c r="N9" s="137"/>
      <c r="O9" s="137"/>
      <c r="P9" s="137"/>
      <c r="Q9" s="137"/>
      <c r="R9" s="137"/>
      <c r="S9" s="137"/>
      <c r="T9" s="137"/>
    </row>
    <row r="10" spans="1:20">
      <c r="A10" s="137" t="s">
        <v>1150</v>
      </c>
      <c r="B10" s="137">
        <v>60</v>
      </c>
      <c r="C10" s="137" t="s">
        <v>1149</v>
      </c>
      <c r="D10" s="137"/>
      <c r="E10" s="137" t="s">
        <v>3765</v>
      </c>
      <c r="F10" s="137">
        <v>24.9</v>
      </c>
      <c r="G10" s="137"/>
      <c r="H10" s="137"/>
      <c r="I10" s="137"/>
      <c r="J10" s="137">
        <v>24.9</v>
      </c>
      <c r="K10" s="137"/>
      <c r="L10" s="137"/>
      <c r="M10" s="137"/>
      <c r="N10" s="137"/>
      <c r="O10" s="137"/>
      <c r="P10" s="137"/>
      <c r="Q10" s="137"/>
      <c r="R10" s="137"/>
      <c r="S10" s="137"/>
      <c r="T10" s="137"/>
    </row>
    <row r="11" spans="1:20">
      <c r="A11" s="137" t="s">
        <v>3780</v>
      </c>
      <c r="B11" s="137">
        <v>115</v>
      </c>
      <c r="C11" s="137" t="s">
        <v>3781</v>
      </c>
      <c r="D11" s="137"/>
      <c r="E11" s="137" t="s">
        <v>3765</v>
      </c>
      <c r="F11" s="137">
        <v>0.49</v>
      </c>
      <c r="G11" s="137"/>
      <c r="H11" s="137"/>
      <c r="I11" s="137"/>
      <c r="J11" s="137">
        <v>0.49</v>
      </c>
      <c r="K11" s="137"/>
      <c r="L11" s="137"/>
      <c r="M11" s="137"/>
      <c r="N11" s="137"/>
      <c r="O11" s="137"/>
      <c r="P11" s="137"/>
      <c r="Q11" s="137"/>
      <c r="R11" s="137"/>
      <c r="S11" s="137"/>
      <c r="T11" s="137"/>
    </row>
    <row r="12" spans="1:20">
      <c r="A12" s="137" t="s">
        <v>3782</v>
      </c>
      <c r="B12" s="137">
        <v>115</v>
      </c>
      <c r="C12" s="137" t="s">
        <v>3783</v>
      </c>
      <c r="D12" s="137"/>
      <c r="E12" s="137" t="s">
        <v>3765</v>
      </c>
      <c r="F12" s="137">
        <v>0.1</v>
      </c>
      <c r="G12" s="137"/>
      <c r="H12" s="137"/>
      <c r="I12" s="137"/>
      <c r="J12" s="137">
        <v>0.1</v>
      </c>
      <c r="K12" s="137"/>
      <c r="L12" s="137"/>
      <c r="M12" s="137"/>
      <c r="N12" s="137"/>
      <c r="O12" s="137"/>
      <c r="P12" s="137"/>
      <c r="Q12" s="137"/>
      <c r="R12" s="137"/>
      <c r="S12" s="137"/>
      <c r="T12" s="137"/>
    </row>
    <row r="13" spans="1:20">
      <c r="A13" s="137" t="s">
        <v>3784</v>
      </c>
      <c r="B13" s="137">
        <v>115</v>
      </c>
      <c r="C13" s="137" t="s">
        <v>3785</v>
      </c>
      <c r="D13" s="137"/>
      <c r="E13" s="137" t="s">
        <v>3765</v>
      </c>
      <c r="F13" s="137">
        <v>2.57</v>
      </c>
      <c r="G13" s="137"/>
      <c r="H13" s="137"/>
      <c r="I13" s="137"/>
      <c r="J13" s="137">
        <v>2.57</v>
      </c>
      <c r="K13" s="137"/>
      <c r="L13" s="137"/>
      <c r="M13" s="137"/>
      <c r="N13" s="137"/>
      <c r="O13" s="137"/>
      <c r="P13" s="137"/>
      <c r="Q13" s="137"/>
      <c r="R13" s="137"/>
      <c r="S13" s="137"/>
      <c r="T13" s="137"/>
    </row>
    <row r="14" spans="1:20">
      <c r="A14" s="137" t="s">
        <v>3786</v>
      </c>
      <c r="B14" s="137">
        <v>115</v>
      </c>
      <c r="C14" s="137" t="s">
        <v>430</v>
      </c>
      <c r="D14" s="137"/>
      <c r="E14" s="137" t="s">
        <v>3765</v>
      </c>
      <c r="F14" s="137">
        <v>0.97</v>
      </c>
      <c r="G14" s="137"/>
      <c r="H14" s="137"/>
      <c r="I14" s="137"/>
      <c r="J14" s="137">
        <v>0.97</v>
      </c>
      <c r="K14" s="137"/>
      <c r="L14" s="137"/>
      <c r="M14" s="137"/>
      <c r="N14" s="137"/>
      <c r="O14" s="137"/>
      <c r="P14" s="137"/>
      <c r="Q14" s="137"/>
      <c r="R14" s="137"/>
      <c r="S14" s="137"/>
      <c r="T14" s="137"/>
    </row>
    <row r="15" spans="1:20">
      <c r="A15" s="137" t="s">
        <v>3787</v>
      </c>
      <c r="B15" s="137">
        <v>60</v>
      </c>
      <c r="C15" s="137" t="s">
        <v>3788</v>
      </c>
      <c r="D15" s="137"/>
      <c r="E15" s="137" t="s">
        <v>3765</v>
      </c>
      <c r="F15" s="137">
        <v>1.04</v>
      </c>
      <c r="G15" s="137"/>
      <c r="H15" s="137"/>
      <c r="I15" s="137"/>
      <c r="J15" s="137">
        <v>1.04</v>
      </c>
      <c r="K15" s="137"/>
      <c r="L15" s="137"/>
      <c r="M15" s="137"/>
      <c r="N15" s="137"/>
      <c r="O15" s="137"/>
      <c r="P15" s="137"/>
      <c r="Q15" s="137"/>
      <c r="R15" s="137"/>
      <c r="S15" s="137"/>
      <c r="T15" s="137"/>
    </row>
    <row r="16" spans="1:20">
      <c r="A16" s="137" t="s">
        <v>3789</v>
      </c>
      <c r="B16" s="137">
        <v>70</v>
      </c>
      <c r="C16" s="137" t="s">
        <v>3790</v>
      </c>
      <c r="D16" s="137"/>
      <c r="E16" s="137" t="s">
        <v>3765</v>
      </c>
      <c r="F16" s="137">
        <v>4.28</v>
      </c>
      <c r="G16" s="137"/>
      <c r="H16" s="137"/>
      <c r="I16" s="137"/>
      <c r="J16" s="137">
        <v>4.28</v>
      </c>
      <c r="K16" s="137"/>
      <c r="L16" s="137"/>
      <c r="M16" s="137"/>
      <c r="N16" s="137"/>
      <c r="O16" s="137"/>
      <c r="P16" s="137"/>
      <c r="Q16" s="137"/>
      <c r="R16" s="137"/>
      <c r="S16" s="137"/>
      <c r="T16" s="137"/>
    </row>
    <row r="17" spans="1:20">
      <c r="A17" s="137" t="s">
        <v>3791</v>
      </c>
      <c r="B17" s="137">
        <v>115</v>
      </c>
      <c r="C17" s="137" t="s">
        <v>3792</v>
      </c>
      <c r="D17" s="137"/>
      <c r="E17" s="137" t="s">
        <v>3765</v>
      </c>
      <c r="F17" s="137">
        <v>1.42</v>
      </c>
      <c r="G17" s="137"/>
      <c r="H17" s="137">
        <v>1.42</v>
      </c>
      <c r="I17" s="137"/>
      <c r="J17" s="137">
        <v>0</v>
      </c>
      <c r="K17" s="137"/>
      <c r="L17" s="137"/>
      <c r="M17" s="137"/>
      <c r="N17" s="137"/>
      <c r="O17" s="137"/>
      <c r="P17" s="137"/>
      <c r="Q17" s="137"/>
      <c r="R17" s="137"/>
      <c r="S17" s="137"/>
      <c r="T17" s="137"/>
    </row>
    <row r="18" spans="1:20">
      <c r="A18" s="137" t="s">
        <v>3793</v>
      </c>
      <c r="B18" s="137">
        <v>115</v>
      </c>
      <c r="C18" s="137" t="s">
        <v>3794</v>
      </c>
      <c r="D18" s="137"/>
      <c r="E18" s="137" t="s">
        <v>3765</v>
      </c>
      <c r="F18" s="137">
        <v>1.43</v>
      </c>
      <c r="G18" s="137"/>
      <c r="H18" s="137">
        <v>1.43</v>
      </c>
      <c r="I18" s="137"/>
      <c r="J18" s="137">
        <v>0</v>
      </c>
      <c r="K18" s="137"/>
      <c r="L18" s="137"/>
      <c r="M18" s="137"/>
      <c r="N18" s="137"/>
      <c r="O18" s="137"/>
      <c r="P18" s="137"/>
      <c r="Q18" s="137"/>
      <c r="R18" s="137"/>
      <c r="S18" s="137"/>
      <c r="T18" s="137"/>
    </row>
    <row r="19" spans="1:20">
      <c r="A19" s="137" t="s">
        <v>3795</v>
      </c>
      <c r="B19" s="137">
        <v>115</v>
      </c>
      <c r="C19" s="137" t="s">
        <v>3796</v>
      </c>
      <c r="D19" s="137"/>
      <c r="E19" s="137" t="s">
        <v>3765</v>
      </c>
      <c r="F19" s="137">
        <v>0.47</v>
      </c>
      <c r="G19" s="137"/>
      <c r="H19" s="137"/>
      <c r="I19" s="137"/>
      <c r="J19" s="137">
        <v>0.47</v>
      </c>
      <c r="K19" s="137"/>
      <c r="L19" s="137"/>
      <c r="M19" s="137"/>
      <c r="N19" s="137"/>
      <c r="O19" s="137"/>
      <c r="P19" s="137"/>
      <c r="Q19" s="137"/>
      <c r="R19" s="137"/>
      <c r="S19" s="137"/>
      <c r="T19" s="137"/>
    </row>
    <row r="20" spans="1:20">
      <c r="A20" s="137" t="s">
        <v>3797</v>
      </c>
      <c r="B20" s="137">
        <v>60</v>
      </c>
      <c r="C20" s="137" t="s">
        <v>3798</v>
      </c>
      <c r="D20" s="137"/>
      <c r="E20" s="137" t="s">
        <v>3765</v>
      </c>
      <c r="F20" s="137">
        <v>0.82</v>
      </c>
      <c r="G20" s="137"/>
      <c r="H20" s="137"/>
      <c r="I20" s="137"/>
      <c r="J20" s="137">
        <v>0.82</v>
      </c>
      <c r="K20" s="137"/>
      <c r="L20" s="137"/>
      <c r="M20" s="137"/>
      <c r="N20" s="137"/>
      <c r="O20" s="137"/>
      <c r="P20" s="137"/>
      <c r="Q20" s="137"/>
      <c r="R20" s="137"/>
      <c r="S20" s="137"/>
      <c r="T20" s="137"/>
    </row>
    <row r="21" spans="1:20">
      <c r="A21" s="137" t="s">
        <v>3799</v>
      </c>
      <c r="B21" s="137">
        <v>70</v>
      </c>
      <c r="C21" s="137" t="s">
        <v>3800</v>
      </c>
      <c r="D21" s="137"/>
      <c r="E21" s="137" t="s">
        <v>3765</v>
      </c>
      <c r="F21" s="137">
        <v>3.57</v>
      </c>
      <c r="G21" s="137"/>
      <c r="H21" s="137"/>
      <c r="I21" s="137"/>
      <c r="J21" s="137">
        <v>3.57</v>
      </c>
      <c r="K21" s="137"/>
      <c r="L21" s="137"/>
      <c r="M21" s="137"/>
      <c r="N21" s="137"/>
      <c r="O21" s="137"/>
      <c r="P21" s="137"/>
      <c r="Q21" s="137"/>
      <c r="R21" s="137"/>
      <c r="S21" s="137"/>
      <c r="T21" s="137"/>
    </row>
    <row r="22" spans="1:20">
      <c r="A22" s="137" t="s">
        <v>3801</v>
      </c>
      <c r="B22" s="137">
        <v>60</v>
      </c>
      <c r="C22" s="137" t="s">
        <v>3802</v>
      </c>
      <c r="D22" s="137"/>
      <c r="E22" s="137" t="s">
        <v>3765</v>
      </c>
      <c r="F22" s="137">
        <v>7.28</v>
      </c>
      <c r="G22" s="137"/>
      <c r="H22" s="137"/>
      <c r="I22" s="137"/>
      <c r="J22" s="137">
        <v>7.28</v>
      </c>
      <c r="K22" s="137"/>
      <c r="L22" s="137"/>
      <c r="M22" s="137"/>
      <c r="N22" s="137"/>
      <c r="O22" s="137"/>
      <c r="P22" s="137"/>
      <c r="Q22" s="137"/>
      <c r="R22" s="137"/>
      <c r="S22" s="137"/>
      <c r="T22" s="137"/>
    </row>
    <row r="23" spans="1:20">
      <c r="A23" s="137" t="s">
        <v>616</v>
      </c>
      <c r="B23" s="137">
        <v>70</v>
      </c>
      <c r="C23" s="137" t="s">
        <v>615</v>
      </c>
      <c r="D23" s="137"/>
      <c r="E23" s="137" t="s">
        <v>3765</v>
      </c>
      <c r="F23" s="137">
        <v>18.02</v>
      </c>
      <c r="G23" s="137"/>
      <c r="H23" s="137"/>
      <c r="I23" s="137"/>
      <c r="J23" s="137">
        <v>18.02</v>
      </c>
      <c r="K23" s="137"/>
      <c r="L23" s="137"/>
      <c r="M23" s="137"/>
      <c r="N23" s="137"/>
      <c r="O23" s="137"/>
      <c r="P23" s="137"/>
      <c r="Q23" s="137"/>
      <c r="R23" s="137"/>
      <c r="S23" s="137"/>
      <c r="T23" s="137"/>
    </row>
    <row r="24" spans="1:20">
      <c r="A24" s="137" t="s">
        <v>364</v>
      </c>
      <c r="B24" s="137">
        <v>70</v>
      </c>
      <c r="C24" s="137" t="s">
        <v>363</v>
      </c>
      <c r="D24" s="137"/>
      <c r="E24" s="137" t="s">
        <v>3765</v>
      </c>
      <c r="F24" s="137">
        <v>26.74</v>
      </c>
      <c r="G24" s="137"/>
      <c r="H24" s="137">
        <v>4.8</v>
      </c>
      <c r="I24" s="137"/>
      <c r="J24" s="137">
        <v>21.94</v>
      </c>
      <c r="K24" s="137"/>
      <c r="L24" s="137"/>
      <c r="M24" s="137"/>
      <c r="N24" s="137"/>
      <c r="O24" s="137"/>
      <c r="P24" s="137"/>
      <c r="Q24" s="137"/>
      <c r="R24" s="137"/>
      <c r="S24" s="137"/>
      <c r="T24" s="137"/>
    </row>
    <row r="25" spans="1:20">
      <c r="A25" s="137" t="s">
        <v>3803</v>
      </c>
      <c r="B25" s="137">
        <v>230</v>
      </c>
      <c r="C25" s="137" t="s">
        <v>3804</v>
      </c>
      <c r="D25" s="137"/>
      <c r="E25" s="137" t="s">
        <v>3765</v>
      </c>
      <c r="F25" s="137">
        <v>43.36</v>
      </c>
      <c r="G25" s="137"/>
      <c r="H25" s="137"/>
      <c r="I25" s="137"/>
      <c r="J25" s="137">
        <v>43.36</v>
      </c>
      <c r="K25" s="137"/>
      <c r="L25" s="137"/>
      <c r="M25" s="137"/>
      <c r="N25" s="137"/>
      <c r="O25" s="137"/>
      <c r="P25" s="137"/>
      <c r="Q25" s="137"/>
      <c r="R25" s="137"/>
      <c r="S25" s="137"/>
      <c r="T25" s="137"/>
    </row>
    <row r="26" spans="1:20">
      <c r="A26" s="137" t="s">
        <v>3805</v>
      </c>
      <c r="B26" s="137">
        <v>70</v>
      </c>
      <c r="C26" s="137" t="s">
        <v>3806</v>
      </c>
      <c r="D26" s="137"/>
      <c r="E26" s="137" t="s">
        <v>3765</v>
      </c>
      <c r="F26" s="137">
        <v>21.27</v>
      </c>
      <c r="G26" s="137"/>
      <c r="H26" s="137">
        <v>7.26</v>
      </c>
      <c r="I26" s="137"/>
      <c r="J26" s="137">
        <v>14.01</v>
      </c>
      <c r="K26" s="137"/>
      <c r="L26" s="137"/>
      <c r="M26" s="137"/>
      <c r="N26" s="137"/>
      <c r="O26" s="137"/>
      <c r="P26" s="137"/>
      <c r="Q26" s="137"/>
      <c r="R26" s="137"/>
      <c r="S26" s="137"/>
      <c r="T26" s="137"/>
    </row>
    <row r="27" spans="1:20">
      <c r="A27" s="137" t="s">
        <v>766</v>
      </c>
      <c r="B27" s="137">
        <v>70</v>
      </c>
      <c r="C27" s="137" t="s">
        <v>765</v>
      </c>
      <c r="D27" s="137"/>
      <c r="E27" s="137" t="s">
        <v>3765</v>
      </c>
      <c r="F27" s="137">
        <v>16.11</v>
      </c>
      <c r="G27" s="137"/>
      <c r="H27" s="137"/>
      <c r="I27" s="137"/>
      <c r="J27" s="137">
        <v>16.11</v>
      </c>
      <c r="K27" s="137"/>
      <c r="L27" s="137"/>
      <c r="M27" s="137"/>
      <c r="N27" s="137"/>
      <c r="O27" s="137"/>
      <c r="P27" s="137"/>
      <c r="Q27" s="137"/>
      <c r="R27" s="137"/>
      <c r="S27" s="137"/>
      <c r="T27" s="137"/>
    </row>
    <row r="28" spans="1:20">
      <c r="A28" s="137" t="s">
        <v>3807</v>
      </c>
      <c r="B28" s="137">
        <v>70</v>
      </c>
      <c r="C28" s="137" t="s">
        <v>3808</v>
      </c>
      <c r="D28" s="137"/>
      <c r="E28" s="137" t="s">
        <v>3765</v>
      </c>
      <c r="F28" s="137">
        <v>6.46</v>
      </c>
      <c r="G28" s="137"/>
      <c r="H28" s="137"/>
      <c r="I28" s="137"/>
      <c r="J28" s="137">
        <v>6.46</v>
      </c>
      <c r="K28" s="137"/>
      <c r="L28" s="137"/>
      <c r="M28" s="137"/>
      <c r="N28" s="137"/>
      <c r="O28" s="137"/>
      <c r="P28" s="137"/>
      <c r="Q28" s="137"/>
      <c r="R28" s="137"/>
      <c r="S28" s="137"/>
      <c r="T28" s="137"/>
    </row>
    <row r="29" spans="1:20">
      <c r="A29" s="137" t="s">
        <v>3809</v>
      </c>
      <c r="B29" s="137">
        <v>70</v>
      </c>
      <c r="C29" s="137" t="s">
        <v>3810</v>
      </c>
      <c r="D29" s="137"/>
      <c r="E29" s="137" t="s">
        <v>3765</v>
      </c>
      <c r="F29" s="137">
        <v>0.44</v>
      </c>
      <c r="G29" s="137"/>
      <c r="H29" s="137"/>
      <c r="I29" s="137"/>
      <c r="J29" s="137">
        <v>0.44</v>
      </c>
      <c r="K29" s="137"/>
      <c r="L29" s="137"/>
      <c r="M29" s="137"/>
      <c r="N29" s="137"/>
      <c r="O29" s="137"/>
      <c r="P29" s="137"/>
      <c r="Q29" s="137"/>
      <c r="R29" s="137"/>
      <c r="S29" s="137"/>
      <c r="T29" s="137"/>
    </row>
    <row r="30" spans="1:20">
      <c r="A30" s="137" t="s">
        <v>3811</v>
      </c>
      <c r="B30" s="137">
        <v>115</v>
      </c>
      <c r="C30" s="137" t="s">
        <v>3812</v>
      </c>
      <c r="D30" s="137"/>
      <c r="E30" s="137" t="s">
        <v>3765</v>
      </c>
      <c r="F30" s="137">
        <v>1.06</v>
      </c>
      <c r="G30" s="137"/>
      <c r="H30" s="137"/>
      <c r="I30" s="137"/>
      <c r="J30" s="137">
        <v>1.06</v>
      </c>
      <c r="K30" s="137"/>
      <c r="L30" s="137"/>
      <c r="M30" s="137"/>
      <c r="N30" s="137"/>
      <c r="O30" s="137"/>
      <c r="P30" s="137"/>
      <c r="Q30" s="137"/>
      <c r="R30" s="137"/>
      <c r="S30" s="137"/>
      <c r="T30" s="137"/>
    </row>
    <row r="31" spans="1:20">
      <c r="A31" s="137" t="s">
        <v>883</v>
      </c>
      <c r="B31" s="137">
        <v>70</v>
      </c>
      <c r="C31" s="137" t="s">
        <v>882</v>
      </c>
      <c r="D31" s="137"/>
      <c r="E31" s="137" t="s">
        <v>3765</v>
      </c>
      <c r="F31" s="137">
        <v>11.79</v>
      </c>
      <c r="G31" s="137">
        <v>5.36</v>
      </c>
      <c r="H31" s="137">
        <v>3.59</v>
      </c>
      <c r="I31" s="137"/>
      <c r="J31" s="137">
        <v>2.84</v>
      </c>
      <c r="K31" s="137"/>
      <c r="L31" s="137"/>
      <c r="M31" s="137"/>
      <c r="N31" s="137"/>
      <c r="O31" s="137"/>
      <c r="P31" s="137"/>
      <c r="Q31" s="137"/>
      <c r="R31" s="137"/>
      <c r="S31" s="137"/>
      <c r="T31" s="137"/>
    </row>
    <row r="32" spans="1:20">
      <c r="A32" s="137" t="s">
        <v>864</v>
      </c>
      <c r="B32" s="137">
        <v>70</v>
      </c>
      <c r="C32" s="137" t="s">
        <v>863</v>
      </c>
      <c r="D32" s="137"/>
      <c r="E32" s="137" t="s">
        <v>3765</v>
      </c>
      <c r="F32" s="137">
        <v>15.52</v>
      </c>
      <c r="G32" s="137">
        <v>3.3</v>
      </c>
      <c r="H32" s="137">
        <v>7.86</v>
      </c>
      <c r="I32" s="137"/>
      <c r="J32" s="137">
        <v>4.3600000000000003</v>
      </c>
      <c r="K32" s="137"/>
      <c r="L32" s="137"/>
      <c r="M32" s="137"/>
      <c r="N32" s="137"/>
      <c r="O32" s="137"/>
      <c r="P32" s="137"/>
      <c r="Q32" s="137"/>
      <c r="R32" s="137"/>
      <c r="S32" s="137"/>
      <c r="T32" s="137"/>
    </row>
    <row r="33" spans="1:20">
      <c r="A33" s="137" t="s">
        <v>3813</v>
      </c>
      <c r="B33" s="137">
        <v>230</v>
      </c>
      <c r="C33" s="137" t="s">
        <v>3814</v>
      </c>
      <c r="D33" s="137"/>
      <c r="E33" s="137" t="s">
        <v>3765</v>
      </c>
      <c r="F33" s="137">
        <v>11.11</v>
      </c>
      <c r="G33" s="137"/>
      <c r="H33" s="137"/>
      <c r="I33" s="137"/>
      <c r="J33" s="137">
        <v>11.11</v>
      </c>
      <c r="K33" s="137"/>
      <c r="L33" s="137"/>
      <c r="M33" s="137"/>
      <c r="N33" s="137"/>
      <c r="O33" s="137"/>
      <c r="P33" s="137"/>
      <c r="Q33" s="137"/>
      <c r="R33" s="137"/>
      <c r="S33" s="137"/>
      <c r="T33" s="137"/>
    </row>
    <row r="34" spans="1:20">
      <c r="A34" s="137" t="s">
        <v>3815</v>
      </c>
      <c r="B34" s="137">
        <v>115</v>
      </c>
      <c r="C34" s="137" t="s">
        <v>3816</v>
      </c>
      <c r="D34" s="137"/>
      <c r="E34" s="137" t="s">
        <v>3765</v>
      </c>
      <c r="F34" s="137">
        <v>5.33</v>
      </c>
      <c r="G34" s="137"/>
      <c r="H34" s="137"/>
      <c r="I34" s="137"/>
      <c r="J34" s="137">
        <v>5.33</v>
      </c>
      <c r="K34" s="137"/>
      <c r="L34" s="137"/>
      <c r="M34" s="137"/>
      <c r="N34" s="137"/>
      <c r="O34" s="137"/>
      <c r="P34" s="137"/>
      <c r="Q34" s="137"/>
      <c r="R34" s="137"/>
      <c r="S34" s="137"/>
      <c r="T34" s="137"/>
    </row>
    <row r="35" spans="1:20">
      <c r="A35" s="137" t="s">
        <v>3817</v>
      </c>
      <c r="B35" s="137">
        <v>115</v>
      </c>
      <c r="C35" s="137" t="s">
        <v>3818</v>
      </c>
      <c r="D35" s="137"/>
      <c r="E35" s="137" t="s">
        <v>3765</v>
      </c>
      <c r="F35" s="137">
        <v>5.36</v>
      </c>
      <c r="G35" s="137"/>
      <c r="H35" s="137"/>
      <c r="I35" s="137"/>
      <c r="J35" s="137">
        <v>5.36</v>
      </c>
      <c r="K35" s="137"/>
      <c r="L35" s="137"/>
      <c r="M35" s="137"/>
      <c r="N35" s="137"/>
      <c r="O35" s="137"/>
      <c r="P35" s="137"/>
      <c r="Q35" s="137"/>
      <c r="R35" s="137"/>
      <c r="S35" s="137"/>
      <c r="T35" s="137"/>
    </row>
    <row r="36" spans="1:20">
      <c r="A36" s="137" t="s">
        <v>3819</v>
      </c>
      <c r="B36" s="137">
        <v>115</v>
      </c>
      <c r="C36" s="137" t="s">
        <v>3820</v>
      </c>
      <c r="D36" s="137"/>
      <c r="E36" s="137" t="s">
        <v>3765</v>
      </c>
      <c r="F36" s="137">
        <v>5.91</v>
      </c>
      <c r="G36" s="137"/>
      <c r="H36" s="137"/>
      <c r="I36" s="137"/>
      <c r="J36" s="137">
        <v>5.91</v>
      </c>
      <c r="K36" s="137"/>
      <c r="L36" s="137"/>
      <c r="M36" s="137"/>
      <c r="N36" s="137"/>
      <c r="O36" s="137"/>
      <c r="P36" s="137"/>
      <c r="Q36" s="137"/>
      <c r="R36" s="137"/>
      <c r="S36" s="137"/>
      <c r="T36" s="137"/>
    </row>
    <row r="37" spans="1:20">
      <c r="A37" s="137" t="s">
        <v>3821</v>
      </c>
      <c r="B37" s="137">
        <v>115</v>
      </c>
      <c r="C37" s="137" t="s">
        <v>3822</v>
      </c>
      <c r="D37" s="137"/>
      <c r="E37" s="137" t="s">
        <v>3765</v>
      </c>
      <c r="F37" s="137">
        <v>7.31</v>
      </c>
      <c r="G37" s="137"/>
      <c r="H37" s="137"/>
      <c r="I37" s="137"/>
      <c r="J37" s="137">
        <v>7.31</v>
      </c>
      <c r="K37" s="137"/>
      <c r="L37" s="137"/>
      <c r="M37" s="137"/>
      <c r="N37" s="137"/>
      <c r="O37" s="137"/>
      <c r="P37" s="137"/>
      <c r="Q37" s="137"/>
      <c r="R37" s="137"/>
      <c r="S37" s="137"/>
      <c r="T37" s="137"/>
    </row>
    <row r="38" spans="1:20">
      <c r="A38" s="137" t="s">
        <v>3823</v>
      </c>
      <c r="B38" s="137">
        <v>115</v>
      </c>
      <c r="C38" s="137" t="s">
        <v>2059</v>
      </c>
      <c r="D38" s="137"/>
      <c r="E38" s="137" t="s">
        <v>3765</v>
      </c>
      <c r="F38" s="137">
        <v>24.26</v>
      </c>
      <c r="G38" s="137"/>
      <c r="H38" s="137"/>
      <c r="I38" s="137"/>
      <c r="J38" s="137">
        <v>24.26</v>
      </c>
      <c r="K38" s="137"/>
      <c r="L38" s="137"/>
      <c r="M38" s="137"/>
      <c r="N38" s="137"/>
      <c r="O38" s="137"/>
      <c r="P38" s="137"/>
      <c r="Q38" s="137"/>
      <c r="R38" s="137"/>
      <c r="S38" s="137"/>
      <c r="T38" s="137"/>
    </row>
    <row r="39" spans="1:20">
      <c r="A39" s="137" t="s">
        <v>3824</v>
      </c>
      <c r="B39" s="137">
        <v>70</v>
      </c>
      <c r="C39" s="137" t="s">
        <v>3825</v>
      </c>
      <c r="D39" s="137"/>
      <c r="E39" s="137" t="s">
        <v>3765</v>
      </c>
      <c r="F39" s="137">
        <v>2.2799999999999998</v>
      </c>
      <c r="G39" s="137"/>
      <c r="H39" s="137">
        <v>2.2799999999999998</v>
      </c>
      <c r="I39" s="137"/>
      <c r="J39" s="137">
        <v>0</v>
      </c>
      <c r="K39" s="137"/>
      <c r="L39" s="137"/>
      <c r="M39" s="137"/>
      <c r="N39" s="137"/>
      <c r="O39" s="137"/>
      <c r="P39" s="137"/>
      <c r="Q39" s="137"/>
      <c r="R39" s="137"/>
      <c r="S39" s="137"/>
      <c r="T39" s="137"/>
    </row>
    <row r="40" spans="1:20">
      <c r="A40" s="137" t="s">
        <v>3826</v>
      </c>
      <c r="B40" s="137">
        <v>60</v>
      </c>
      <c r="C40" s="137" t="s">
        <v>3827</v>
      </c>
      <c r="D40" s="137"/>
      <c r="E40" s="137" t="s">
        <v>3765</v>
      </c>
      <c r="F40" s="137">
        <v>0.75</v>
      </c>
      <c r="G40" s="137"/>
      <c r="H40" s="137"/>
      <c r="I40" s="137"/>
      <c r="J40" s="137">
        <v>0.75</v>
      </c>
      <c r="K40" s="137"/>
      <c r="L40" s="137"/>
      <c r="M40" s="137"/>
      <c r="N40" s="137"/>
      <c r="O40" s="137"/>
      <c r="P40" s="137"/>
      <c r="Q40" s="137"/>
      <c r="R40" s="137"/>
      <c r="S40" s="137"/>
      <c r="T40" s="137"/>
    </row>
    <row r="41" spans="1:20">
      <c r="A41" s="137" t="s">
        <v>3828</v>
      </c>
      <c r="B41" s="137">
        <v>70</v>
      </c>
      <c r="C41" s="137" t="s">
        <v>3829</v>
      </c>
      <c r="D41" s="137"/>
      <c r="E41" s="137" t="s">
        <v>3765</v>
      </c>
      <c r="F41" s="137">
        <v>5.4</v>
      </c>
      <c r="G41" s="137"/>
      <c r="H41" s="137"/>
      <c r="I41" s="137"/>
      <c r="J41" s="137">
        <v>5.4</v>
      </c>
      <c r="K41" s="137"/>
      <c r="L41" s="137"/>
      <c r="M41" s="137"/>
      <c r="N41" s="137"/>
      <c r="O41" s="137"/>
      <c r="P41" s="137"/>
      <c r="Q41" s="137"/>
      <c r="R41" s="137"/>
      <c r="S41" s="137"/>
      <c r="T41" s="137"/>
    </row>
    <row r="42" spans="1:20">
      <c r="A42" s="137" t="s">
        <v>3830</v>
      </c>
      <c r="B42" s="137">
        <v>115</v>
      </c>
      <c r="C42" s="137" t="s">
        <v>3831</v>
      </c>
      <c r="D42" s="137"/>
      <c r="E42" s="137" t="s">
        <v>3765</v>
      </c>
      <c r="F42" s="137">
        <v>1.07</v>
      </c>
      <c r="G42" s="137"/>
      <c r="H42" s="137"/>
      <c r="I42" s="137"/>
      <c r="J42" s="137">
        <v>1.07</v>
      </c>
      <c r="K42" s="137"/>
      <c r="L42" s="137"/>
      <c r="M42" s="137"/>
      <c r="N42" s="137"/>
      <c r="O42" s="137"/>
      <c r="P42" s="137"/>
      <c r="Q42" s="137"/>
      <c r="R42" s="137"/>
      <c r="S42" s="137"/>
      <c r="T42" s="137"/>
    </row>
    <row r="43" spans="1:20">
      <c r="A43" s="137" t="s">
        <v>3832</v>
      </c>
      <c r="B43" s="137">
        <v>70</v>
      </c>
      <c r="C43" s="137" t="s">
        <v>3833</v>
      </c>
      <c r="D43" s="137"/>
      <c r="E43" s="137" t="s">
        <v>3765</v>
      </c>
      <c r="F43" s="137">
        <v>1.56</v>
      </c>
      <c r="G43" s="137"/>
      <c r="H43" s="137"/>
      <c r="I43" s="137"/>
      <c r="J43" s="137">
        <v>1.56</v>
      </c>
      <c r="K43" s="137"/>
      <c r="L43" s="137"/>
      <c r="M43" s="137"/>
      <c r="N43" s="137"/>
      <c r="O43" s="137"/>
      <c r="P43" s="137"/>
      <c r="Q43" s="137"/>
      <c r="R43" s="137"/>
      <c r="S43" s="137"/>
      <c r="T43" s="137"/>
    </row>
    <row r="44" spans="1:20">
      <c r="A44" s="137" t="s">
        <v>3834</v>
      </c>
      <c r="B44" s="137">
        <v>230</v>
      </c>
      <c r="C44" s="137" t="s">
        <v>3835</v>
      </c>
      <c r="D44" s="137"/>
      <c r="E44" s="137" t="s">
        <v>3765</v>
      </c>
      <c r="F44" s="137">
        <v>26.92</v>
      </c>
      <c r="G44" s="137">
        <v>4.3</v>
      </c>
      <c r="H44" s="137">
        <v>12.25</v>
      </c>
      <c r="I44" s="137"/>
      <c r="J44" s="137">
        <v>10.37</v>
      </c>
      <c r="K44" s="137"/>
      <c r="L44" s="137"/>
      <c r="M44" s="137"/>
      <c r="N44" s="137"/>
      <c r="O44" s="137"/>
      <c r="P44" s="137"/>
      <c r="Q44" s="137"/>
      <c r="R44" s="137"/>
      <c r="S44" s="137"/>
      <c r="T44" s="137"/>
    </row>
    <row r="45" spans="1:20">
      <c r="A45" s="137" t="s">
        <v>3836</v>
      </c>
      <c r="B45" s="137">
        <v>115</v>
      </c>
      <c r="C45" s="137" t="s">
        <v>3837</v>
      </c>
      <c r="D45" s="137"/>
      <c r="E45" s="137" t="s">
        <v>3765</v>
      </c>
      <c r="F45" s="137">
        <v>3.64</v>
      </c>
      <c r="G45" s="137"/>
      <c r="H45" s="137"/>
      <c r="I45" s="137"/>
      <c r="J45" s="137">
        <v>3.64</v>
      </c>
      <c r="K45" s="137"/>
      <c r="L45" s="137"/>
      <c r="M45" s="137"/>
      <c r="N45" s="137"/>
      <c r="O45" s="137"/>
      <c r="P45" s="137"/>
      <c r="Q45" s="137"/>
      <c r="R45" s="137"/>
      <c r="S45" s="137"/>
      <c r="T45" s="137"/>
    </row>
    <row r="46" spans="1:20">
      <c r="A46" s="137" t="s">
        <v>3838</v>
      </c>
      <c r="B46" s="137">
        <v>60</v>
      </c>
      <c r="C46" s="137" t="s">
        <v>3839</v>
      </c>
      <c r="D46" s="137"/>
      <c r="E46" s="137" t="s">
        <v>3765</v>
      </c>
      <c r="F46" s="137">
        <v>5.56</v>
      </c>
      <c r="G46" s="137"/>
      <c r="H46" s="137"/>
      <c r="I46" s="137"/>
      <c r="J46" s="137">
        <v>5.56</v>
      </c>
      <c r="K46" s="137"/>
      <c r="L46" s="137"/>
      <c r="M46" s="137"/>
      <c r="N46" s="137"/>
      <c r="O46" s="137"/>
      <c r="P46" s="137"/>
      <c r="Q46" s="137"/>
      <c r="R46" s="137"/>
      <c r="S46" s="137"/>
      <c r="T46" s="137"/>
    </row>
    <row r="47" spans="1:20">
      <c r="A47" s="137" t="s">
        <v>3840</v>
      </c>
      <c r="B47" s="137">
        <v>60</v>
      </c>
      <c r="C47" s="137" t="s">
        <v>3841</v>
      </c>
      <c r="D47" s="137"/>
      <c r="E47" s="137" t="s">
        <v>3765</v>
      </c>
      <c r="F47" s="137">
        <v>5.6</v>
      </c>
      <c r="G47" s="137"/>
      <c r="H47" s="137"/>
      <c r="I47" s="137"/>
      <c r="J47" s="137">
        <v>5.6</v>
      </c>
      <c r="K47" s="137"/>
      <c r="L47" s="137"/>
      <c r="M47" s="137"/>
      <c r="N47" s="137"/>
      <c r="O47" s="137"/>
      <c r="P47" s="137"/>
      <c r="Q47" s="137"/>
      <c r="R47" s="137"/>
      <c r="S47" s="137"/>
      <c r="T47" s="137"/>
    </row>
    <row r="48" spans="1:20">
      <c r="A48" s="137" t="s">
        <v>3842</v>
      </c>
      <c r="B48" s="137">
        <v>230</v>
      </c>
      <c r="C48" s="137" t="s">
        <v>3843</v>
      </c>
      <c r="D48" s="137"/>
      <c r="E48" s="137" t="s">
        <v>3765</v>
      </c>
      <c r="F48" s="137">
        <v>6.97</v>
      </c>
      <c r="G48" s="137"/>
      <c r="H48" s="137"/>
      <c r="I48" s="137"/>
      <c r="J48" s="137">
        <v>6.97</v>
      </c>
      <c r="K48" s="137"/>
      <c r="L48" s="137"/>
      <c r="M48" s="137"/>
      <c r="N48" s="137"/>
      <c r="O48" s="137"/>
      <c r="P48" s="137"/>
      <c r="Q48" s="137"/>
      <c r="R48" s="137"/>
      <c r="S48" s="137"/>
      <c r="T48" s="137"/>
    </row>
    <row r="49" spans="1:20">
      <c r="A49" s="137" t="s">
        <v>3844</v>
      </c>
      <c r="B49" s="137">
        <v>230</v>
      </c>
      <c r="C49" s="137" t="s">
        <v>3845</v>
      </c>
      <c r="D49" s="137"/>
      <c r="E49" s="137" t="s">
        <v>3765</v>
      </c>
      <c r="F49" s="137">
        <v>39.76</v>
      </c>
      <c r="G49" s="137"/>
      <c r="H49" s="137">
        <v>20.2</v>
      </c>
      <c r="I49" s="137"/>
      <c r="J49" s="137">
        <v>19.559999999999999</v>
      </c>
      <c r="K49" s="137"/>
      <c r="L49" s="137"/>
      <c r="M49" s="137"/>
      <c r="N49" s="137"/>
      <c r="O49" s="137"/>
      <c r="P49" s="137"/>
      <c r="Q49" s="137"/>
      <c r="R49" s="137"/>
      <c r="S49" s="137"/>
      <c r="T49" s="137"/>
    </row>
    <row r="50" spans="1:20">
      <c r="A50" s="137" t="s">
        <v>1294</v>
      </c>
      <c r="B50" s="137">
        <v>115</v>
      </c>
      <c r="C50" s="137" t="s">
        <v>1293</v>
      </c>
      <c r="D50" s="137"/>
      <c r="E50" s="137" t="s">
        <v>3765</v>
      </c>
      <c r="F50" s="137">
        <v>35.619999999999997</v>
      </c>
      <c r="G50" s="137"/>
      <c r="H50" s="137">
        <v>19.850000000000001</v>
      </c>
      <c r="I50" s="137"/>
      <c r="J50" s="137">
        <v>15.77</v>
      </c>
      <c r="K50" s="137"/>
      <c r="L50" s="137"/>
      <c r="M50" s="137"/>
      <c r="N50" s="137"/>
      <c r="O50" s="137"/>
      <c r="P50" s="137"/>
      <c r="Q50" s="137"/>
      <c r="R50" s="137"/>
      <c r="S50" s="137"/>
      <c r="T50" s="137"/>
    </row>
    <row r="51" spans="1:20">
      <c r="A51" s="137" t="s">
        <v>3846</v>
      </c>
      <c r="B51" s="137">
        <v>115</v>
      </c>
      <c r="C51" s="137" t="s">
        <v>3847</v>
      </c>
      <c r="D51" s="137"/>
      <c r="E51" s="137" t="s">
        <v>3765</v>
      </c>
      <c r="F51" s="137">
        <v>1.63</v>
      </c>
      <c r="G51" s="137"/>
      <c r="H51" s="137"/>
      <c r="I51" s="137"/>
      <c r="J51" s="137">
        <v>1.63</v>
      </c>
      <c r="K51" s="137"/>
      <c r="L51" s="137"/>
      <c r="M51" s="137"/>
      <c r="N51" s="137"/>
      <c r="O51" s="137"/>
      <c r="P51" s="137"/>
      <c r="Q51" s="137"/>
      <c r="R51" s="137"/>
      <c r="S51" s="137"/>
      <c r="T51" s="137"/>
    </row>
    <row r="52" spans="1:20">
      <c r="A52" s="137" t="s">
        <v>3848</v>
      </c>
      <c r="B52" s="137">
        <v>115</v>
      </c>
      <c r="C52" s="137" t="s">
        <v>3849</v>
      </c>
      <c r="D52" s="137"/>
      <c r="E52" s="137" t="s">
        <v>3765</v>
      </c>
      <c r="F52" s="137">
        <v>11.57</v>
      </c>
      <c r="G52" s="137"/>
      <c r="H52" s="137"/>
      <c r="I52" s="137"/>
      <c r="J52" s="137">
        <v>11.57</v>
      </c>
      <c r="K52" s="137"/>
      <c r="L52" s="137"/>
      <c r="M52" s="137"/>
      <c r="N52" s="137"/>
      <c r="O52" s="137"/>
      <c r="P52" s="137"/>
      <c r="Q52" s="137"/>
      <c r="R52" s="137"/>
      <c r="S52" s="137"/>
      <c r="T52" s="137"/>
    </row>
    <row r="53" spans="1:20">
      <c r="A53" s="137" t="s">
        <v>3850</v>
      </c>
      <c r="B53" s="137">
        <v>60</v>
      </c>
      <c r="C53" s="137" t="s">
        <v>3851</v>
      </c>
      <c r="D53" s="137"/>
      <c r="E53" s="137" t="s">
        <v>3765</v>
      </c>
      <c r="F53" s="137">
        <v>1.18</v>
      </c>
      <c r="G53" s="137"/>
      <c r="H53" s="137"/>
      <c r="I53" s="137"/>
      <c r="J53" s="137">
        <v>1.18</v>
      </c>
      <c r="K53" s="137"/>
      <c r="L53" s="137"/>
      <c r="M53" s="137"/>
      <c r="N53" s="137"/>
      <c r="O53" s="137"/>
      <c r="P53" s="137"/>
      <c r="Q53" s="137"/>
      <c r="R53" s="137"/>
      <c r="S53" s="137"/>
      <c r="T53" s="137"/>
    </row>
    <row r="54" spans="1:20">
      <c r="A54" s="137" t="s">
        <v>3852</v>
      </c>
      <c r="B54" s="137">
        <v>60</v>
      </c>
      <c r="C54" s="137" t="s">
        <v>3853</v>
      </c>
      <c r="D54" s="137"/>
      <c r="E54" s="137" t="s">
        <v>3765</v>
      </c>
      <c r="F54" s="137">
        <v>0.11</v>
      </c>
      <c r="G54" s="137"/>
      <c r="H54" s="137">
        <v>0.11</v>
      </c>
      <c r="I54" s="137"/>
      <c r="J54" s="137">
        <v>0</v>
      </c>
      <c r="K54" s="137"/>
      <c r="L54" s="137"/>
      <c r="M54" s="137"/>
      <c r="N54" s="137"/>
      <c r="O54" s="137"/>
      <c r="P54" s="137"/>
      <c r="Q54" s="137"/>
      <c r="R54" s="137"/>
      <c r="S54" s="137"/>
      <c r="T54" s="137"/>
    </row>
    <row r="55" spans="1:20">
      <c r="A55" s="137" t="s">
        <v>3854</v>
      </c>
      <c r="B55" s="137">
        <v>60</v>
      </c>
      <c r="C55" s="137" t="s">
        <v>3855</v>
      </c>
      <c r="D55" s="137"/>
      <c r="E55" s="137" t="s">
        <v>3765</v>
      </c>
      <c r="F55" s="137">
        <v>0.14000000000000001</v>
      </c>
      <c r="G55" s="137"/>
      <c r="H55" s="137">
        <v>0.14000000000000001</v>
      </c>
      <c r="I55" s="137"/>
      <c r="J55" s="137">
        <v>0</v>
      </c>
      <c r="K55" s="137"/>
      <c r="L55" s="137"/>
      <c r="M55" s="137"/>
      <c r="N55" s="137"/>
      <c r="O55" s="137"/>
      <c r="P55" s="137"/>
      <c r="Q55" s="137"/>
      <c r="R55" s="137"/>
      <c r="S55" s="137"/>
      <c r="T55" s="137"/>
    </row>
    <row r="56" spans="1:20">
      <c r="A56" s="137" t="s">
        <v>3856</v>
      </c>
      <c r="B56" s="137">
        <v>230</v>
      </c>
      <c r="C56" s="137" t="s">
        <v>3857</v>
      </c>
      <c r="D56" s="137"/>
      <c r="E56" s="137" t="s">
        <v>3765</v>
      </c>
      <c r="F56" s="137">
        <v>0.02</v>
      </c>
      <c r="G56" s="137">
        <v>0.02</v>
      </c>
      <c r="H56" s="137"/>
      <c r="I56" s="137"/>
      <c r="J56" s="137">
        <v>0</v>
      </c>
      <c r="K56" s="137"/>
      <c r="L56" s="137"/>
      <c r="M56" s="137"/>
      <c r="N56" s="137"/>
      <c r="O56" s="137"/>
      <c r="P56" s="137"/>
      <c r="Q56" s="137"/>
      <c r="R56" s="137"/>
      <c r="S56" s="137"/>
      <c r="T56" s="137"/>
    </row>
    <row r="57" spans="1:20">
      <c r="A57" s="137" t="s">
        <v>3858</v>
      </c>
      <c r="B57" s="137">
        <v>115</v>
      </c>
      <c r="C57" s="137" t="s">
        <v>3859</v>
      </c>
      <c r="D57" s="137"/>
      <c r="E57" s="137" t="s">
        <v>3765</v>
      </c>
      <c r="F57" s="137">
        <v>1.27</v>
      </c>
      <c r="G57" s="137"/>
      <c r="H57" s="137"/>
      <c r="I57" s="137"/>
      <c r="J57" s="137">
        <v>1.27</v>
      </c>
      <c r="K57" s="137"/>
      <c r="L57" s="137"/>
      <c r="M57" s="137"/>
      <c r="N57" s="137"/>
      <c r="O57" s="137"/>
      <c r="P57" s="137"/>
      <c r="Q57" s="137"/>
      <c r="R57" s="137"/>
      <c r="S57" s="137"/>
      <c r="T57" s="137"/>
    </row>
    <row r="58" spans="1:20">
      <c r="A58" s="137" t="s">
        <v>3860</v>
      </c>
      <c r="B58" s="137">
        <v>115</v>
      </c>
      <c r="C58" s="137" t="s">
        <v>3861</v>
      </c>
      <c r="D58" s="137"/>
      <c r="E58" s="137" t="s">
        <v>3765</v>
      </c>
      <c r="F58" s="137">
        <v>2.2000000000000002</v>
      </c>
      <c r="G58" s="137">
        <v>2.15</v>
      </c>
      <c r="H58" s="137">
        <v>0.02</v>
      </c>
      <c r="I58" s="137"/>
      <c r="J58" s="137">
        <v>0.03</v>
      </c>
      <c r="K58" s="137"/>
      <c r="L58" s="137"/>
      <c r="M58" s="137"/>
      <c r="N58" s="137"/>
      <c r="O58" s="137"/>
      <c r="P58" s="137"/>
      <c r="Q58" s="137"/>
      <c r="R58" s="137"/>
      <c r="S58" s="137"/>
      <c r="T58" s="137"/>
    </row>
    <row r="59" spans="1:20">
      <c r="A59" s="137" t="s">
        <v>3862</v>
      </c>
      <c r="B59" s="137">
        <v>230</v>
      </c>
      <c r="C59" s="137" t="s">
        <v>3863</v>
      </c>
      <c r="D59" s="137"/>
      <c r="E59" s="137" t="s">
        <v>3765</v>
      </c>
      <c r="F59" s="137">
        <v>0.02</v>
      </c>
      <c r="G59" s="137"/>
      <c r="H59" s="137">
        <v>0.02</v>
      </c>
      <c r="I59" s="137"/>
      <c r="J59" s="137">
        <v>0</v>
      </c>
      <c r="K59" s="137"/>
      <c r="L59" s="137"/>
      <c r="M59" s="137"/>
      <c r="N59" s="137"/>
      <c r="O59" s="137"/>
      <c r="P59" s="137"/>
      <c r="Q59" s="137"/>
      <c r="R59" s="137"/>
      <c r="S59" s="137"/>
      <c r="T59" s="137"/>
    </row>
    <row r="60" spans="1:20">
      <c r="A60" s="137" t="s">
        <v>1261</v>
      </c>
      <c r="B60" s="137">
        <v>115</v>
      </c>
      <c r="C60" s="137" t="s">
        <v>1260</v>
      </c>
      <c r="D60" s="137"/>
      <c r="E60" s="137" t="s">
        <v>3765</v>
      </c>
      <c r="F60" s="137">
        <v>7.94</v>
      </c>
      <c r="G60" s="137"/>
      <c r="H60" s="137">
        <v>2.86</v>
      </c>
      <c r="I60" s="137"/>
      <c r="J60" s="137">
        <v>5.08</v>
      </c>
      <c r="K60" s="137"/>
      <c r="L60" s="137"/>
      <c r="M60" s="137"/>
      <c r="N60" s="137"/>
      <c r="O60" s="137"/>
      <c r="P60" s="137"/>
      <c r="Q60" s="137"/>
      <c r="R60" s="137"/>
      <c r="S60" s="137"/>
      <c r="T60" s="137"/>
    </row>
    <row r="61" spans="1:20">
      <c r="A61" s="137" t="s">
        <v>3864</v>
      </c>
      <c r="B61" s="137">
        <v>60</v>
      </c>
      <c r="C61" s="137" t="s">
        <v>3865</v>
      </c>
      <c r="D61" s="137"/>
      <c r="E61" s="137" t="s">
        <v>3765</v>
      </c>
      <c r="F61" s="137">
        <v>0.42</v>
      </c>
      <c r="G61" s="137"/>
      <c r="H61" s="137"/>
      <c r="I61" s="137"/>
      <c r="J61" s="137">
        <v>0.42</v>
      </c>
      <c r="K61" s="137"/>
      <c r="L61" s="137"/>
      <c r="M61" s="137"/>
      <c r="N61" s="137"/>
      <c r="O61" s="137"/>
      <c r="P61" s="137"/>
      <c r="Q61" s="137"/>
      <c r="R61" s="137"/>
      <c r="S61" s="137"/>
      <c r="T61" s="137"/>
    </row>
    <row r="62" spans="1:20">
      <c r="A62" s="137" t="s">
        <v>3866</v>
      </c>
      <c r="B62" s="137">
        <v>60</v>
      </c>
      <c r="C62" s="137" t="s">
        <v>3867</v>
      </c>
      <c r="D62" s="137"/>
      <c r="E62" s="137" t="s">
        <v>3765</v>
      </c>
      <c r="F62" s="137">
        <v>0.41</v>
      </c>
      <c r="G62" s="137"/>
      <c r="H62" s="137"/>
      <c r="I62" s="137"/>
      <c r="J62" s="137">
        <v>0.41</v>
      </c>
      <c r="K62" s="137"/>
      <c r="L62" s="137"/>
      <c r="M62" s="137"/>
      <c r="N62" s="137"/>
      <c r="O62" s="137"/>
      <c r="P62" s="137"/>
      <c r="Q62" s="137"/>
      <c r="R62" s="137"/>
      <c r="S62" s="137"/>
      <c r="T62" s="137"/>
    </row>
    <row r="63" spans="1:20">
      <c r="A63" s="137" t="s">
        <v>3868</v>
      </c>
      <c r="B63" s="137">
        <v>230</v>
      </c>
      <c r="C63" s="137" t="s">
        <v>3869</v>
      </c>
      <c r="D63" s="137"/>
      <c r="E63" s="137" t="s">
        <v>3765</v>
      </c>
      <c r="F63" s="137">
        <v>19.86</v>
      </c>
      <c r="G63" s="137"/>
      <c r="H63" s="137"/>
      <c r="I63" s="137"/>
      <c r="J63" s="137">
        <v>19.86</v>
      </c>
      <c r="K63" s="137"/>
      <c r="L63" s="137"/>
      <c r="M63" s="137"/>
      <c r="N63" s="137"/>
      <c r="O63" s="137"/>
      <c r="P63" s="137"/>
      <c r="Q63" s="137"/>
      <c r="R63" s="137"/>
      <c r="S63" s="137"/>
      <c r="T63" s="137"/>
    </row>
    <row r="64" spans="1:20">
      <c r="A64" s="137" t="s">
        <v>3870</v>
      </c>
      <c r="B64" s="137">
        <v>115</v>
      </c>
      <c r="C64" s="137" t="s">
        <v>3871</v>
      </c>
      <c r="D64" s="137"/>
      <c r="E64" s="137" t="s">
        <v>3765</v>
      </c>
      <c r="F64" s="137">
        <v>18.87</v>
      </c>
      <c r="G64" s="137"/>
      <c r="H64" s="137"/>
      <c r="I64" s="137"/>
      <c r="J64" s="137">
        <v>18.87</v>
      </c>
      <c r="K64" s="137"/>
      <c r="L64" s="137"/>
      <c r="M64" s="137"/>
      <c r="N64" s="137"/>
      <c r="O64" s="137"/>
      <c r="P64" s="137"/>
      <c r="Q64" s="137"/>
      <c r="R64" s="137"/>
      <c r="S64" s="137"/>
      <c r="T64" s="137"/>
    </row>
    <row r="65" spans="1:20">
      <c r="A65" s="137" t="s">
        <v>2383</v>
      </c>
      <c r="B65" s="137">
        <v>115</v>
      </c>
      <c r="C65" s="137" t="s">
        <v>2382</v>
      </c>
      <c r="D65" s="137"/>
      <c r="E65" s="137" t="s">
        <v>3765</v>
      </c>
      <c r="F65" s="137">
        <v>44.65</v>
      </c>
      <c r="G65" s="137"/>
      <c r="H65" s="137">
        <v>11.19</v>
      </c>
      <c r="I65" s="137"/>
      <c r="J65" s="137">
        <v>33.46</v>
      </c>
      <c r="K65" s="137"/>
      <c r="L65" s="137"/>
      <c r="M65" s="137"/>
      <c r="N65" s="137"/>
      <c r="O65" s="137"/>
      <c r="P65" s="137"/>
      <c r="Q65" s="137"/>
      <c r="R65" s="137"/>
      <c r="S65" s="137"/>
      <c r="T65" s="137"/>
    </row>
    <row r="66" spans="1:20">
      <c r="A66" s="137" t="s">
        <v>3872</v>
      </c>
      <c r="B66" s="137">
        <v>230</v>
      </c>
      <c r="C66" s="137" t="s">
        <v>3873</v>
      </c>
      <c r="D66" s="137"/>
      <c r="E66" s="137" t="s">
        <v>3765</v>
      </c>
      <c r="F66" s="137">
        <v>37.94</v>
      </c>
      <c r="G66" s="137"/>
      <c r="H66" s="137"/>
      <c r="I66" s="137"/>
      <c r="J66" s="137">
        <v>37.94</v>
      </c>
      <c r="K66" s="137"/>
      <c r="L66" s="137"/>
      <c r="M66" s="137"/>
      <c r="N66" s="137"/>
      <c r="O66" s="137"/>
      <c r="P66" s="137"/>
      <c r="Q66" s="137"/>
      <c r="R66" s="137"/>
      <c r="S66" s="137"/>
      <c r="T66" s="137"/>
    </row>
    <row r="67" spans="1:20">
      <c r="A67" s="137" t="s">
        <v>3874</v>
      </c>
      <c r="B67" s="137">
        <v>230</v>
      </c>
      <c r="C67" s="137" t="s">
        <v>3875</v>
      </c>
      <c r="D67" s="137"/>
      <c r="E67" s="137" t="s">
        <v>3765</v>
      </c>
      <c r="F67" s="137">
        <v>22.47</v>
      </c>
      <c r="G67" s="137"/>
      <c r="H67" s="137"/>
      <c r="I67" s="137"/>
      <c r="J67" s="137">
        <v>22.47</v>
      </c>
      <c r="K67" s="137"/>
      <c r="L67" s="137"/>
      <c r="M67" s="137"/>
      <c r="N67" s="137"/>
      <c r="O67" s="137"/>
      <c r="P67" s="137"/>
      <c r="Q67" s="137"/>
      <c r="R67" s="137"/>
      <c r="S67" s="137"/>
      <c r="T67" s="137"/>
    </row>
    <row r="68" spans="1:20">
      <c r="A68" s="137" t="s">
        <v>3876</v>
      </c>
      <c r="B68" s="137">
        <v>230</v>
      </c>
      <c r="C68" s="137" t="s">
        <v>3877</v>
      </c>
      <c r="D68" s="137"/>
      <c r="E68" s="137" t="s">
        <v>3765</v>
      </c>
      <c r="F68" s="137">
        <v>14.26</v>
      </c>
      <c r="G68" s="137"/>
      <c r="H68" s="137"/>
      <c r="I68" s="137"/>
      <c r="J68" s="137">
        <v>14.26</v>
      </c>
      <c r="K68" s="137"/>
      <c r="L68" s="137"/>
      <c r="M68" s="137"/>
      <c r="N68" s="137"/>
      <c r="O68" s="137"/>
      <c r="P68" s="137"/>
      <c r="Q68" s="137"/>
      <c r="R68" s="137"/>
      <c r="S68" s="137"/>
      <c r="T68" s="137"/>
    </row>
    <row r="69" spans="1:20">
      <c r="A69" s="137" t="s">
        <v>3878</v>
      </c>
      <c r="B69" s="137">
        <v>115</v>
      </c>
      <c r="C69" s="137" t="s">
        <v>3879</v>
      </c>
      <c r="D69" s="137"/>
      <c r="E69" s="137" t="s">
        <v>3765</v>
      </c>
      <c r="F69" s="137">
        <v>6.94</v>
      </c>
      <c r="G69" s="137"/>
      <c r="H69" s="137"/>
      <c r="I69" s="137"/>
      <c r="J69" s="137">
        <v>6.94</v>
      </c>
      <c r="K69" s="137"/>
      <c r="L69" s="137"/>
      <c r="M69" s="137"/>
      <c r="N69" s="137"/>
      <c r="O69" s="137"/>
      <c r="P69" s="137"/>
      <c r="Q69" s="137"/>
      <c r="R69" s="137"/>
      <c r="S69" s="137"/>
      <c r="T69" s="137"/>
    </row>
    <row r="70" spans="1:20">
      <c r="A70" s="137" t="s">
        <v>3880</v>
      </c>
      <c r="B70" s="137">
        <v>70</v>
      </c>
      <c r="C70" s="137" t="s">
        <v>3881</v>
      </c>
      <c r="D70" s="137"/>
      <c r="E70" s="137" t="s">
        <v>3765</v>
      </c>
      <c r="F70" s="137">
        <v>2.2999999999999998</v>
      </c>
      <c r="G70" s="137"/>
      <c r="H70" s="137"/>
      <c r="I70" s="137"/>
      <c r="J70" s="137">
        <v>2.2999999999999998</v>
      </c>
      <c r="K70" s="137"/>
      <c r="L70" s="137"/>
      <c r="M70" s="137"/>
      <c r="N70" s="137"/>
      <c r="O70" s="137"/>
      <c r="P70" s="137"/>
      <c r="Q70" s="137"/>
      <c r="R70" s="137"/>
      <c r="S70" s="137"/>
      <c r="T70" s="137"/>
    </row>
    <row r="71" spans="1:20">
      <c r="A71" s="137" t="s">
        <v>3882</v>
      </c>
      <c r="B71" s="137">
        <v>70</v>
      </c>
      <c r="C71" s="137" t="s">
        <v>3883</v>
      </c>
      <c r="D71" s="137"/>
      <c r="E71" s="137" t="s">
        <v>3765</v>
      </c>
      <c r="F71" s="137">
        <v>1.87</v>
      </c>
      <c r="G71" s="137"/>
      <c r="H71" s="137"/>
      <c r="I71" s="137"/>
      <c r="J71" s="137">
        <v>1.87</v>
      </c>
      <c r="K71" s="137"/>
      <c r="L71" s="137"/>
      <c r="M71" s="137"/>
      <c r="N71" s="137"/>
      <c r="O71" s="137"/>
      <c r="P71" s="137"/>
      <c r="Q71" s="137"/>
      <c r="R71" s="137"/>
      <c r="S71" s="137"/>
      <c r="T71" s="137"/>
    </row>
    <row r="72" spans="1:20">
      <c r="A72" s="137" t="s">
        <v>3884</v>
      </c>
      <c r="B72" s="137">
        <v>70</v>
      </c>
      <c r="C72" s="137" t="s">
        <v>3885</v>
      </c>
      <c r="D72" s="137"/>
      <c r="E72" s="137" t="s">
        <v>3765</v>
      </c>
      <c r="F72" s="137">
        <v>18.8</v>
      </c>
      <c r="G72" s="137"/>
      <c r="H72" s="137"/>
      <c r="I72" s="137"/>
      <c r="J72" s="137">
        <v>18.8</v>
      </c>
      <c r="K72" s="137"/>
      <c r="L72" s="137"/>
      <c r="M72" s="137"/>
      <c r="N72" s="137"/>
      <c r="O72" s="137"/>
      <c r="P72" s="137"/>
      <c r="Q72" s="137"/>
      <c r="R72" s="137"/>
      <c r="S72" s="137"/>
      <c r="T72" s="137"/>
    </row>
    <row r="73" spans="1:20">
      <c r="A73" s="137" t="s">
        <v>352</v>
      </c>
      <c r="B73" s="137">
        <v>230</v>
      </c>
      <c r="C73" s="137" t="s">
        <v>351</v>
      </c>
      <c r="D73" s="137"/>
      <c r="E73" s="137" t="s">
        <v>3765</v>
      </c>
      <c r="F73" s="137">
        <v>10.199999999999999</v>
      </c>
      <c r="G73" s="137"/>
      <c r="H73" s="137"/>
      <c r="I73" s="137"/>
      <c r="J73" s="137">
        <v>10.199999999999999</v>
      </c>
      <c r="K73" s="137"/>
      <c r="L73" s="137"/>
      <c r="M73" s="137"/>
      <c r="N73" s="137"/>
      <c r="O73" s="137"/>
      <c r="P73" s="137"/>
      <c r="Q73" s="137"/>
      <c r="R73" s="137"/>
      <c r="S73" s="137"/>
      <c r="T73" s="137"/>
    </row>
    <row r="74" spans="1:20">
      <c r="A74" s="137" t="s">
        <v>3886</v>
      </c>
      <c r="B74" s="137">
        <v>230</v>
      </c>
      <c r="C74" s="137" t="s">
        <v>3887</v>
      </c>
      <c r="D74" s="137"/>
      <c r="E74" s="137" t="s">
        <v>3765</v>
      </c>
      <c r="F74" s="137">
        <v>9.4600000000000009</v>
      </c>
      <c r="G74" s="137"/>
      <c r="H74" s="137"/>
      <c r="I74" s="137"/>
      <c r="J74" s="137">
        <v>9.4600000000000009</v>
      </c>
      <c r="K74" s="137"/>
      <c r="L74" s="137"/>
      <c r="M74" s="137"/>
      <c r="N74" s="137"/>
      <c r="O74" s="137"/>
      <c r="P74" s="137"/>
      <c r="Q74" s="137"/>
      <c r="R74" s="137"/>
      <c r="S74" s="137"/>
      <c r="T74" s="137"/>
    </row>
    <row r="75" spans="1:20">
      <c r="A75" s="137" t="s">
        <v>3888</v>
      </c>
      <c r="B75" s="137">
        <v>230</v>
      </c>
      <c r="C75" s="137" t="s">
        <v>3889</v>
      </c>
      <c r="D75" s="137"/>
      <c r="E75" s="137" t="s">
        <v>3765</v>
      </c>
      <c r="F75" s="137">
        <v>0.11</v>
      </c>
      <c r="G75" s="137"/>
      <c r="H75" s="137"/>
      <c r="I75" s="137"/>
      <c r="J75" s="137">
        <v>0.11</v>
      </c>
      <c r="K75" s="137"/>
      <c r="L75" s="137"/>
      <c r="M75" s="137"/>
      <c r="N75" s="137"/>
      <c r="O75" s="137"/>
      <c r="P75" s="137"/>
      <c r="Q75" s="137"/>
      <c r="R75" s="137"/>
      <c r="S75" s="137"/>
      <c r="T75" s="137"/>
    </row>
    <row r="76" spans="1:20">
      <c r="A76" s="137" t="s">
        <v>3890</v>
      </c>
      <c r="B76" s="137">
        <v>230</v>
      </c>
      <c r="C76" s="137" t="s">
        <v>3891</v>
      </c>
      <c r="D76" s="137"/>
      <c r="E76" s="137" t="s">
        <v>3765</v>
      </c>
      <c r="F76" s="137">
        <v>0.11</v>
      </c>
      <c r="G76" s="137"/>
      <c r="H76" s="137"/>
      <c r="I76" s="137"/>
      <c r="J76" s="137">
        <v>0.11</v>
      </c>
      <c r="K76" s="137"/>
      <c r="L76" s="137"/>
      <c r="M76" s="137"/>
      <c r="N76" s="137"/>
      <c r="O76" s="137"/>
      <c r="P76" s="137"/>
      <c r="Q76" s="137"/>
      <c r="R76" s="137"/>
      <c r="S76" s="137"/>
      <c r="T76" s="137"/>
    </row>
    <row r="77" spans="1:20">
      <c r="A77" s="137" t="s">
        <v>3892</v>
      </c>
      <c r="B77" s="137">
        <v>60</v>
      </c>
      <c r="C77" s="137" t="s">
        <v>3893</v>
      </c>
      <c r="D77" s="137"/>
      <c r="E77" s="137" t="s">
        <v>3765</v>
      </c>
      <c r="F77" s="137">
        <v>0.55000000000000004</v>
      </c>
      <c r="G77" s="137"/>
      <c r="H77" s="137"/>
      <c r="I77" s="137"/>
      <c r="J77" s="137">
        <v>0.55000000000000004</v>
      </c>
      <c r="K77" s="137"/>
      <c r="L77" s="137"/>
      <c r="M77" s="137"/>
      <c r="N77" s="137"/>
      <c r="O77" s="137"/>
      <c r="P77" s="137"/>
      <c r="Q77" s="137"/>
      <c r="R77" s="137"/>
      <c r="S77" s="137"/>
      <c r="T77" s="137"/>
    </row>
    <row r="78" spans="1:20">
      <c r="A78" s="137" t="s">
        <v>3894</v>
      </c>
      <c r="B78" s="137">
        <v>230</v>
      </c>
      <c r="C78" s="137" t="s">
        <v>3895</v>
      </c>
      <c r="D78" s="137" t="s">
        <v>3896</v>
      </c>
      <c r="E78" s="137" t="s">
        <v>3765</v>
      </c>
      <c r="F78" s="137">
        <v>0.51</v>
      </c>
      <c r="G78" s="137"/>
      <c r="H78" s="137">
        <v>0.51</v>
      </c>
      <c r="I78" s="137"/>
      <c r="J78" s="137">
        <v>0</v>
      </c>
      <c r="K78" s="137"/>
      <c r="L78" s="137"/>
      <c r="M78" s="137"/>
      <c r="N78" s="137"/>
      <c r="O78" s="137"/>
      <c r="P78" s="137"/>
      <c r="Q78" s="137"/>
      <c r="R78" s="137"/>
      <c r="S78" s="137"/>
      <c r="T78" s="137"/>
    </row>
    <row r="79" spans="1:20">
      <c r="A79" s="137" t="s">
        <v>3897</v>
      </c>
      <c r="B79" s="137">
        <v>60</v>
      </c>
      <c r="C79" s="137" t="s">
        <v>3898</v>
      </c>
      <c r="D79" s="137"/>
      <c r="E79" s="137" t="s">
        <v>3765</v>
      </c>
      <c r="F79" s="137">
        <v>0.42</v>
      </c>
      <c r="G79" s="137"/>
      <c r="H79" s="137"/>
      <c r="I79" s="137"/>
      <c r="J79" s="137">
        <v>0.42</v>
      </c>
      <c r="K79" s="137"/>
      <c r="L79" s="137"/>
      <c r="M79" s="137"/>
      <c r="N79" s="137"/>
      <c r="O79" s="137"/>
      <c r="P79" s="137"/>
      <c r="Q79" s="137"/>
      <c r="R79" s="137"/>
      <c r="S79" s="137"/>
      <c r="T79" s="137"/>
    </row>
    <row r="80" spans="1:20">
      <c r="A80" s="137" t="s">
        <v>3899</v>
      </c>
      <c r="B80" s="137">
        <v>60</v>
      </c>
      <c r="C80" s="137" t="s">
        <v>3900</v>
      </c>
      <c r="D80" s="137"/>
      <c r="E80" s="137" t="s">
        <v>3765</v>
      </c>
      <c r="F80" s="137">
        <v>3.7</v>
      </c>
      <c r="G80" s="137"/>
      <c r="H80" s="137"/>
      <c r="I80" s="137"/>
      <c r="J80" s="137">
        <v>3.7</v>
      </c>
      <c r="K80" s="137"/>
      <c r="L80" s="137"/>
      <c r="M80" s="137"/>
      <c r="N80" s="137"/>
      <c r="O80" s="137"/>
      <c r="P80" s="137"/>
      <c r="Q80" s="137"/>
      <c r="R80" s="137"/>
      <c r="S80" s="137"/>
      <c r="T80" s="137"/>
    </row>
    <row r="81" spans="1:20">
      <c r="A81" s="137" t="s">
        <v>3901</v>
      </c>
      <c r="B81" s="137">
        <v>115</v>
      </c>
      <c r="C81" s="137" t="s">
        <v>3902</v>
      </c>
      <c r="D81" s="137"/>
      <c r="E81" s="137" t="s">
        <v>3765</v>
      </c>
      <c r="F81" s="137">
        <v>21.24</v>
      </c>
      <c r="G81" s="137"/>
      <c r="H81" s="137"/>
      <c r="I81" s="137"/>
      <c r="J81" s="137">
        <v>21.24</v>
      </c>
      <c r="K81" s="137"/>
      <c r="L81" s="137"/>
      <c r="M81" s="137"/>
      <c r="N81" s="137"/>
      <c r="O81" s="137"/>
      <c r="P81" s="137"/>
      <c r="Q81" s="137"/>
      <c r="R81" s="137"/>
      <c r="S81" s="137"/>
      <c r="T81" s="137"/>
    </row>
    <row r="82" spans="1:20">
      <c r="A82" s="137" t="s">
        <v>3903</v>
      </c>
      <c r="B82" s="137">
        <v>115</v>
      </c>
      <c r="C82" s="137" t="s">
        <v>3904</v>
      </c>
      <c r="D82" s="137"/>
      <c r="E82" s="137" t="s">
        <v>3765</v>
      </c>
      <c r="F82" s="137">
        <v>2.14</v>
      </c>
      <c r="G82" s="137"/>
      <c r="H82" s="137"/>
      <c r="I82" s="137"/>
      <c r="J82" s="137">
        <v>2.14</v>
      </c>
      <c r="K82" s="137"/>
      <c r="L82" s="137"/>
      <c r="M82" s="137"/>
      <c r="N82" s="137"/>
      <c r="O82" s="137"/>
      <c r="P82" s="137"/>
      <c r="Q82" s="137"/>
      <c r="R82" s="137"/>
      <c r="S82" s="137"/>
      <c r="T82" s="137"/>
    </row>
    <row r="83" spans="1:20">
      <c r="A83" s="137" t="s">
        <v>3905</v>
      </c>
      <c r="B83" s="137">
        <v>115</v>
      </c>
      <c r="C83" s="137" t="s">
        <v>3906</v>
      </c>
      <c r="D83" s="137"/>
      <c r="E83" s="137" t="s">
        <v>3765</v>
      </c>
      <c r="F83" s="137">
        <v>2.19</v>
      </c>
      <c r="G83" s="137"/>
      <c r="H83" s="137"/>
      <c r="I83" s="137"/>
      <c r="J83" s="137">
        <v>2.19</v>
      </c>
      <c r="K83" s="137"/>
      <c r="L83" s="137"/>
      <c r="M83" s="137"/>
      <c r="N83" s="137"/>
      <c r="O83" s="137"/>
      <c r="P83" s="137"/>
      <c r="Q83" s="137"/>
      <c r="R83" s="137"/>
      <c r="S83" s="137"/>
      <c r="T83" s="137"/>
    </row>
    <row r="84" spans="1:20">
      <c r="A84" s="137" t="s">
        <v>3907</v>
      </c>
      <c r="B84" s="137">
        <v>115</v>
      </c>
      <c r="C84" s="137" t="s">
        <v>3908</v>
      </c>
      <c r="D84" s="137"/>
      <c r="E84" s="137" t="s">
        <v>3765</v>
      </c>
      <c r="F84" s="137">
        <v>0.11</v>
      </c>
      <c r="G84" s="137"/>
      <c r="H84" s="137"/>
      <c r="I84" s="137"/>
      <c r="J84" s="137">
        <v>0.11</v>
      </c>
      <c r="K84" s="137"/>
      <c r="L84" s="137"/>
      <c r="M84" s="137"/>
      <c r="N84" s="137"/>
      <c r="O84" s="137"/>
      <c r="P84" s="137"/>
      <c r="Q84" s="137"/>
      <c r="R84" s="137"/>
      <c r="S84" s="137"/>
      <c r="T84" s="137"/>
    </row>
    <row r="85" spans="1:20">
      <c r="A85" s="137" t="s">
        <v>3909</v>
      </c>
      <c r="B85" s="137">
        <v>70</v>
      </c>
      <c r="C85" s="137" t="s">
        <v>3910</v>
      </c>
      <c r="D85" s="137"/>
      <c r="E85" s="137" t="s">
        <v>3765</v>
      </c>
      <c r="F85" s="137">
        <v>3.03</v>
      </c>
      <c r="G85" s="137"/>
      <c r="H85" s="137"/>
      <c r="I85" s="137"/>
      <c r="J85" s="137">
        <v>3.03</v>
      </c>
      <c r="K85" s="137"/>
      <c r="L85" s="137"/>
      <c r="M85" s="137"/>
      <c r="N85" s="137"/>
      <c r="O85" s="137"/>
      <c r="P85" s="137"/>
      <c r="Q85" s="137"/>
      <c r="R85" s="137"/>
      <c r="S85" s="137"/>
      <c r="T85" s="137"/>
    </row>
    <row r="86" spans="1:20">
      <c r="A86" s="137" t="s">
        <v>405</v>
      </c>
      <c r="B86" s="137">
        <v>70</v>
      </c>
      <c r="C86" s="137" t="s">
        <v>404</v>
      </c>
      <c r="D86" s="137"/>
      <c r="E86" s="137" t="s">
        <v>3765</v>
      </c>
      <c r="F86" s="137">
        <v>19.920000000000002</v>
      </c>
      <c r="G86" s="137"/>
      <c r="H86" s="137"/>
      <c r="I86" s="137"/>
      <c r="J86" s="137">
        <v>19.920000000000002</v>
      </c>
      <c r="K86" s="137"/>
      <c r="L86" s="137"/>
      <c r="M86" s="137"/>
      <c r="N86" s="137"/>
      <c r="O86" s="137"/>
      <c r="P86" s="137"/>
      <c r="Q86" s="137"/>
      <c r="R86" s="137"/>
      <c r="S86" s="137"/>
      <c r="T86" s="137"/>
    </row>
    <row r="87" spans="1:20">
      <c r="A87" s="137" t="s">
        <v>562</v>
      </c>
      <c r="B87" s="137">
        <v>70</v>
      </c>
      <c r="C87" s="137" t="s">
        <v>561</v>
      </c>
      <c r="D87" s="137"/>
      <c r="E87" s="137" t="s">
        <v>3765</v>
      </c>
      <c r="F87" s="137">
        <v>6.64</v>
      </c>
      <c r="G87" s="137"/>
      <c r="H87" s="137"/>
      <c r="I87" s="137"/>
      <c r="J87" s="137">
        <v>6.64</v>
      </c>
      <c r="K87" s="137"/>
      <c r="L87" s="137"/>
      <c r="M87" s="137"/>
      <c r="N87" s="137"/>
      <c r="O87" s="137"/>
      <c r="P87" s="137"/>
      <c r="Q87" s="137"/>
      <c r="R87" s="137"/>
      <c r="S87" s="137"/>
      <c r="T87" s="137"/>
    </row>
    <row r="88" spans="1:20">
      <c r="A88" s="137" t="s">
        <v>3911</v>
      </c>
      <c r="B88" s="137">
        <v>230</v>
      </c>
      <c r="C88" s="137" t="s">
        <v>3912</v>
      </c>
      <c r="D88" s="137"/>
      <c r="E88" s="137" t="s">
        <v>3765</v>
      </c>
      <c r="F88" s="137">
        <v>6.21</v>
      </c>
      <c r="G88" s="137"/>
      <c r="H88" s="137"/>
      <c r="I88" s="137"/>
      <c r="J88" s="137">
        <v>6.21</v>
      </c>
      <c r="K88" s="137"/>
      <c r="L88" s="137"/>
      <c r="M88" s="137"/>
      <c r="N88" s="137"/>
      <c r="O88" s="137"/>
      <c r="P88" s="137"/>
      <c r="Q88" s="137"/>
      <c r="R88" s="137"/>
      <c r="S88" s="137"/>
      <c r="T88" s="137"/>
    </row>
    <row r="89" spans="1:20">
      <c r="A89" s="137" t="s">
        <v>3913</v>
      </c>
      <c r="B89" s="137">
        <v>230</v>
      </c>
      <c r="C89" s="137" t="s">
        <v>3914</v>
      </c>
      <c r="D89" s="137"/>
      <c r="E89" s="137" t="s">
        <v>3765</v>
      </c>
      <c r="F89" s="137">
        <v>6.21</v>
      </c>
      <c r="G89" s="137"/>
      <c r="H89" s="137"/>
      <c r="I89" s="137"/>
      <c r="J89" s="137">
        <v>6.21</v>
      </c>
      <c r="K89" s="137"/>
      <c r="L89" s="137"/>
      <c r="M89" s="137"/>
      <c r="N89" s="137"/>
      <c r="O89" s="137"/>
      <c r="P89" s="137"/>
      <c r="Q89" s="137"/>
      <c r="R89" s="137"/>
      <c r="S89" s="137"/>
      <c r="T89" s="137"/>
    </row>
    <row r="90" spans="1:20">
      <c r="A90" s="137" t="s">
        <v>3915</v>
      </c>
      <c r="B90" s="137">
        <v>70</v>
      </c>
      <c r="C90" s="137" t="s">
        <v>3916</v>
      </c>
      <c r="D90" s="137"/>
      <c r="E90" s="137" t="s">
        <v>3765</v>
      </c>
      <c r="F90" s="137">
        <v>0.16</v>
      </c>
      <c r="G90" s="137"/>
      <c r="H90" s="137"/>
      <c r="I90" s="137"/>
      <c r="J90" s="137">
        <v>0.16</v>
      </c>
      <c r="K90" s="137"/>
      <c r="L90" s="137"/>
      <c r="M90" s="137"/>
      <c r="N90" s="137"/>
      <c r="O90" s="137"/>
      <c r="P90" s="137"/>
      <c r="Q90" s="137"/>
      <c r="R90" s="137"/>
      <c r="S90" s="137"/>
      <c r="T90" s="137"/>
    </row>
    <row r="91" spans="1:20">
      <c r="A91" s="137" t="s">
        <v>3917</v>
      </c>
      <c r="B91" s="137">
        <v>70</v>
      </c>
      <c r="C91" s="137" t="s">
        <v>3918</v>
      </c>
      <c r="D91" s="137"/>
      <c r="E91" s="137" t="s">
        <v>3765</v>
      </c>
      <c r="F91" s="137">
        <v>4.92</v>
      </c>
      <c r="G91" s="137"/>
      <c r="H91" s="137"/>
      <c r="I91" s="137"/>
      <c r="J91" s="137">
        <v>4.92</v>
      </c>
      <c r="K91" s="137"/>
      <c r="L91" s="137"/>
      <c r="M91" s="137"/>
      <c r="N91" s="137"/>
      <c r="O91" s="137"/>
      <c r="P91" s="137"/>
      <c r="Q91" s="137"/>
      <c r="R91" s="137"/>
      <c r="S91" s="137"/>
      <c r="T91" s="137"/>
    </row>
    <row r="92" spans="1:20">
      <c r="A92" s="137" t="s">
        <v>3919</v>
      </c>
      <c r="B92" s="137">
        <v>70</v>
      </c>
      <c r="C92" s="137" t="s">
        <v>3920</v>
      </c>
      <c r="D92" s="137"/>
      <c r="E92" s="137" t="s">
        <v>3765</v>
      </c>
      <c r="F92" s="137">
        <v>5.8</v>
      </c>
      <c r="G92" s="137"/>
      <c r="H92" s="137"/>
      <c r="I92" s="137"/>
      <c r="J92" s="137">
        <v>5.8</v>
      </c>
      <c r="K92" s="137"/>
      <c r="L92" s="137"/>
      <c r="M92" s="137"/>
      <c r="N92" s="137"/>
      <c r="O92" s="137"/>
      <c r="P92" s="137"/>
      <c r="Q92" s="137"/>
      <c r="R92" s="137"/>
      <c r="S92" s="137"/>
      <c r="T92" s="137"/>
    </row>
    <row r="93" spans="1:20">
      <c r="A93" s="137" t="s">
        <v>3921</v>
      </c>
      <c r="B93" s="137">
        <v>230</v>
      </c>
      <c r="C93" s="137" t="s">
        <v>3922</v>
      </c>
      <c r="D93" s="137"/>
      <c r="E93" s="137" t="s">
        <v>3765</v>
      </c>
      <c r="F93" s="137">
        <v>1.07</v>
      </c>
      <c r="G93" s="137">
        <v>1.07</v>
      </c>
      <c r="H93" s="137"/>
      <c r="I93" s="137"/>
      <c r="J93" s="137">
        <v>0</v>
      </c>
      <c r="K93" s="137"/>
      <c r="L93" s="137"/>
      <c r="M93" s="137"/>
      <c r="N93" s="137"/>
      <c r="O93" s="137"/>
      <c r="P93" s="137"/>
      <c r="Q93" s="137"/>
      <c r="R93" s="137"/>
      <c r="S93" s="137"/>
      <c r="T93" s="137"/>
    </row>
    <row r="94" spans="1:20">
      <c r="A94" s="137" t="s">
        <v>3923</v>
      </c>
      <c r="B94" s="137">
        <v>230</v>
      </c>
      <c r="C94" s="137" t="s">
        <v>3924</v>
      </c>
      <c r="D94" s="137"/>
      <c r="E94" s="137" t="s">
        <v>3765</v>
      </c>
      <c r="F94" s="137">
        <v>16.41</v>
      </c>
      <c r="G94" s="137"/>
      <c r="H94" s="137">
        <v>5.2</v>
      </c>
      <c r="I94" s="137"/>
      <c r="J94" s="137">
        <v>11.21</v>
      </c>
      <c r="K94" s="137"/>
      <c r="L94" s="137"/>
      <c r="M94" s="137"/>
      <c r="N94" s="137"/>
      <c r="O94" s="137"/>
      <c r="P94" s="137"/>
      <c r="Q94" s="137"/>
      <c r="R94" s="137"/>
      <c r="S94" s="137"/>
      <c r="T94" s="137"/>
    </row>
    <row r="95" spans="1:20">
      <c r="A95" s="137" t="s">
        <v>3925</v>
      </c>
      <c r="B95" s="137">
        <v>70</v>
      </c>
      <c r="C95" s="137" t="s">
        <v>3926</v>
      </c>
      <c r="D95" s="137"/>
      <c r="E95" s="137" t="s">
        <v>3765</v>
      </c>
      <c r="F95" s="137">
        <v>7.78</v>
      </c>
      <c r="G95" s="137"/>
      <c r="H95" s="137">
        <v>7.78</v>
      </c>
      <c r="I95" s="137"/>
      <c r="J95" s="137">
        <v>0</v>
      </c>
      <c r="K95" s="137"/>
      <c r="L95" s="137"/>
      <c r="M95" s="137"/>
      <c r="N95" s="137"/>
      <c r="O95" s="137"/>
      <c r="P95" s="137"/>
      <c r="Q95" s="137"/>
      <c r="R95" s="137"/>
      <c r="S95" s="137"/>
      <c r="T95" s="137"/>
    </row>
    <row r="96" spans="1:20">
      <c r="A96" s="137" t="s">
        <v>714</v>
      </c>
      <c r="B96" s="137">
        <v>115</v>
      </c>
      <c r="C96" s="137" t="s">
        <v>713</v>
      </c>
      <c r="D96" s="137"/>
      <c r="E96" s="137" t="s">
        <v>3765</v>
      </c>
      <c r="F96" s="137">
        <v>86.08</v>
      </c>
      <c r="G96" s="137">
        <v>1</v>
      </c>
      <c r="H96" s="137">
        <v>79.040000000000006</v>
      </c>
      <c r="I96" s="137"/>
      <c r="J96" s="137">
        <v>6.04</v>
      </c>
      <c r="K96" s="137"/>
      <c r="L96" s="137"/>
      <c r="M96" s="137"/>
      <c r="N96" s="137"/>
      <c r="O96" s="137"/>
      <c r="P96" s="137"/>
      <c r="Q96" s="137"/>
      <c r="R96" s="137"/>
      <c r="S96" s="137"/>
      <c r="T96" s="137"/>
    </row>
    <row r="97" spans="1:20">
      <c r="A97" s="137" t="s">
        <v>455</v>
      </c>
      <c r="B97" s="137">
        <v>60</v>
      </c>
      <c r="C97" s="137" t="s">
        <v>454</v>
      </c>
      <c r="D97" s="137"/>
      <c r="E97" s="137" t="s">
        <v>3765</v>
      </c>
      <c r="F97" s="137">
        <v>36.15</v>
      </c>
      <c r="G97" s="137">
        <v>9.8000000000000007</v>
      </c>
      <c r="H97" s="137">
        <v>7.13</v>
      </c>
      <c r="I97" s="137"/>
      <c r="J97" s="137">
        <v>19.22</v>
      </c>
      <c r="K97" s="137"/>
      <c r="L97" s="137"/>
      <c r="M97" s="137"/>
      <c r="N97" s="137"/>
      <c r="O97" s="137"/>
      <c r="P97" s="137"/>
      <c r="Q97" s="137"/>
      <c r="R97" s="137"/>
      <c r="S97" s="137"/>
      <c r="T97" s="137"/>
    </row>
    <row r="98" spans="1:20">
      <c r="A98" s="137" t="s">
        <v>3927</v>
      </c>
      <c r="B98" s="137">
        <v>230</v>
      </c>
      <c r="C98" s="137" t="s">
        <v>3928</v>
      </c>
      <c r="D98" s="137"/>
      <c r="E98" s="137" t="s">
        <v>3765</v>
      </c>
      <c r="F98" s="137">
        <v>42.51</v>
      </c>
      <c r="G98" s="137"/>
      <c r="H98" s="137"/>
      <c r="I98" s="137"/>
      <c r="J98" s="137">
        <v>42.51</v>
      </c>
      <c r="K98" s="137"/>
      <c r="L98" s="137"/>
      <c r="M98" s="137"/>
      <c r="N98" s="137"/>
      <c r="O98" s="137"/>
      <c r="P98" s="137"/>
      <c r="Q98" s="137"/>
      <c r="R98" s="137"/>
      <c r="S98" s="137"/>
      <c r="T98" s="137"/>
    </row>
    <row r="99" spans="1:20">
      <c r="A99" s="137" t="s">
        <v>3929</v>
      </c>
      <c r="B99" s="137">
        <v>115</v>
      </c>
      <c r="C99" s="137" t="s">
        <v>3930</v>
      </c>
      <c r="D99" s="137"/>
      <c r="E99" s="137" t="s">
        <v>3765</v>
      </c>
      <c r="F99" s="137">
        <v>42.72</v>
      </c>
      <c r="G99" s="137"/>
      <c r="H99" s="137"/>
      <c r="I99" s="137"/>
      <c r="J99" s="137">
        <v>42.72</v>
      </c>
      <c r="K99" s="137"/>
      <c r="L99" s="137"/>
      <c r="M99" s="137"/>
      <c r="N99" s="137"/>
      <c r="O99" s="137"/>
      <c r="P99" s="137"/>
      <c r="Q99" s="137"/>
      <c r="R99" s="137"/>
      <c r="S99" s="137"/>
      <c r="T99" s="137"/>
    </row>
    <row r="100" spans="1:20">
      <c r="A100" s="137" t="s">
        <v>3929</v>
      </c>
      <c r="B100" s="137">
        <v>115</v>
      </c>
      <c r="C100" s="137" t="s">
        <v>3930</v>
      </c>
      <c r="D100" s="137"/>
      <c r="E100" s="137" t="s">
        <v>3931</v>
      </c>
      <c r="F100" s="137">
        <v>17.36</v>
      </c>
      <c r="G100" s="137"/>
      <c r="H100" s="137"/>
      <c r="I100" s="137"/>
      <c r="J100" s="137">
        <v>17.36</v>
      </c>
      <c r="K100" s="137"/>
      <c r="L100" s="137"/>
      <c r="M100" s="137"/>
      <c r="N100" s="137"/>
      <c r="O100" s="137"/>
      <c r="P100" s="137"/>
      <c r="Q100" s="137"/>
      <c r="R100" s="137"/>
      <c r="S100" s="137"/>
      <c r="T100" s="137"/>
    </row>
    <row r="101" spans="1:20">
      <c r="A101" s="137" t="s">
        <v>3932</v>
      </c>
      <c r="B101" s="137">
        <v>115</v>
      </c>
      <c r="C101" s="137" t="s">
        <v>3933</v>
      </c>
      <c r="D101" s="137"/>
      <c r="E101" s="137" t="s">
        <v>3765</v>
      </c>
      <c r="F101" s="137">
        <v>24.99</v>
      </c>
      <c r="G101" s="137"/>
      <c r="H101" s="137"/>
      <c r="I101" s="137"/>
      <c r="J101" s="137">
        <v>24.99</v>
      </c>
      <c r="K101" s="137"/>
      <c r="L101" s="137"/>
      <c r="M101" s="137"/>
      <c r="N101" s="137"/>
      <c r="O101" s="137"/>
      <c r="P101" s="137"/>
      <c r="Q101" s="137"/>
      <c r="R101" s="137"/>
      <c r="S101" s="137"/>
      <c r="T101" s="137"/>
    </row>
    <row r="102" spans="1:20">
      <c r="A102" s="137" t="s">
        <v>3932</v>
      </c>
      <c r="B102" s="137">
        <v>115</v>
      </c>
      <c r="C102" s="137" t="s">
        <v>3933</v>
      </c>
      <c r="D102" s="137"/>
      <c r="E102" s="137" t="s">
        <v>3931</v>
      </c>
      <c r="F102" s="137">
        <v>0.14000000000000001</v>
      </c>
      <c r="G102" s="137"/>
      <c r="H102" s="137"/>
      <c r="I102" s="137"/>
      <c r="J102" s="137">
        <v>0.14000000000000001</v>
      </c>
      <c r="K102" s="137"/>
      <c r="L102" s="137"/>
      <c r="M102" s="137"/>
      <c r="N102" s="137"/>
      <c r="O102" s="137"/>
      <c r="P102" s="137"/>
      <c r="Q102" s="137"/>
      <c r="R102" s="137"/>
      <c r="S102" s="137"/>
      <c r="T102" s="137"/>
    </row>
    <row r="103" spans="1:20">
      <c r="A103" s="137" t="s">
        <v>3934</v>
      </c>
      <c r="B103" s="137">
        <v>115</v>
      </c>
      <c r="C103" s="137" t="s">
        <v>3935</v>
      </c>
      <c r="D103" s="137"/>
      <c r="E103" s="137" t="s">
        <v>3765</v>
      </c>
      <c r="F103" s="137">
        <v>25.04</v>
      </c>
      <c r="G103" s="137"/>
      <c r="H103" s="137"/>
      <c r="I103" s="137"/>
      <c r="J103" s="137">
        <v>25.04</v>
      </c>
      <c r="K103" s="137"/>
      <c r="L103" s="137"/>
      <c r="M103" s="137"/>
      <c r="N103" s="137"/>
      <c r="O103" s="137"/>
      <c r="P103" s="137"/>
      <c r="Q103" s="137"/>
      <c r="R103" s="137"/>
      <c r="S103" s="137"/>
      <c r="T103" s="137"/>
    </row>
    <row r="104" spans="1:20">
      <c r="A104" s="137" t="s">
        <v>3934</v>
      </c>
      <c r="B104" s="137">
        <v>115</v>
      </c>
      <c r="C104" s="137" t="s">
        <v>3935</v>
      </c>
      <c r="D104" s="137"/>
      <c r="E104" s="137" t="s">
        <v>3931</v>
      </c>
      <c r="F104" s="137">
        <v>0.14000000000000001</v>
      </c>
      <c r="G104" s="137"/>
      <c r="H104" s="137"/>
      <c r="I104" s="137"/>
      <c r="J104" s="137">
        <v>0.14000000000000001</v>
      </c>
      <c r="K104" s="137"/>
      <c r="L104" s="137"/>
      <c r="M104" s="137"/>
      <c r="N104" s="137"/>
      <c r="O104" s="137"/>
      <c r="P104" s="137"/>
      <c r="Q104" s="137"/>
      <c r="R104" s="137"/>
      <c r="S104" s="137"/>
      <c r="T104" s="137"/>
    </row>
    <row r="105" spans="1:20">
      <c r="A105" s="137" t="s">
        <v>3936</v>
      </c>
      <c r="B105" s="137">
        <v>0</v>
      </c>
      <c r="C105" s="137" t="s">
        <v>3937</v>
      </c>
      <c r="D105" s="137"/>
      <c r="E105" s="137" t="s">
        <v>3931</v>
      </c>
      <c r="F105" s="137">
        <v>1.5</v>
      </c>
      <c r="G105" s="137"/>
      <c r="H105" s="137">
        <v>0.8</v>
      </c>
      <c r="I105" s="137"/>
      <c r="J105" s="137">
        <v>0.7</v>
      </c>
      <c r="K105" s="137"/>
      <c r="L105" s="137"/>
      <c r="M105" s="137"/>
      <c r="N105" s="137"/>
      <c r="O105" s="137"/>
      <c r="P105" s="137"/>
      <c r="Q105" s="137"/>
      <c r="R105" s="137"/>
      <c r="S105" s="137"/>
      <c r="T105" s="137"/>
    </row>
    <row r="106" spans="1:20">
      <c r="A106" s="137" t="s">
        <v>3938</v>
      </c>
      <c r="B106" s="137">
        <v>60</v>
      </c>
      <c r="C106" s="137" t="s">
        <v>3939</v>
      </c>
      <c r="D106" s="137"/>
      <c r="E106" s="137" t="s">
        <v>3765</v>
      </c>
      <c r="F106" s="137">
        <v>6.99</v>
      </c>
      <c r="G106" s="137">
        <v>0.22</v>
      </c>
      <c r="H106" s="137">
        <v>4.28</v>
      </c>
      <c r="I106" s="137"/>
      <c r="J106" s="137">
        <v>2.4900000000000002</v>
      </c>
      <c r="K106" s="137"/>
      <c r="L106" s="137"/>
      <c r="M106" s="137"/>
      <c r="N106" s="137"/>
      <c r="O106" s="137"/>
      <c r="P106" s="137"/>
      <c r="Q106" s="137"/>
      <c r="R106" s="137"/>
      <c r="S106" s="137"/>
      <c r="T106" s="137"/>
    </row>
    <row r="107" spans="1:20">
      <c r="A107" s="137" t="s">
        <v>3940</v>
      </c>
      <c r="B107" s="137">
        <v>115</v>
      </c>
      <c r="C107" s="137" t="s">
        <v>3941</v>
      </c>
      <c r="D107" s="137"/>
      <c r="E107" s="137" t="s">
        <v>3765</v>
      </c>
      <c r="F107" s="137">
        <v>7.17</v>
      </c>
      <c r="G107" s="137"/>
      <c r="H107" s="137"/>
      <c r="I107" s="137"/>
      <c r="J107" s="137">
        <v>7.17</v>
      </c>
      <c r="K107" s="137"/>
      <c r="L107" s="137"/>
      <c r="M107" s="137"/>
      <c r="N107" s="137"/>
      <c r="O107" s="137"/>
      <c r="P107" s="137"/>
      <c r="Q107" s="137"/>
      <c r="R107" s="137"/>
      <c r="S107" s="137"/>
      <c r="T107" s="137"/>
    </row>
    <row r="108" spans="1:20">
      <c r="A108" s="137" t="s">
        <v>3942</v>
      </c>
      <c r="B108" s="137">
        <v>115</v>
      </c>
      <c r="C108" s="137" t="s">
        <v>3943</v>
      </c>
      <c r="D108" s="137"/>
      <c r="E108" s="137" t="s">
        <v>3765</v>
      </c>
      <c r="F108" s="137">
        <v>6.98</v>
      </c>
      <c r="G108" s="137">
        <v>5.95</v>
      </c>
      <c r="H108" s="137">
        <v>0.61</v>
      </c>
      <c r="I108" s="137"/>
      <c r="J108" s="137">
        <v>0.42</v>
      </c>
      <c r="K108" s="137"/>
      <c r="L108" s="137"/>
      <c r="M108" s="137"/>
      <c r="N108" s="137"/>
      <c r="O108" s="137"/>
      <c r="P108" s="137"/>
      <c r="Q108" s="137"/>
      <c r="R108" s="137"/>
      <c r="S108" s="137"/>
      <c r="T108" s="137"/>
    </row>
    <row r="109" spans="1:20">
      <c r="A109" s="137" t="s">
        <v>3944</v>
      </c>
      <c r="B109" s="137">
        <v>115</v>
      </c>
      <c r="C109" s="137" t="s">
        <v>3945</v>
      </c>
      <c r="D109" s="137"/>
      <c r="E109" s="137" t="s">
        <v>3765</v>
      </c>
      <c r="F109" s="137">
        <v>7</v>
      </c>
      <c r="G109" s="137">
        <v>5.97</v>
      </c>
      <c r="H109" s="137">
        <v>0.63</v>
      </c>
      <c r="I109" s="137"/>
      <c r="J109" s="137">
        <v>0.4</v>
      </c>
      <c r="K109" s="137"/>
      <c r="L109" s="137"/>
      <c r="M109" s="137"/>
      <c r="N109" s="137"/>
      <c r="O109" s="137"/>
      <c r="P109" s="137"/>
      <c r="Q109" s="137"/>
      <c r="R109" s="137"/>
      <c r="S109" s="137"/>
      <c r="T109" s="137"/>
    </row>
    <row r="110" spans="1:20">
      <c r="A110" s="137" t="s">
        <v>3946</v>
      </c>
      <c r="B110" s="137">
        <v>230</v>
      </c>
      <c r="C110" s="137" t="s">
        <v>3947</v>
      </c>
      <c r="D110" s="137"/>
      <c r="E110" s="137" t="s">
        <v>3765</v>
      </c>
      <c r="F110" s="137">
        <v>9.3699999999999992</v>
      </c>
      <c r="G110" s="137">
        <v>7.0000000000000007E-2</v>
      </c>
      <c r="H110" s="137">
        <v>9.3000000000000007</v>
      </c>
      <c r="I110" s="137"/>
      <c r="J110" s="137">
        <v>0</v>
      </c>
      <c r="K110" s="137"/>
      <c r="L110" s="137"/>
      <c r="M110" s="137"/>
      <c r="N110" s="137"/>
      <c r="O110" s="137"/>
      <c r="P110" s="137"/>
      <c r="Q110" s="137"/>
      <c r="R110" s="137"/>
      <c r="S110" s="137"/>
      <c r="T110" s="137"/>
    </row>
    <row r="111" spans="1:20">
      <c r="A111" s="137" t="s">
        <v>3948</v>
      </c>
      <c r="B111" s="137">
        <v>115</v>
      </c>
      <c r="C111" s="137" t="s">
        <v>3949</v>
      </c>
      <c r="D111" s="137"/>
      <c r="E111" s="137" t="s">
        <v>3765</v>
      </c>
      <c r="F111" s="137">
        <v>1.75</v>
      </c>
      <c r="G111" s="137"/>
      <c r="H111" s="137">
        <v>1.39</v>
      </c>
      <c r="I111" s="137"/>
      <c r="J111" s="137">
        <v>0.36</v>
      </c>
      <c r="K111" s="137"/>
      <c r="L111" s="137"/>
      <c r="M111" s="137"/>
      <c r="N111" s="137"/>
      <c r="O111" s="137"/>
      <c r="P111" s="137"/>
      <c r="Q111" s="137"/>
      <c r="R111" s="137"/>
      <c r="S111" s="137"/>
      <c r="T111" s="137"/>
    </row>
    <row r="112" spans="1:20">
      <c r="A112" s="137" t="s">
        <v>3950</v>
      </c>
      <c r="B112" s="137">
        <v>60</v>
      </c>
      <c r="C112" s="137" t="s">
        <v>3951</v>
      </c>
      <c r="D112" s="137"/>
      <c r="E112" s="137" t="s">
        <v>3765</v>
      </c>
      <c r="F112" s="137">
        <v>1.01</v>
      </c>
      <c r="G112" s="137"/>
      <c r="H112" s="137">
        <v>0.32</v>
      </c>
      <c r="I112" s="137"/>
      <c r="J112" s="137">
        <v>0.69</v>
      </c>
      <c r="K112" s="137"/>
      <c r="L112" s="137"/>
      <c r="M112" s="137"/>
      <c r="N112" s="137"/>
      <c r="O112" s="137"/>
      <c r="P112" s="137"/>
      <c r="Q112" s="137"/>
      <c r="R112" s="137"/>
      <c r="S112" s="137"/>
      <c r="T112" s="137"/>
    </row>
    <row r="113" spans="1:20">
      <c r="A113" s="137" t="s">
        <v>3952</v>
      </c>
      <c r="B113" s="137">
        <v>230</v>
      </c>
      <c r="C113" s="137" t="s">
        <v>3953</v>
      </c>
      <c r="D113" s="137"/>
      <c r="E113" s="137" t="s">
        <v>3765</v>
      </c>
      <c r="F113" s="137">
        <v>1.18</v>
      </c>
      <c r="G113" s="137"/>
      <c r="H113" s="137"/>
      <c r="I113" s="137"/>
      <c r="J113" s="137">
        <v>1.18</v>
      </c>
      <c r="K113" s="137"/>
      <c r="L113" s="137"/>
      <c r="M113" s="137"/>
      <c r="N113" s="137"/>
      <c r="O113" s="137"/>
      <c r="P113" s="137"/>
      <c r="Q113" s="137"/>
      <c r="R113" s="137"/>
      <c r="S113" s="137"/>
      <c r="T113" s="137"/>
    </row>
    <row r="114" spans="1:20">
      <c r="A114" s="137" t="s">
        <v>3954</v>
      </c>
      <c r="B114" s="137">
        <v>230</v>
      </c>
      <c r="C114" s="137" t="s">
        <v>3955</v>
      </c>
      <c r="D114" s="137"/>
      <c r="E114" s="137" t="s">
        <v>3765</v>
      </c>
      <c r="F114" s="137">
        <v>1.21</v>
      </c>
      <c r="G114" s="137"/>
      <c r="H114" s="137"/>
      <c r="I114" s="137"/>
      <c r="J114" s="137">
        <v>1.21</v>
      </c>
      <c r="K114" s="137"/>
      <c r="L114" s="137"/>
      <c r="M114" s="137"/>
      <c r="N114" s="137"/>
      <c r="O114" s="137"/>
      <c r="P114" s="137"/>
      <c r="Q114" s="137"/>
      <c r="R114" s="137"/>
      <c r="S114" s="137"/>
      <c r="T114" s="137"/>
    </row>
    <row r="115" spans="1:20">
      <c r="A115" s="137" t="s">
        <v>3956</v>
      </c>
      <c r="B115" s="137">
        <v>230</v>
      </c>
      <c r="C115" s="137" t="s">
        <v>3957</v>
      </c>
      <c r="D115" s="137"/>
      <c r="E115" s="137" t="s">
        <v>3765</v>
      </c>
      <c r="F115" s="137">
        <v>0.04</v>
      </c>
      <c r="G115" s="137"/>
      <c r="H115" s="137"/>
      <c r="I115" s="137"/>
      <c r="J115" s="137">
        <v>0.04</v>
      </c>
      <c r="K115" s="137"/>
      <c r="L115" s="137"/>
      <c r="M115" s="137"/>
      <c r="N115" s="137"/>
      <c r="O115" s="137"/>
      <c r="P115" s="137"/>
      <c r="Q115" s="137"/>
      <c r="R115" s="137"/>
      <c r="S115" s="137"/>
      <c r="T115" s="137"/>
    </row>
    <row r="116" spans="1:20">
      <c r="A116" s="137" t="s">
        <v>3958</v>
      </c>
      <c r="B116" s="137">
        <v>60</v>
      </c>
      <c r="C116" s="137" t="s">
        <v>3959</v>
      </c>
      <c r="D116" s="137"/>
      <c r="E116" s="137" t="s">
        <v>3765</v>
      </c>
      <c r="F116" s="137">
        <v>1.07</v>
      </c>
      <c r="G116" s="137"/>
      <c r="H116" s="137"/>
      <c r="I116" s="137"/>
      <c r="J116" s="137">
        <v>1.07</v>
      </c>
      <c r="K116" s="137"/>
      <c r="L116" s="137"/>
      <c r="M116" s="137"/>
      <c r="N116" s="137"/>
      <c r="O116" s="137"/>
      <c r="P116" s="137"/>
      <c r="Q116" s="137"/>
      <c r="R116" s="137"/>
      <c r="S116" s="137"/>
      <c r="T116" s="137"/>
    </row>
    <row r="117" spans="1:20">
      <c r="A117" s="137" t="s">
        <v>3960</v>
      </c>
      <c r="B117" s="137">
        <v>60</v>
      </c>
      <c r="C117" s="137" t="s">
        <v>3961</v>
      </c>
      <c r="D117" s="137"/>
      <c r="E117" s="137" t="s">
        <v>3765</v>
      </c>
      <c r="F117" s="137">
        <v>5.44</v>
      </c>
      <c r="G117" s="137">
        <v>3.23</v>
      </c>
      <c r="H117" s="137">
        <v>2.21</v>
      </c>
      <c r="I117" s="137"/>
      <c r="J117" s="137">
        <v>0</v>
      </c>
      <c r="K117" s="137"/>
      <c r="L117" s="137"/>
      <c r="M117" s="137"/>
      <c r="N117" s="137"/>
      <c r="O117" s="137"/>
      <c r="P117" s="137"/>
      <c r="Q117" s="137"/>
      <c r="R117" s="137"/>
      <c r="S117" s="137"/>
      <c r="T117" s="137"/>
    </row>
    <row r="118" spans="1:20">
      <c r="A118" s="137" t="s">
        <v>2572</v>
      </c>
      <c r="B118" s="137">
        <v>60</v>
      </c>
      <c r="C118" s="137" t="s">
        <v>2571</v>
      </c>
      <c r="D118" s="137"/>
      <c r="E118" s="137" t="s">
        <v>3765</v>
      </c>
      <c r="F118" s="137">
        <v>6.31</v>
      </c>
      <c r="G118" s="137">
        <v>4.9000000000000004</v>
      </c>
      <c r="H118" s="137">
        <v>1.4</v>
      </c>
      <c r="I118" s="137"/>
      <c r="J118" s="137">
        <v>0.01</v>
      </c>
      <c r="K118" s="137"/>
      <c r="L118" s="137"/>
      <c r="M118" s="137"/>
      <c r="N118" s="137"/>
      <c r="O118" s="137"/>
      <c r="P118" s="137"/>
      <c r="Q118" s="137"/>
      <c r="R118" s="137"/>
      <c r="S118" s="137"/>
      <c r="T118" s="137"/>
    </row>
    <row r="119" spans="1:20">
      <c r="A119" s="137" t="s">
        <v>3962</v>
      </c>
      <c r="B119" s="137">
        <v>115</v>
      </c>
      <c r="C119" s="137" t="s">
        <v>1636</v>
      </c>
      <c r="D119" s="137" t="s">
        <v>3896</v>
      </c>
      <c r="E119" s="137" t="s">
        <v>3765</v>
      </c>
      <c r="F119" s="137">
        <v>7.44</v>
      </c>
      <c r="G119" s="137"/>
      <c r="H119" s="137">
        <v>7.09</v>
      </c>
      <c r="I119" s="137"/>
      <c r="J119" s="137">
        <v>0.35</v>
      </c>
      <c r="K119" s="137"/>
      <c r="L119" s="137"/>
      <c r="M119" s="137"/>
      <c r="N119" s="137"/>
      <c r="O119" s="137"/>
      <c r="P119" s="137"/>
      <c r="Q119" s="137"/>
      <c r="R119" s="137"/>
      <c r="S119" s="137"/>
      <c r="T119" s="137"/>
    </row>
    <row r="120" spans="1:20">
      <c r="A120" s="137" t="s">
        <v>3963</v>
      </c>
      <c r="B120" s="137">
        <v>60</v>
      </c>
      <c r="C120" s="137" t="s">
        <v>3964</v>
      </c>
      <c r="D120" s="137"/>
      <c r="E120" s="137" t="s">
        <v>3765</v>
      </c>
      <c r="F120" s="137">
        <v>0.79</v>
      </c>
      <c r="G120" s="137"/>
      <c r="H120" s="137"/>
      <c r="I120" s="137"/>
      <c r="J120" s="137">
        <v>0.79</v>
      </c>
      <c r="K120" s="137"/>
      <c r="L120" s="137"/>
      <c r="M120" s="137"/>
      <c r="N120" s="137"/>
      <c r="O120" s="137"/>
      <c r="P120" s="137"/>
      <c r="Q120" s="137"/>
      <c r="R120" s="137"/>
      <c r="S120" s="137"/>
      <c r="T120" s="137"/>
    </row>
    <row r="121" spans="1:20">
      <c r="A121" s="137" t="s">
        <v>3965</v>
      </c>
      <c r="B121" s="137">
        <v>60</v>
      </c>
      <c r="C121" s="137" t="s">
        <v>3966</v>
      </c>
      <c r="D121" s="137"/>
      <c r="E121" s="137" t="s">
        <v>3765</v>
      </c>
      <c r="F121" s="137">
        <v>0.74</v>
      </c>
      <c r="G121" s="137"/>
      <c r="H121" s="137"/>
      <c r="I121" s="137"/>
      <c r="J121" s="137">
        <v>0.74</v>
      </c>
      <c r="K121" s="137"/>
      <c r="L121" s="137"/>
      <c r="M121" s="137"/>
      <c r="N121" s="137"/>
      <c r="O121" s="137"/>
      <c r="P121" s="137"/>
      <c r="Q121" s="137"/>
      <c r="R121" s="137"/>
      <c r="S121" s="137"/>
      <c r="T121" s="137"/>
    </row>
    <row r="122" spans="1:20">
      <c r="A122" s="137" t="s">
        <v>3967</v>
      </c>
      <c r="B122" s="137">
        <v>60</v>
      </c>
      <c r="C122" s="137" t="s">
        <v>3968</v>
      </c>
      <c r="D122" s="137"/>
      <c r="E122" s="137" t="s">
        <v>3765</v>
      </c>
      <c r="F122" s="137">
        <v>9.8699999999999992</v>
      </c>
      <c r="G122" s="137"/>
      <c r="H122" s="137"/>
      <c r="I122" s="137"/>
      <c r="J122" s="137">
        <v>9.8699999999999992</v>
      </c>
      <c r="K122" s="137"/>
      <c r="L122" s="137"/>
      <c r="M122" s="137"/>
      <c r="N122" s="137"/>
      <c r="O122" s="137"/>
      <c r="P122" s="137"/>
      <c r="Q122" s="137"/>
      <c r="R122" s="137"/>
      <c r="S122" s="137"/>
      <c r="T122" s="137"/>
    </row>
    <row r="123" spans="1:20">
      <c r="A123" s="137" t="s">
        <v>684</v>
      </c>
      <c r="B123" s="137">
        <v>115</v>
      </c>
      <c r="C123" s="137" t="s">
        <v>683</v>
      </c>
      <c r="D123" s="137"/>
      <c r="E123" s="137" t="s">
        <v>3765</v>
      </c>
      <c r="F123" s="137">
        <v>18.14</v>
      </c>
      <c r="G123" s="137"/>
      <c r="H123" s="137"/>
      <c r="I123" s="137"/>
      <c r="J123" s="137">
        <v>18.14</v>
      </c>
      <c r="K123" s="137"/>
      <c r="L123" s="137"/>
      <c r="M123" s="137"/>
      <c r="N123" s="137"/>
      <c r="O123" s="137"/>
      <c r="P123" s="137"/>
      <c r="Q123" s="137"/>
      <c r="R123" s="137"/>
      <c r="S123" s="137"/>
      <c r="T123" s="137"/>
    </row>
    <row r="124" spans="1:20">
      <c r="A124" s="137" t="s">
        <v>3969</v>
      </c>
      <c r="B124" s="137">
        <v>115</v>
      </c>
      <c r="C124" s="137" t="s">
        <v>3970</v>
      </c>
      <c r="D124" s="137"/>
      <c r="E124" s="137" t="s">
        <v>3765</v>
      </c>
      <c r="F124" s="137">
        <v>0.03</v>
      </c>
      <c r="G124" s="137"/>
      <c r="H124" s="137"/>
      <c r="I124" s="137"/>
      <c r="J124" s="137">
        <v>0.03</v>
      </c>
      <c r="K124" s="137"/>
      <c r="L124" s="137"/>
      <c r="M124" s="137"/>
      <c r="N124" s="137"/>
      <c r="O124" s="137"/>
      <c r="P124" s="137"/>
      <c r="Q124" s="137"/>
      <c r="R124" s="137"/>
      <c r="S124" s="137"/>
      <c r="T124" s="137"/>
    </row>
    <row r="125" spans="1:20">
      <c r="A125" s="137" t="s">
        <v>153</v>
      </c>
      <c r="B125" s="137">
        <v>115</v>
      </c>
      <c r="C125" s="137" t="s">
        <v>152</v>
      </c>
      <c r="D125" s="137"/>
      <c r="E125" s="137" t="s">
        <v>3765</v>
      </c>
      <c r="F125" s="137">
        <v>14.59</v>
      </c>
      <c r="G125" s="137"/>
      <c r="H125" s="137">
        <v>13.18</v>
      </c>
      <c r="I125" s="137"/>
      <c r="J125" s="137">
        <v>1.41</v>
      </c>
      <c r="K125" s="137"/>
      <c r="L125" s="137"/>
      <c r="M125" s="137"/>
      <c r="N125" s="137"/>
      <c r="O125" s="137"/>
      <c r="P125" s="137"/>
      <c r="Q125" s="137"/>
      <c r="R125" s="137"/>
      <c r="S125" s="137"/>
      <c r="T125" s="137"/>
    </row>
    <row r="126" spans="1:20">
      <c r="A126" s="137" t="s">
        <v>3971</v>
      </c>
      <c r="B126" s="137">
        <v>60</v>
      </c>
      <c r="C126" s="137" t="s">
        <v>3972</v>
      </c>
      <c r="D126" s="137"/>
      <c r="E126" s="137" t="s">
        <v>3765</v>
      </c>
      <c r="F126" s="137">
        <v>6.82</v>
      </c>
      <c r="G126" s="137"/>
      <c r="H126" s="137"/>
      <c r="I126" s="137"/>
      <c r="J126" s="137">
        <v>6.82</v>
      </c>
      <c r="K126" s="137"/>
      <c r="L126" s="137"/>
      <c r="M126" s="137"/>
      <c r="N126" s="137"/>
      <c r="O126" s="137"/>
      <c r="P126" s="137"/>
      <c r="Q126" s="137"/>
      <c r="R126" s="137"/>
      <c r="S126" s="137"/>
      <c r="T126" s="137"/>
    </row>
    <row r="127" spans="1:20">
      <c r="A127" s="137" t="s">
        <v>3973</v>
      </c>
      <c r="B127" s="137">
        <v>70</v>
      </c>
      <c r="C127" s="137" t="s">
        <v>3974</v>
      </c>
      <c r="D127" s="137"/>
      <c r="E127" s="137" t="s">
        <v>3765</v>
      </c>
      <c r="F127" s="137">
        <v>0.06</v>
      </c>
      <c r="G127" s="137"/>
      <c r="H127" s="137"/>
      <c r="I127" s="137"/>
      <c r="J127" s="137">
        <v>0.06</v>
      </c>
      <c r="K127" s="137"/>
      <c r="L127" s="137"/>
      <c r="M127" s="137"/>
      <c r="N127" s="137"/>
      <c r="O127" s="137"/>
      <c r="P127" s="137"/>
      <c r="Q127" s="137"/>
      <c r="R127" s="137"/>
      <c r="S127" s="137"/>
      <c r="T127" s="137"/>
    </row>
    <row r="128" spans="1:20">
      <c r="A128" s="137" t="s">
        <v>3975</v>
      </c>
      <c r="B128" s="137">
        <v>115</v>
      </c>
      <c r="C128" s="137" t="s">
        <v>3976</v>
      </c>
      <c r="D128" s="137"/>
      <c r="E128" s="137" t="s">
        <v>3765</v>
      </c>
      <c r="F128" s="137">
        <v>0.11</v>
      </c>
      <c r="G128" s="137"/>
      <c r="H128" s="137"/>
      <c r="I128" s="137"/>
      <c r="J128" s="137">
        <v>0.11</v>
      </c>
      <c r="K128" s="137"/>
      <c r="L128" s="137"/>
      <c r="M128" s="137"/>
      <c r="N128" s="137"/>
      <c r="O128" s="137"/>
      <c r="P128" s="137"/>
      <c r="Q128" s="137"/>
      <c r="R128" s="137"/>
      <c r="S128" s="137"/>
      <c r="T128" s="137"/>
    </row>
    <row r="129" spans="1:20">
      <c r="A129" s="137" t="s">
        <v>3977</v>
      </c>
      <c r="B129" s="137">
        <v>115</v>
      </c>
      <c r="C129" s="137" t="s">
        <v>3978</v>
      </c>
      <c r="D129" s="137"/>
      <c r="E129" s="137" t="s">
        <v>3765</v>
      </c>
      <c r="F129" s="137">
        <v>2.15</v>
      </c>
      <c r="G129" s="137"/>
      <c r="H129" s="137"/>
      <c r="I129" s="137"/>
      <c r="J129" s="137">
        <v>2.15</v>
      </c>
      <c r="K129" s="137"/>
      <c r="L129" s="137"/>
      <c r="M129" s="137"/>
      <c r="N129" s="137"/>
      <c r="O129" s="137"/>
      <c r="P129" s="137"/>
      <c r="Q129" s="137"/>
      <c r="R129" s="137"/>
      <c r="S129" s="137"/>
      <c r="T129" s="137"/>
    </row>
    <row r="130" spans="1:20">
      <c r="A130" s="137" t="s">
        <v>3979</v>
      </c>
      <c r="B130" s="137">
        <v>230</v>
      </c>
      <c r="C130" s="137" t="s">
        <v>3980</v>
      </c>
      <c r="D130" s="137"/>
      <c r="E130" s="137" t="s">
        <v>3765</v>
      </c>
      <c r="F130" s="137">
        <v>27.17</v>
      </c>
      <c r="G130" s="137"/>
      <c r="H130" s="137"/>
      <c r="I130" s="137"/>
      <c r="J130" s="137">
        <v>27.17</v>
      </c>
      <c r="K130" s="137"/>
      <c r="L130" s="137"/>
      <c r="M130" s="137"/>
      <c r="N130" s="137"/>
      <c r="O130" s="137"/>
      <c r="P130" s="137"/>
      <c r="Q130" s="137"/>
      <c r="R130" s="137"/>
      <c r="S130" s="137"/>
      <c r="T130" s="137"/>
    </row>
    <row r="131" spans="1:20">
      <c r="A131" s="137" t="s">
        <v>3981</v>
      </c>
      <c r="B131" s="137">
        <v>230</v>
      </c>
      <c r="C131" s="137" t="s">
        <v>3982</v>
      </c>
      <c r="D131" s="137"/>
      <c r="E131" s="137" t="s">
        <v>3765</v>
      </c>
      <c r="F131" s="137">
        <v>27.16</v>
      </c>
      <c r="G131" s="137"/>
      <c r="H131" s="137"/>
      <c r="I131" s="137"/>
      <c r="J131" s="137">
        <v>27.16</v>
      </c>
      <c r="K131" s="137"/>
      <c r="L131" s="137"/>
      <c r="M131" s="137"/>
      <c r="N131" s="137"/>
      <c r="O131" s="137"/>
      <c r="P131" s="137"/>
      <c r="Q131" s="137"/>
      <c r="R131" s="137"/>
      <c r="S131" s="137"/>
      <c r="T131" s="137"/>
    </row>
    <row r="132" spans="1:20">
      <c r="A132" s="137" t="s">
        <v>3983</v>
      </c>
      <c r="B132" s="137">
        <v>70</v>
      </c>
      <c r="C132" s="137" t="s">
        <v>3984</v>
      </c>
      <c r="D132" s="137"/>
      <c r="E132" s="137" t="s">
        <v>3931</v>
      </c>
      <c r="F132" s="137">
        <v>3.21</v>
      </c>
      <c r="G132" s="137"/>
      <c r="H132" s="137"/>
      <c r="I132" s="137"/>
      <c r="J132" s="137">
        <v>3.21</v>
      </c>
      <c r="K132" s="137"/>
      <c r="L132" s="137"/>
      <c r="M132" s="137"/>
      <c r="N132" s="137"/>
      <c r="O132" s="137"/>
      <c r="P132" s="137"/>
      <c r="Q132" s="137"/>
      <c r="R132" s="137"/>
      <c r="S132" s="137"/>
      <c r="T132" s="137"/>
    </row>
    <row r="133" spans="1:20">
      <c r="A133" s="137" t="s">
        <v>3985</v>
      </c>
      <c r="B133" s="137">
        <v>115</v>
      </c>
      <c r="C133" s="137" t="s">
        <v>3986</v>
      </c>
      <c r="D133" s="137"/>
      <c r="E133" s="137" t="s">
        <v>3765</v>
      </c>
      <c r="F133" s="137">
        <v>23.66</v>
      </c>
      <c r="G133" s="137"/>
      <c r="H133" s="137"/>
      <c r="I133" s="137"/>
      <c r="J133" s="137">
        <v>23.66</v>
      </c>
      <c r="K133" s="137"/>
      <c r="L133" s="137"/>
      <c r="M133" s="137"/>
      <c r="N133" s="137"/>
      <c r="O133" s="137"/>
      <c r="P133" s="137"/>
      <c r="Q133" s="137"/>
      <c r="R133" s="137"/>
      <c r="S133" s="137"/>
      <c r="T133" s="137"/>
    </row>
    <row r="134" spans="1:20">
      <c r="A134" s="137" t="s">
        <v>3987</v>
      </c>
      <c r="B134" s="137">
        <v>230</v>
      </c>
      <c r="C134" s="137" t="s">
        <v>3988</v>
      </c>
      <c r="D134" s="137"/>
      <c r="E134" s="137" t="s">
        <v>3765</v>
      </c>
      <c r="F134" s="137">
        <v>22.57</v>
      </c>
      <c r="G134" s="137"/>
      <c r="H134" s="137">
        <v>1.5</v>
      </c>
      <c r="I134" s="137"/>
      <c r="J134" s="137">
        <v>21.07</v>
      </c>
      <c r="K134" s="137"/>
      <c r="L134" s="137"/>
      <c r="M134" s="137"/>
      <c r="N134" s="137"/>
      <c r="O134" s="137"/>
      <c r="P134" s="137"/>
      <c r="Q134" s="137"/>
      <c r="R134" s="137"/>
      <c r="S134" s="137"/>
      <c r="T134" s="137"/>
    </row>
    <row r="135" spans="1:20">
      <c r="A135" s="137" t="s">
        <v>3989</v>
      </c>
      <c r="B135" s="137">
        <v>115</v>
      </c>
      <c r="C135" s="137" t="s">
        <v>3990</v>
      </c>
      <c r="D135" s="137"/>
      <c r="E135" s="137" t="s">
        <v>3765</v>
      </c>
      <c r="F135" s="137">
        <v>13.76</v>
      </c>
      <c r="G135" s="137"/>
      <c r="H135" s="137">
        <v>5.61</v>
      </c>
      <c r="I135" s="137"/>
      <c r="J135" s="137">
        <v>8.15</v>
      </c>
      <c r="K135" s="137"/>
      <c r="L135" s="137"/>
      <c r="M135" s="137"/>
      <c r="N135" s="137"/>
      <c r="O135" s="137"/>
      <c r="P135" s="137"/>
      <c r="Q135" s="137"/>
      <c r="R135" s="137"/>
      <c r="S135" s="137"/>
      <c r="T135" s="137"/>
    </row>
    <row r="136" spans="1:20">
      <c r="A136" s="137" t="s">
        <v>3991</v>
      </c>
      <c r="B136" s="137">
        <v>230</v>
      </c>
      <c r="C136" s="137" t="s">
        <v>3992</v>
      </c>
      <c r="D136" s="137"/>
      <c r="E136" s="137" t="s">
        <v>3765</v>
      </c>
      <c r="F136" s="137">
        <v>0.05</v>
      </c>
      <c r="G136" s="137">
        <v>0.05</v>
      </c>
      <c r="H136" s="137"/>
      <c r="I136" s="137"/>
      <c r="J136" s="137">
        <v>0</v>
      </c>
      <c r="K136" s="137"/>
      <c r="L136" s="137"/>
      <c r="M136" s="137"/>
      <c r="N136" s="137"/>
      <c r="O136" s="137"/>
      <c r="P136" s="137"/>
      <c r="Q136" s="137"/>
      <c r="R136" s="137"/>
      <c r="S136" s="137"/>
      <c r="T136" s="137"/>
    </row>
    <row r="137" spans="1:20">
      <c r="A137" s="137" t="s">
        <v>3993</v>
      </c>
      <c r="B137" s="137">
        <v>60</v>
      </c>
      <c r="C137" s="137" t="s">
        <v>3994</v>
      </c>
      <c r="D137" s="137"/>
      <c r="E137" s="137" t="s">
        <v>3765</v>
      </c>
      <c r="F137" s="137">
        <v>0.54</v>
      </c>
      <c r="G137" s="137"/>
      <c r="H137" s="137"/>
      <c r="I137" s="137"/>
      <c r="J137" s="137">
        <v>0.54</v>
      </c>
      <c r="K137" s="137"/>
      <c r="L137" s="137"/>
      <c r="M137" s="137"/>
      <c r="N137" s="137"/>
      <c r="O137" s="137"/>
      <c r="P137" s="137"/>
      <c r="Q137" s="137"/>
      <c r="R137" s="137"/>
      <c r="S137" s="137"/>
      <c r="T137" s="137"/>
    </row>
    <row r="138" spans="1:20">
      <c r="A138" s="137" t="s">
        <v>3995</v>
      </c>
      <c r="B138" s="137">
        <v>230</v>
      </c>
      <c r="C138" s="137" t="s">
        <v>3996</v>
      </c>
      <c r="D138" s="137"/>
      <c r="E138" s="137" t="s">
        <v>3765</v>
      </c>
      <c r="F138" s="137">
        <v>0.45</v>
      </c>
      <c r="G138" s="137"/>
      <c r="H138" s="137"/>
      <c r="I138" s="137"/>
      <c r="J138" s="137">
        <v>0.45</v>
      </c>
      <c r="K138" s="137"/>
      <c r="L138" s="137"/>
      <c r="M138" s="137"/>
      <c r="N138" s="137"/>
      <c r="O138" s="137"/>
      <c r="P138" s="137"/>
      <c r="Q138" s="137"/>
      <c r="R138" s="137"/>
      <c r="S138" s="137"/>
      <c r="T138" s="137"/>
    </row>
    <row r="139" spans="1:20">
      <c r="A139" s="137" t="s">
        <v>3997</v>
      </c>
      <c r="B139" s="137">
        <v>115</v>
      </c>
      <c r="C139" s="137" t="s">
        <v>3998</v>
      </c>
      <c r="D139" s="137"/>
      <c r="E139" s="137" t="s">
        <v>3765</v>
      </c>
      <c r="F139" s="137">
        <v>6.71</v>
      </c>
      <c r="G139" s="137"/>
      <c r="H139" s="137"/>
      <c r="I139" s="137"/>
      <c r="J139" s="137">
        <v>6.71</v>
      </c>
      <c r="K139" s="137"/>
      <c r="L139" s="137"/>
      <c r="M139" s="137"/>
      <c r="N139" s="137"/>
      <c r="O139" s="137"/>
      <c r="P139" s="137"/>
      <c r="Q139" s="137"/>
      <c r="R139" s="137"/>
      <c r="S139" s="137"/>
      <c r="T139" s="137"/>
    </row>
    <row r="140" spans="1:20">
      <c r="A140" s="137" t="s">
        <v>1895</v>
      </c>
      <c r="B140" s="137">
        <v>70</v>
      </c>
      <c r="C140" s="137" t="s">
        <v>1894</v>
      </c>
      <c r="D140" s="137"/>
      <c r="E140" s="137" t="s">
        <v>3765</v>
      </c>
      <c r="F140" s="137">
        <v>14.93</v>
      </c>
      <c r="G140" s="137"/>
      <c r="H140" s="137"/>
      <c r="I140" s="137"/>
      <c r="J140" s="137">
        <v>14.93</v>
      </c>
      <c r="K140" s="137"/>
      <c r="L140" s="137"/>
      <c r="M140" s="137"/>
      <c r="N140" s="137"/>
      <c r="O140" s="137"/>
      <c r="P140" s="137"/>
      <c r="Q140" s="137"/>
      <c r="R140" s="137"/>
      <c r="S140" s="137"/>
      <c r="T140" s="137"/>
    </row>
    <row r="141" spans="1:20">
      <c r="A141" s="137" t="s">
        <v>3999</v>
      </c>
      <c r="B141" s="137">
        <v>115</v>
      </c>
      <c r="C141" s="137" t="s">
        <v>4000</v>
      </c>
      <c r="D141" s="137"/>
      <c r="E141" s="137" t="s">
        <v>3765</v>
      </c>
      <c r="F141" s="137">
        <v>5.22</v>
      </c>
      <c r="G141" s="137">
        <v>4.59</v>
      </c>
      <c r="H141" s="137"/>
      <c r="I141" s="137"/>
      <c r="J141" s="137">
        <v>0.63</v>
      </c>
      <c r="K141" s="137"/>
      <c r="L141" s="137"/>
      <c r="M141" s="137"/>
      <c r="N141" s="137"/>
      <c r="O141" s="137"/>
      <c r="P141" s="137"/>
      <c r="Q141" s="137"/>
      <c r="R141" s="137"/>
      <c r="S141" s="137"/>
      <c r="T141" s="137"/>
    </row>
    <row r="142" spans="1:20">
      <c r="A142" s="137" t="s">
        <v>4001</v>
      </c>
      <c r="B142" s="137">
        <v>70</v>
      </c>
      <c r="C142" s="137" t="s">
        <v>4002</v>
      </c>
      <c r="D142" s="137"/>
      <c r="E142" s="137" t="s">
        <v>3765</v>
      </c>
      <c r="F142" s="137">
        <v>0.28999999999999998</v>
      </c>
      <c r="G142" s="137"/>
      <c r="H142" s="137"/>
      <c r="I142" s="137"/>
      <c r="J142" s="137">
        <v>0.28999999999999998</v>
      </c>
      <c r="K142" s="137"/>
      <c r="L142" s="137"/>
      <c r="M142" s="137"/>
      <c r="N142" s="137"/>
      <c r="O142" s="137"/>
      <c r="P142" s="137"/>
      <c r="Q142" s="137"/>
      <c r="R142" s="137"/>
      <c r="S142" s="137"/>
      <c r="T142" s="137"/>
    </row>
    <row r="143" spans="1:20">
      <c r="A143" s="137" t="s">
        <v>4003</v>
      </c>
      <c r="B143" s="137">
        <v>115</v>
      </c>
      <c r="C143" s="137" t="s">
        <v>4004</v>
      </c>
      <c r="D143" s="137"/>
      <c r="E143" s="137" t="s">
        <v>3765</v>
      </c>
      <c r="F143" s="137">
        <v>1.83</v>
      </c>
      <c r="G143" s="137"/>
      <c r="H143" s="137"/>
      <c r="I143" s="137"/>
      <c r="J143" s="137">
        <v>1.83</v>
      </c>
      <c r="K143" s="137"/>
      <c r="L143" s="137"/>
      <c r="M143" s="137"/>
      <c r="N143" s="137"/>
      <c r="O143" s="137"/>
      <c r="P143" s="137"/>
      <c r="Q143" s="137"/>
      <c r="R143" s="137"/>
      <c r="S143" s="137"/>
      <c r="T143" s="137"/>
    </row>
    <row r="144" spans="1:20">
      <c r="A144" s="137" t="s">
        <v>4005</v>
      </c>
      <c r="B144" s="137">
        <v>60</v>
      </c>
      <c r="C144" s="137" t="s">
        <v>4006</v>
      </c>
      <c r="D144" s="137"/>
      <c r="E144" s="137" t="s">
        <v>3765</v>
      </c>
      <c r="F144" s="137">
        <v>0.31</v>
      </c>
      <c r="G144" s="137"/>
      <c r="H144" s="137">
        <v>0.31</v>
      </c>
      <c r="I144" s="137"/>
      <c r="J144" s="137">
        <v>0</v>
      </c>
      <c r="K144" s="137"/>
      <c r="L144" s="137"/>
      <c r="M144" s="137"/>
      <c r="N144" s="137"/>
      <c r="O144" s="137"/>
      <c r="P144" s="137"/>
      <c r="Q144" s="137"/>
      <c r="R144" s="137"/>
      <c r="S144" s="137"/>
      <c r="T144" s="137"/>
    </row>
    <row r="145" spans="1:20">
      <c r="A145" s="137" t="s">
        <v>4007</v>
      </c>
      <c r="B145" s="137">
        <v>230</v>
      </c>
      <c r="C145" s="137" t="s">
        <v>4008</v>
      </c>
      <c r="D145" s="137"/>
      <c r="E145" s="137" t="s">
        <v>3765</v>
      </c>
      <c r="F145" s="137">
        <v>12.61</v>
      </c>
      <c r="G145" s="137">
        <v>0.25</v>
      </c>
      <c r="H145" s="137">
        <v>12.36</v>
      </c>
      <c r="I145" s="137"/>
      <c r="J145" s="137">
        <v>0</v>
      </c>
      <c r="K145" s="137"/>
      <c r="L145" s="137"/>
      <c r="M145" s="137"/>
      <c r="N145" s="137"/>
      <c r="O145" s="137"/>
      <c r="P145" s="137"/>
      <c r="Q145" s="137"/>
      <c r="R145" s="137"/>
      <c r="S145" s="137"/>
      <c r="T145" s="137"/>
    </row>
    <row r="146" spans="1:20">
      <c r="A146" s="137" t="s">
        <v>4009</v>
      </c>
      <c r="B146" s="137">
        <v>60</v>
      </c>
      <c r="C146" s="137" t="s">
        <v>4010</v>
      </c>
      <c r="D146" s="137"/>
      <c r="E146" s="137" t="s">
        <v>3765</v>
      </c>
      <c r="F146" s="137">
        <v>5.6</v>
      </c>
      <c r="G146" s="137"/>
      <c r="H146" s="137"/>
      <c r="I146" s="137"/>
      <c r="J146" s="137">
        <v>5.6</v>
      </c>
      <c r="K146" s="137"/>
      <c r="L146" s="137"/>
      <c r="M146" s="137"/>
      <c r="N146" s="137"/>
      <c r="O146" s="137"/>
      <c r="P146" s="137"/>
      <c r="Q146" s="137"/>
      <c r="R146" s="137"/>
      <c r="S146" s="137"/>
      <c r="T146" s="137"/>
    </row>
    <row r="147" spans="1:20">
      <c r="A147" s="137" t="s">
        <v>347</v>
      </c>
      <c r="B147" s="137">
        <v>60</v>
      </c>
      <c r="C147" s="137" t="s">
        <v>346</v>
      </c>
      <c r="D147" s="137"/>
      <c r="E147" s="137" t="s">
        <v>3765</v>
      </c>
      <c r="F147" s="137">
        <v>30.62</v>
      </c>
      <c r="G147" s="137"/>
      <c r="H147" s="137">
        <v>27.77</v>
      </c>
      <c r="I147" s="137"/>
      <c r="J147" s="137">
        <v>2.85</v>
      </c>
      <c r="K147" s="137"/>
      <c r="L147" s="137"/>
      <c r="M147" s="137"/>
      <c r="N147" s="137"/>
      <c r="O147" s="137"/>
      <c r="P147" s="137"/>
      <c r="Q147" s="137"/>
      <c r="R147" s="137"/>
      <c r="S147" s="137"/>
      <c r="T147" s="137"/>
    </row>
    <row r="148" spans="1:20">
      <c r="A148" s="137" t="s">
        <v>732</v>
      </c>
      <c r="B148" s="137">
        <v>115</v>
      </c>
      <c r="C148" s="137" t="s">
        <v>731</v>
      </c>
      <c r="D148" s="137"/>
      <c r="E148" s="137" t="s">
        <v>3931</v>
      </c>
      <c r="F148" s="137">
        <v>1.48</v>
      </c>
      <c r="G148" s="137"/>
      <c r="H148" s="137">
        <v>1.0900000000000001</v>
      </c>
      <c r="I148" s="137"/>
      <c r="J148" s="137">
        <v>0.39</v>
      </c>
      <c r="K148" s="137"/>
      <c r="L148" s="137"/>
      <c r="M148" s="137"/>
      <c r="N148" s="137"/>
      <c r="O148" s="137"/>
      <c r="P148" s="137"/>
      <c r="Q148" s="137"/>
      <c r="R148" s="137"/>
      <c r="S148" s="137"/>
      <c r="T148" s="137"/>
    </row>
    <row r="149" spans="1:20">
      <c r="A149" s="137" t="s">
        <v>92</v>
      </c>
      <c r="B149" s="137">
        <v>60</v>
      </c>
      <c r="C149" s="137" t="s">
        <v>91</v>
      </c>
      <c r="D149" s="137"/>
      <c r="E149" s="137" t="s">
        <v>3765</v>
      </c>
      <c r="F149" s="137">
        <v>21.26</v>
      </c>
      <c r="G149" s="137"/>
      <c r="H149" s="137">
        <v>16.399999999999999</v>
      </c>
      <c r="I149" s="137"/>
      <c r="J149" s="137">
        <v>4.8600000000000003</v>
      </c>
      <c r="K149" s="137"/>
      <c r="L149" s="137"/>
      <c r="M149" s="137"/>
      <c r="N149" s="137"/>
      <c r="O149" s="137"/>
      <c r="P149" s="137"/>
      <c r="Q149" s="137"/>
      <c r="R149" s="137"/>
      <c r="S149" s="137"/>
      <c r="T149" s="137"/>
    </row>
    <row r="150" spans="1:20">
      <c r="A150" s="137" t="s">
        <v>4011</v>
      </c>
      <c r="B150" s="137">
        <v>230</v>
      </c>
      <c r="C150" s="137" t="s">
        <v>4012</v>
      </c>
      <c r="D150" s="137"/>
      <c r="E150" s="137" t="s">
        <v>3765</v>
      </c>
      <c r="F150" s="137">
        <v>54.34</v>
      </c>
      <c r="G150" s="137">
        <v>9.09</v>
      </c>
      <c r="H150" s="137">
        <v>39.35</v>
      </c>
      <c r="I150" s="137"/>
      <c r="J150" s="137">
        <v>5.9</v>
      </c>
      <c r="K150" s="137"/>
      <c r="L150" s="137"/>
      <c r="M150" s="137"/>
      <c r="N150" s="137"/>
      <c r="O150" s="137"/>
      <c r="P150" s="137"/>
      <c r="Q150" s="137"/>
      <c r="R150" s="137"/>
      <c r="S150" s="137"/>
      <c r="T150" s="137"/>
    </row>
    <row r="151" spans="1:20">
      <c r="A151" s="137" t="s">
        <v>599</v>
      </c>
      <c r="B151" s="137">
        <v>60</v>
      </c>
      <c r="C151" s="137" t="s">
        <v>598</v>
      </c>
      <c r="D151" s="137"/>
      <c r="E151" s="137" t="s">
        <v>3765</v>
      </c>
      <c r="F151" s="137">
        <v>20.99</v>
      </c>
      <c r="G151" s="137"/>
      <c r="H151" s="137">
        <v>20</v>
      </c>
      <c r="I151" s="137"/>
      <c r="J151" s="137">
        <v>0.99</v>
      </c>
      <c r="K151" s="137"/>
      <c r="L151" s="137"/>
      <c r="M151" s="137"/>
      <c r="N151" s="137"/>
      <c r="O151" s="137"/>
      <c r="P151" s="137"/>
      <c r="Q151" s="137"/>
      <c r="R151" s="137"/>
      <c r="S151" s="137"/>
      <c r="T151" s="137"/>
    </row>
    <row r="152" spans="1:20">
      <c r="A152" s="137" t="s">
        <v>599</v>
      </c>
      <c r="B152" s="137">
        <v>60</v>
      </c>
      <c r="C152" s="137" t="s">
        <v>598</v>
      </c>
      <c r="D152" s="137"/>
      <c r="E152" s="137" t="s">
        <v>3931</v>
      </c>
      <c r="F152" s="137">
        <v>0.06</v>
      </c>
      <c r="G152" s="137"/>
      <c r="H152" s="137"/>
      <c r="I152" s="137"/>
      <c r="J152" s="137">
        <v>0.06</v>
      </c>
      <c r="K152" s="137"/>
      <c r="L152" s="137"/>
      <c r="M152" s="137"/>
      <c r="N152" s="137"/>
      <c r="O152" s="137"/>
      <c r="P152" s="137"/>
      <c r="Q152" s="137"/>
      <c r="R152" s="137"/>
      <c r="S152" s="137"/>
      <c r="T152" s="137"/>
    </row>
    <row r="153" spans="1:20">
      <c r="A153" s="137" t="s">
        <v>4013</v>
      </c>
      <c r="B153" s="137">
        <v>70</v>
      </c>
      <c r="C153" s="137" t="s">
        <v>4014</v>
      </c>
      <c r="D153" s="137"/>
      <c r="E153" s="137" t="s">
        <v>3765</v>
      </c>
      <c r="F153" s="137">
        <v>0.54</v>
      </c>
      <c r="G153" s="137"/>
      <c r="H153" s="137"/>
      <c r="I153" s="137"/>
      <c r="J153" s="137">
        <v>0.54</v>
      </c>
      <c r="K153" s="137"/>
      <c r="L153" s="137"/>
      <c r="M153" s="137"/>
      <c r="N153" s="137"/>
      <c r="O153" s="137"/>
      <c r="P153" s="137"/>
      <c r="Q153" s="137"/>
      <c r="R153" s="137"/>
      <c r="S153" s="137"/>
      <c r="T153" s="137"/>
    </row>
    <row r="154" spans="1:20">
      <c r="A154" s="137" t="s">
        <v>753</v>
      </c>
      <c r="B154" s="137">
        <v>70</v>
      </c>
      <c r="C154" s="137" t="s">
        <v>752</v>
      </c>
      <c r="D154" s="137"/>
      <c r="E154" s="137" t="s">
        <v>3765</v>
      </c>
      <c r="F154" s="137">
        <v>34.799999999999997</v>
      </c>
      <c r="G154" s="137"/>
      <c r="H154" s="137"/>
      <c r="I154" s="137"/>
      <c r="J154" s="137">
        <v>34.799999999999997</v>
      </c>
      <c r="K154" s="137"/>
      <c r="L154" s="137"/>
      <c r="M154" s="137"/>
      <c r="N154" s="137"/>
      <c r="O154" s="137"/>
      <c r="P154" s="137"/>
      <c r="Q154" s="137"/>
      <c r="R154" s="137"/>
      <c r="S154" s="137"/>
      <c r="T154" s="137"/>
    </row>
    <row r="155" spans="1:20">
      <c r="A155" s="137" t="s">
        <v>4015</v>
      </c>
      <c r="B155" s="137">
        <v>115</v>
      </c>
      <c r="C155" s="137" t="s">
        <v>4016</v>
      </c>
      <c r="D155" s="137"/>
      <c r="E155" s="137" t="s">
        <v>3765</v>
      </c>
      <c r="F155" s="137">
        <v>0.51</v>
      </c>
      <c r="G155" s="137"/>
      <c r="H155" s="137"/>
      <c r="I155" s="137"/>
      <c r="J155" s="137">
        <v>0.51</v>
      </c>
      <c r="K155" s="137"/>
      <c r="L155" s="137"/>
      <c r="M155" s="137"/>
      <c r="N155" s="137"/>
      <c r="O155" s="137"/>
      <c r="P155" s="137"/>
      <c r="Q155" s="137"/>
      <c r="R155" s="137"/>
      <c r="S155" s="137"/>
      <c r="T155" s="137"/>
    </row>
    <row r="156" spans="1:20">
      <c r="A156" s="137" t="s">
        <v>4017</v>
      </c>
      <c r="B156" s="137">
        <v>115</v>
      </c>
      <c r="C156" s="137" t="s">
        <v>4018</v>
      </c>
      <c r="D156" s="137"/>
      <c r="E156" s="137" t="s">
        <v>3765</v>
      </c>
      <c r="F156" s="137">
        <v>0.52</v>
      </c>
      <c r="G156" s="137"/>
      <c r="H156" s="137"/>
      <c r="I156" s="137"/>
      <c r="J156" s="137">
        <v>0.52</v>
      </c>
      <c r="K156" s="137"/>
      <c r="L156" s="137"/>
      <c r="M156" s="137"/>
      <c r="N156" s="137"/>
      <c r="O156" s="137"/>
      <c r="P156" s="137"/>
      <c r="Q156" s="137"/>
      <c r="R156" s="137"/>
      <c r="S156" s="137"/>
      <c r="T156" s="137"/>
    </row>
    <row r="157" spans="1:20">
      <c r="A157" s="137" t="s">
        <v>4019</v>
      </c>
      <c r="B157" s="137">
        <v>115</v>
      </c>
      <c r="C157" s="137" t="s">
        <v>4020</v>
      </c>
      <c r="D157" s="137"/>
      <c r="E157" s="137" t="s">
        <v>3765</v>
      </c>
      <c r="F157" s="137">
        <v>0.04</v>
      </c>
      <c r="G157" s="137"/>
      <c r="H157" s="137"/>
      <c r="I157" s="137"/>
      <c r="J157" s="137">
        <v>0.04</v>
      </c>
      <c r="K157" s="137"/>
      <c r="L157" s="137"/>
      <c r="M157" s="137"/>
      <c r="N157" s="137"/>
      <c r="O157" s="137"/>
      <c r="P157" s="137"/>
      <c r="Q157" s="137"/>
      <c r="R157" s="137"/>
      <c r="S157" s="137"/>
      <c r="T157" s="137"/>
    </row>
    <row r="158" spans="1:20">
      <c r="A158" s="137" t="s">
        <v>1122</v>
      </c>
      <c r="B158" s="137">
        <v>70</v>
      </c>
      <c r="C158" s="137" t="s">
        <v>1121</v>
      </c>
      <c r="D158" s="137"/>
      <c r="E158" s="137" t="s">
        <v>3765</v>
      </c>
      <c r="F158" s="137">
        <v>25.1</v>
      </c>
      <c r="G158" s="137"/>
      <c r="H158" s="137"/>
      <c r="I158" s="137"/>
      <c r="J158" s="137">
        <v>25.1</v>
      </c>
      <c r="K158" s="137"/>
      <c r="L158" s="137"/>
      <c r="M158" s="137"/>
      <c r="N158" s="137"/>
      <c r="O158" s="137"/>
      <c r="P158" s="137"/>
      <c r="Q158" s="137"/>
      <c r="R158" s="137"/>
      <c r="S158" s="137"/>
      <c r="T158" s="137"/>
    </row>
    <row r="159" spans="1:20">
      <c r="A159" s="137" t="s">
        <v>1388</v>
      </c>
      <c r="B159" s="137">
        <v>60</v>
      </c>
      <c r="C159" s="137" t="s">
        <v>1387</v>
      </c>
      <c r="D159" s="137"/>
      <c r="E159" s="137" t="s">
        <v>3765</v>
      </c>
      <c r="F159" s="137">
        <v>15.97</v>
      </c>
      <c r="G159" s="137"/>
      <c r="H159" s="137">
        <v>9.56</v>
      </c>
      <c r="I159" s="137"/>
      <c r="J159" s="137">
        <v>6.41</v>
      </c>
      <c r="K159" s="137"/>
      <c r="L159" s="137"/>
      <c r="M159" s="137"/>
      <c r="N159" s="137"/>
      <c r="O159" s="137"/>
      <c r="P159" s="137"/>
      <c r="Q159" s="137"/>
      <c r="R159" s="137"/>
      <c r="S159" s="137"/>
      <c r="T159" s="137"/>
    </row>
    <row r="160" spans="1:20">
      <c r="A160" s="137" t="s">
        <v>4021</v>
      </c>
      <c r="B160" s="137">
        <v>115</v>
      </c>
      <c r="C160" s="137" t="s">
        <v>4022</v>
      </c>
      <c r="D160" s="137"/>
      <c r="E160" s="137" t="s">
        <v>3765</v>
      </c>
      <c r="F160" s="137">
        <v>19.47</v>
      </c>
      <c r="G160" s="137"/>
      <c r="H160" s="137">
        <v>12.18</v>
      </c>
      <c r="I160" s="137"/>
      <c r="J160" s="137">
        <v>7.29</v>
      </c>
      <c r="K160" s="137"/>
      <c r="L160" s="137"/>
      <c r="M160" s="137"/>
      <c r="N160" s="137"/>
      <c r="O160" s="137"/>
      <c r="P160" s="137"/>
      <c r="Q160" s="137"/>
      <c r="R160" s="137"/>
      <c r="S160" s="137"/>
      <c r="T160" s="137"/>
    </row>
    <row r="161" spans="1:20">
      <c r="A161" s="137" t="s">
        <v>4023</v>
      </c>
      <c r="B161" s="137">
        <v>70</v>
      </c>
      <c r="C161" s="137" t="s">
        <v>4024</v>
      </c>
      <c r="D161" s="137"/>
      <c r="E161" s="137" t="s">
        <v>3765</v>
      </c>
      <c r="F161" s="137">
        <v>0.02</v>
      </c>
      <c r="G161" s="137"/>
      <c r="H161" s="137">
        <v>0.02</v>
      </c>
      <c r="I161" s="137"/>
      <c r="J161" s="137">
        <v>0</v>
      </c>
      <c r="K161" s="137"/>
      <c r="L161" s="137"/>
      <c r="M161" s="137"/>
      <c r="N161" s="137"/>
      <c r="O161" s="137"/>
      <c r="P161" s="137"/>
      <c r="Q161" s="137"/>
      <c r="R161" s="137"/>
      <c r="S161" s="137"/>
      <c r="T161" s="137"/>
    </row>
    <row r="162" spans="1:20">
      <c r="A162" s="137" t="s">
        <v>4025</v>
      </c>
      <c r="B162" s="137">
        <v>230</v>
      </c>
      <c r="C162" s="137" t="s">
        <v>4026</v>
      </c>
      <c r="D162" s="137"/>
      <c r="E162" s="137" t="s">
        <v>3765</v>
      </c>
      <c r="F162" s="137">
        <v>22.71</v>
      </c>
      <c r="G162" s="137">
        <v>5.6</v>
      </c>
      <c r="H162" s="137">
        <v>5.96</v>
      </c>
      <c r="I162" s="137"/>
      <c r="J162" s="137">
        <v>11.15</v>
      </c>
      <c r="K162" s="137"/>
      <c r="L162" s="137"/>
      <c r="M162" s="137"/>
      <c r="N162" s="137"/>
      <c r="O162" s="137"/>
      <c r="P162" s="137"/>
      <c r="Q162" s="137"/>
      <c r="R162" s="137"/>
      <c r="S162" s="137"/>
      <c r="T162" s="137"/>
    </row>
    <row r="163" spans="1:20">
      <c r="A163" s="137" t="s">
        <v>4027</v>
      </c>
      <c r="B163" s="137">
        <v>70</v>
      </c>
      <c r="C163" s="137" t="s">
        <v>4028</v>
      </c>
      <c r="D163" s="137"/>
      <c r="E163" s="137" t="s">
        <v>3765</v>
      </c>
      <c r="F163" s="137">
        <v>0.4</v>
      </c>
      <c r="G163" s="137"/>
      <c r="H163" s="137"/>
      <c r="I163" s="137"/>
      <c r="J163" s="137">
        <v>0.4</v>
      </c>
      <c r="K163" s="137"/>
      <c r="L163" s="137"/>
      <c r="M163" s="137"/>
      <c r="N163" s="137"/>
      <c r="O163" s="137"/>
      <c r="P163" s="137"/>
      <c r="Q163" s="137"/>
      <c r="R163" s="137"/>
      <c r="S163" s="137"/>
      <c r="T163" s="137"/>
    </row>
    <row r="164" spans="1:20">
      <c r="A164" s="137" t="s">
        <v>4029</v>
      </c>
      <c r="B164" s="137">
        <v>115</v>
      </c>
      <c r="C164" s="137" t="s">
        <v>4030</v>
      </c>
      <c r="D164" s="137"/>
      <c r="E164" s="137" t="s">
        <v>3765</v>
      </c>
      <c r="F164" s="137">
        <v>1.33</v>
      </c>
      <c r="G164" s="137"/>
      <c r="H164" s="137"/>
      <c r="I164" s="137"/>
      <c r="J164" s="137">
        <v>1.33</v>
      </c>
      <c r="K164" s="137"/>
      <c r="L164" s="137"/>
      <c r="M164" s="137"/>
      <c r="N164" s="137"/>
      <c r="O164" s="137"/>
      <c r="P164" s="137"/>
      <c r="Q164" s="137"/>
      <c r="R164" s="137"/>
      <c r="S164" s="137"/>
      <c r="T164" s="137"/>
    </row>
    <row r="165" spans="1:20">
      <c r="A165" s="137" t="s">
        <v>4031</v>
      </c>
      <c r="B165" s="137">
        <v>70</v>
      </c>
      <c r="C165" s="137" t="s">
        <v>4032</v>
      </c>
      <c r="D165" s="137"/>
      <c r="E165" s="137" t="s">
        <v>3765</v>
      </c>
      <c r="F165" s="137">
        <v>17.73</v>
      </c>
      <c r="G165" s="137"/>
      <c r="H165" s="137">
        <v>7.7</v>
      </c>
      <c r="I165" s="137"/>
      <c r="J165" s="137">
        <v>10.029999999999999</v>
      </c>
      <c r="K165" s="137"/>
      <c r="L165" s="137"/>
      <c r="M165" s="137"/>
      <c r="N165" s="137"/>
      <c r="O165" s="137"/>
      <c r="P165" s="137"/>
      <c r="Q165" s="137"/>
      <c r="R165" s="137"/>
      <c r="S165" s="137"/>
      <c r="T165" s="137"/>
    </row>
    <row r="166" spans="1:20">
      <c r="A166" s="137" t="s">
        <v>4033</v>
      </c>
      <c r="B166" s="137">
        <v>70</v>
      </c>
      <c r="C166" s="137" t="s">
        <v>4034</v>
      </c>
      <c r="D166" s="137"/>
      <c r="E166" s="137" t="s">
        <v>3765</v>
      </c>
      <c r="F166" s="137">
        <v>0.04</v>
      </c>
      <c r="G166" s="137"/>
      <c r="H166" s="137"/>
      <c r="I166" s="137"/>
      <c r="J166" s="137">
        <v>0.04</v>
      </c>
      <c r="K166" s="137"/>
      <c r="L166" s="137"/>
      <c r="M166" s="137"/>
      <c r="N166" s="137"/>
      <c r="O166" s="137"/>
      <c r="P166" s="137"/>
      <c r="Q166" s="137"/>
      <c r="R166" s="137"/>
      <c r="S166" s="137"/>
      <c r="T166" s="137"/>
    </row>
    <row r="167" spans="1:20">
      <c r="A167" s="137" t="s">
        <v>269</v>
      </c>
      <c r="B167" s="137">
        <v>60</v>
      </c>
      <c r="C167" s="137" t="s">
        <v>268</v>
      </c>
      <c r="D167" s="137"/>
      <c r="E167" s="137" t="s">
        <v>3765</v>
      </c>
      <c r="F167" s="137">
        <v>21.51</v>
      </c>
      <c r="G167" s="137">
        <v>4.0999999999999996</v>
      </c>
      <c r="H167" s="137">
        <v>3.81</v>
      </c>
      <c r="I167" s="137"/>
      <c r="J167" s="137">
        <v>13.6</v>
      </c>
      <c r="K167" s="137"/>
      <c r="L167" s="137"/>
      <c r="M167" s="137"/>
      <c r="N167" s="137"/>
      <c r="O167" s="137"/>
      <c r="P167" s="137"/>
      <c r="Q167" s="137"/>
      <c r="R167" s="137"/>
      <c r="S167" s="137"/>
      <c r="T167" s="137"/>
    </row>
    <row r="168" spans="1:20">
      <c r="A168" s="137" t="s">
        <v>2403</v>
      </c>
      <c r="B168" s="137">
        <v>60</v>
      </c>
      <c r="C168" s="137" t="s">
        <v>2402</v>
      </c>
      <c r="D168" s="137"/>
      <c r="E168" s="137" t="s">
        <v>3765</v>
      </c>
      <c r="F168" s="137">
        <v>26.1</v>
      </c>
      <c r="G168" s="137">
        <v>3.85</v>
      </c>
      <c r="H168" s="137">
        <v>6.34</v>
      </c>
      <c r="I168" s="137"/>
      <c r="J168" s="137">
        <v>15.91</v>
      </c>
      <c r="K168" s="137"/>
      <c r="L168" s="137"/>
      <c r="M168" s="137"/>
      <c r="N168" s="137"/>
      <c r="O168" s="137"/>
      <c r="P168" s="137"/>
      <c r="Q168" s="137"/>
      <c r="R168" s="137"/>
      <c r="S168" s="137"/>
      <c r="T168" s="137"/>
    </row>
    <row r="169" spans="1:20">
      <c r="A169" s="137" t="s">
        <v>4035</v>
      </c>
      <c r="B169" s="137">
        <v>115</v>
      </c>
      <c r="C169" s="137" t="s">
        <v>4036</v>
      </c>
      <c r="D169" s="137"/>
      <c r="E169" s="137" t="s">
        <v>3765</v>
      </c>
      <c r="F169" s="137">
        <v>2.52</v>
      </c>
      <c r="G169" s="137"/>
      <c r="H169" s="137"/>
      <c r="I169" s="137"/>
      <c r="J169" s="137">
        <v>2.52</v>
      </c>
      <c r="K169" s="137"/>
      <c r="L169" s="137"/>
      <c r="M169" s="137"/>
      <c r="N169" s="137"/>
      <c r="O169" s="137"/>
      <c r="P169" s="137"/>
      <c r="Q169" s="137"/>
      <c r="R169" s="137"/>
      <c r="S169" s="137"/>
      <c r="T169" s="137"/>
    </row>
    <row r="170" spans="1:20">
      <c r="A170" s="137" t="s">
        <v>4037</v>
      </c>
      <c r="B170" s="137">
        <v>115</v>
      </c>
      <c r="C170" s="137" t="s">
        <v>4038</v>
      </c>
      <c r="D170" s="137"/>
      <c r="E170" s="137" t="s">
        <v>3765</v>
      </c>
      <c r="F170" s="137">
        <v>7.15</v>
      </c>
      <c r="G170" s="137"/>
      <c r="H170" s="137"/>
      <c r="I170" s="137"/>
      <c r="J170" s="137">
        <v>7.15</v>
      </c>
      <c r="K170" s="137"/>
      <c r="L170" s="137"/>
      <c r="M170" s="137"/>
      <c r="N170" s="137"/>
      <c r="O170" s="137"/>
      <c r="P170" s="137"/>
      <c r="Q170" s="137"/>
      <c r="R170" s="137"/>
      <c r="S170" s="137"/>
      <c r="T170" s="137"/>
    </row>
    <row r="171" spans="1:20">
      <c r="A171" s="137" t="s">
        <v>4039</v>
      </c>
      <c r="B171" s="137">
        <v>115</v>
      </c>
      <c r="C171" s="137" t="s">
        <v>4040</v>
      </c>
      <c r="D171" s="137"/>
      <c r="E171" s="137" t="s">
        <v>3765</v>
      </c>
      <c r="F171" s="137">
        <v>3</v>
      </c>
      <c r="G171" s="137"/>
      <c r="H171" s="137"/>
      <c r="I171" s="137"/>
      <c r="J171" s="137">
        <v>3</v>
      </c>
      <c r="K171" s="137"/>
      <c r="L171" s="137"/>
      <c r="M171" s="137"/>
      <c r="N171" s="137"/>
      <c r="O171" s="137"/>
      <c r="P171" s="137"/>
      <c r="Q171" s="137"/>
      <c r="R171" s="137"/>
      <c r="S171" s="137"/>
      <c r="T171" s="137"/>
    </row>
    <row r="172" spans="1:20">
      <c r="A172" s="137" t="s">
        <v>4041</v>
      </c>
      <c r="B172" s="137">
        <v>115</v>
      </c>
      <c r="C172" s="137" t="s">
        <v>4042</v>
      </c>
      <c r="D172" s="137"/>
      <c r="E172" s="137" t="s">
        <v>3765</v>
      </c>
      <c r="F172" s="137">
        <v>4.0999999999999996</v>
      </c>
      <c r="G172" s="137"/>
      <c r="H172" s="137"/>
      <c r="I172" s="137"/>
      <c r="J172" s="137">
        <v>4.0999999999999996</v>
      </c>
      <c r="K172" s="137"/>
      <c r="L172" s="137"/>
      <c r="M172" s="137"/>
      <c r="N172" s="137"/>
      <c r="O172" s="137"/>
      <c r="P172" s="137"/>
      <c r="Q172" s="137"/>
      <c r="R172" s="137"/>
      <c r="S172" s="137"/>
      <c r="T172" s="137"/>
    </row>
    <row r="173" spans="1:20">
      <c r="A173" s="137" t="s">
        <v>4043</v>
      </c>
      <c r="B173" s="137">
        <v>115</v>
      </c>
      <c r="C173" s="137" t="s">
        <v>4044</v>
      </c>
      <c r="D173" s="137"/>
      <c r="E173" s="137" t="s">
        <v>3765</v>
      </c>
      <c r="F173" s="137">
        <v>1.97</v>
      </c>
      <c r="G173" s="137"/>
      <c r="H173" s="137"/>
      <c r="I173" s="137"/>
      <c r="J173" s="137">
        <v>1.97</v>
      </c>
      <c r="K173" s="137"/>
      <c r="L173" s="137"/>
      <c r="M173" s="137"/>
      <c r="N173" s="137"/>
      <c r="O173" s="137"/>
      <c r="P173" s="137"/>
      <c r="Q173" s="137"/>
      <c r="R173" s="137"/>
      <c r="S173" s="137"/>
      <c r="T173" s="137"/>
    </row>
    <row r="174" spans="1:20">
      <c r="A174" s="137" t="s">
        <v>4045</v>
      </c>
      <c r="B174" s="137">
        <v>70</v>
      </c>
      <c r="C174" s="137" t="s">
        <v>4046</v>
      </c>
      <c r="D174" s="137"/>
      <c r="E174" s="137" t="s">
        <v>3765</v>
      </c>
      <c r="F174" s="137">
        <v>14.75</v>
      </c>
      <c r="G174" s="137"/>
      <c r="H174" s="137"/>
      <c r="I174" s="137"/>
      <c r="J174" s="137">
        <v>14.75</v>
      </c>
      <c r="K174" s="137"/>
      <c r="L174" s="137"/>
      <c r="M174" s="137"/>
      <c r="N174" s="137"/>
      <c r="O174" s="137"/>
      <c r="P174" s="137"/>
      <c r="Q174" s="137"/>
      <c r="R174" s="137"/>
      <c r="S174" s="137"/>
      <c r="T174" s="137"/>
    </row>
    <row r="175" spans="1:20">
      <c r="A175" s="137" t="s">
        <v>4047</v>
      </c>
      <c r="B175" s="137">
        <v>70</v>
      </c>
      <c r="C175" s="137" t="s">
        <v>4048</v>
      </c>
      <c r="D175" s="137"/>
      <c r="E175" s="137" t="s">
        <v>3765</v>
      </c>
      <c r="F175" s="137">
        <v>1.17</v>
      </c>
      <c r="G175" s="137"/>
      <c r="H175" s="137"/>
      <c r="I175" s="137"/>
      <c r="J175" s="137">
        <v>1.17</v>
      </c>
      <c r="K175" s="137"/>
      <c r="L175" s="137"/>
      <c r="M175" s="137"/>
      <c r="N175" s="137"/>
      <c r="O175" s="137"/>
      <c r="P175" s="137"/>
      <c r="Q175" s="137"/>
      <c r="R175" s="137"/>
      <c r="S175" s="137"/>
      <c r="T175" s="137"/>
    </row>
    <row r="176" spans="1:20">
      <c r="A176" s="137" t="s">
        <v>4049</v>
      </c>
      <c r="B176" s="137">
        <v>115</v>
      </c>
      <c r="C176" s="137" t="s">
        <v>4050</v>
      </c>
      <c r="D176" s="137"/>
      <c r="E176" s="137" t="s">
        <v>3765</v>
      </c>
      <c r="F176" s="137">
        <v>2.1</v>
      </c>
      <c r="G176" s="137"/>
      <c r="H176" s="137">
        <v>1.54</v>
      </c>
      <c r="I176" s="137"/>
      <c r="J176" s="137">
        <v>0.56000000000000005</v>
      </c>
      <c r="K176" s="137"/>
      <c r="L176" s="137"/>
      <c r="M176" s="137"/>
      <c r="N176" s="137"/>
      <c r="O176" s="137"/>
      <c r="P176" s="137"/>
      <c r="Q176" s="137"/>
      <c r="R176" s="137"/>
      <c r="S176" s="137"/>
      <c r="T176" s="137"/>
    </row>
    <row r="177" spans="1:20">
      <c r="A177" s="137" t="s">
        <v>4051</v>
      </c>
      <c r="B177" s="137">
        <v>115</v>
      </c>
      <c r="C177" s="137" t="s">
        <v>4052</v>
      </c>
      <c r="D177" s="137"/>
      <c r="E177" s="137" t="s">
        <v>3765</v>
      </c>
      <c r="F177" s="137">
        <v>1.24</v>
      </c>
      <c r="G177" s="137"/>
      <c r="H177" s="137"/>
      <c r="I177" s="137"/>
      <c r="J177" s="137">
        <v>1.24</v>
      </c>
      <c r="K177" s="137"/>
      <c r="L177" s="137"/>
      <c r="M177" s="137"/>
      <c r="N177" s="137"/>
      <c r="O177" s="137"/>
      <c r="P177" s="137"/>
      <c r="Q177" s="137"/>
      <c r="R177" s="137"/>
      <c r="S177" s="137"/>
      <c r="T177" s="137"/>
    </row>
    <row r="178" spans="1:20">
      <c r="A178" s="137" t="s">
        <v>648</v>
      </c>
      <c r="B178" s="137">
        <v>115</v>
      </c>
      <c r="C178" s="137" t="s">
        <v>647</v>
      </c>
      <c r="D178" s="137"/>
      <c r="E178" s="137" t="s">
        <v>3765</v>
      </c>
      <c r="F178" s="137">
        <v>42.52</v>
      </c>
      <c r="G178" s="137"/>
      <c r="H178" s="137">
        <v>9.5</v>
      </c>
      <c r="I178" s="137"/>
      <c r="J178" s="137">
        <v>33.020000000000003</v>
      </c>
      <c r="K178" s="137"/>
      <c r="L178" s="137"/>
      <c r="M178" s="137"/>
      <c r="N178" s="137"/>
      <c r="O178" s="137"/>
      <c r="P178" s="137"/>
      <c r="Q178" s="137"/>
      <c r="R178" s="137"/>
      <c r="S178" s="137"/>
      <c r="T178" s="137"/>
    </row>
    <row r="179" spans="1:20">
      <c r="A179" s="137" t="s">
        <v>4053</v>
      </c>
      <c r="B179" s="137">
        <v>60</v>
      </c>
      <c r="C179" s="137" t="s">
        <v>4054</v>
      </c>
      <c r="D179" s="137"/>
      <c r="E179" s="137" t="s">
        <v>3765</v>
      </c>
      <c r="F179" s="137">
        <v>3.45</v>
      </c>
      <c r="G179" s="137"/>
      <c r="H179" s="137">
        <v>1.85</v>
      </c>
      <c r="I179" s="137"/>
      <c r="J179" s="137">
        <v>1.6</v>
      </c>
      <c r="K179" s="137"/>
      <c r="L179" s="137"/>
      <c r="M179" s="137"/>
      <c r="N179" s="137"/>
      <c r="O179" s="137"/>
      <c r="P179" s="137"/>
      <c r="Q179" s="137"/>
      <c r="R179" s="137"/>
      <c r="S179" s="137"/>
      <c r="T179" s="137"/>
    </row>
    <row r="180" spans="1:20">
      <c r="A180" s="137" t="s">
        <v>4053</v>
      </c>
      <c r="B180" s="137">
        <v>60</v>
      </c>
      <c r="C180" s="137" t="s">
        <v>4054</v>
      </c>
      <c r="D180" s="137"/>
      <c r="E180" s="137" t="s">
        <v>3931</v>
      </c>
      <c r="F180" s="137">
        <v>1.56</v>
      </c>
      <c r="G180" s="137"/>
      <c r="H180" s="137"/>
      <c r="I180" s="137"/>
      <c r="J180" s="137">
        <v>1.56</v>
      </c>
      <c r="K180" s="137"/>
      <c r="L180" s="137"/>
      <c r="M180" s="137"/>
      <c r="N180" s="137"/>
      <c r="O180" s="137"/>
      <c r="P180" s="137"/>
      <c r="Q180" s="137"/>
      <c r="R180" s="137"/>
      <c r="S180" s="137"/>
      <c r="T180" s="137"/>
    </row>
    <row r="181" spans="1:20">
      <c r="A181" s="137" t="s">
        <v>1850</v>
      </c>
      <c r="B181" s="137">
        <v>60</v>
      </c>
      <c r="C181" s="137" t="s">
        <v>1849</v>
      </c>
      <c r="D181" s="137"/>
      <c r="E181" s="137" t="s">
        <v>3765</v>
      </c>
      <c r="F181" s="137">
        <v>3.45</v>
      </c>
      <c r="G181" s="137"/>
      <c r="H181" s="137">
        <v>1.84</v>
      </c>
      <c r="I181" s="137"/>
      <c r="J181" s="137">
        <v>1.61</v>
      </c>
      <c r="K181" s="137"/>
      <c r="L181" s="137"/>
      <c r="M181" s="137"/>
      <c r="N181" s="137"/>
      <c r="O181" s="137"/>
      <c r="P181" s="137"/>
      <c r="Q181" s="137"/>
      <c r="R181" s="137"/>
      <c r="S181" s="137"/>
      <c r="T181" s="137"/>
    </row>
    <row r="182" spans="1:20">
      <c r="A182" s="137" t="s">
        <v>4055</v>
      </c>
      <c r="B182" s="137">
        <v>60</v>
      </c>
      <c r="C182" s="137" t="s">
        <v>1849</v>
      </c>
      <c r="D182" s="137"/>
      <c r="E182" s="137" t="s">
        <v>3931</v>
      </c>
      <c r="F182" s="137">
        <v>1.62</v>
      </c>
      <c r="G182" s="137"/>
      <c r="H182" s="137"/>
      <c r="I182" s="137"/>
      <c r="J182" s="137">
        <v>1.62</v>
      </c>
      <c r="K182" s="137"/>
      <c r="L182" s="137"/>
      <c r="M182" s="137"/>
      <c r="N182" s="137"/>
      <c r="O182" s="137"/>
      <c r="P182" s="137"/>
      <c r="Q182" s="137"/>
      <c r="R182" s="137"/>
      <c r="S182" s="137"/>
      <c r="T182" s="137"/>
    </row>
    <row r="183" spans="1:20">
      <c r="A183" s="137" t="s">
        <v>4056</v>
      </c>
      <c r="B183" s="137">
        <v>115</v>
      </c>
      <c r="C183" s="137" t="s">
        <v>4057</v>
      </c>
      <c r="D183" s="137"/>
      <c r="E183" s="137" t="s">
        <v>3765</v>
      </c>
      <c r="F183" s="137">
        <v>7.84</v>
      </c>
      <c r="G183" s="137"/>
      <c r="H183" s="137">
        <v>7.74</v>
      </c>
      <c r="I183" s="137"/>
      <c r="J183" s="137">
        <v>0.1</v>
      </c>
      <c r="K183" s="137"/>
      <c r="L183" s="137"/>
      <c r="M183" s="137"/>
      <c r="N183" s="137"/>
      <c r="O183" s="137"/>
      <c r="P183" s="137"/>
      <c r="Q183" s="137"/>
      <c r="R183" s="137"/>
      <c r="S183" s="137"/>
      <c r="T183" s="137"/>
    </row>
    <row r="184" spans="1:20">
      <c r="A184" s="137" t="s">
        <v>4058</v>
      </c>
      <c r="B184" s="137">
        <v>60</v>
      </c>
      <c r="C184" s="137" t="s">
        <v>4059</v>
      </c>
      <c r="D184" s="137"/>
      <c r="E184" s="137" t="s">
        <v>3765</v>
      </c>
      <c r="F184" s="137">
        <v>15.93</v>
      </c>
      <c r="G184" s="137"/>
      <c r="H184" s="137">
        <v>3.83</v>
      </c>
      <c r="I184" s="137"/>
      <c r="J184" s="137">
        <v>12.1</v>
      </c>
      <c r="K184" s="137"/>
      <c r="L184" s="137"/>
      <c r="M184" s="137"/>
      <c r="N184" s="137"/>
      <c r="O184" s="137"/>
      <c r="P184" s="137"/>
      <c r="Q184" s="137"/>
      <c r="R184" s="137"/>
      <c r="S184" s="137"/>
      <c r="T184" s="137"/>
    </row>
    <row r="185" spans="1:20">
      <c r="A185" s="137" t="s">
        <v>4060</v>
      </c>
      <c r="B185" s="137">
        <v>60</v>
      </c>
      <c r="C185" s="137" t="s">
        <v>4061</v>
      </c>
      <c r="D185" s="137"/>
      <c r="E185" s="137" t="s">
        <v>3931</v>
      </c>
      <c r="F185" s="137">
        <v>1.47</v>
      </c>
      <c r="G185" s="137"/>
      <c r="H185" s="137"/>
      <c r="I185" s="137"/>
      <c r="J185" s="137">
        <v>1.47</v>
      </c>
      <c r="K185" s="137"/>
      <c r="L185" s="137"/>
      <c r="M185" s="137"/>
      <c r="N185" s="137"/>
      <c r="O185" s="137"/>
      <c r="P185" s="137"/>
      <c r="Q185" s="137"/>
      <c r="R185" s="137"/>
      <c r="S185" s="137"/>
      <c r="T185" s="137"/>
    </row>
    <row r="186" spans="1:20">
      <c r="A186" s="137" t="s">
        <v>4062</v>
      </c>
      <c r="B186" s="137">
        <v>60</v>
      </c>
      <c r="C186" s="137" t="s">
        <v>4063</v>
      </c>
      <c r="D186" s="137"/>
      <c r="E186" s="137" t="s">
        <v>3765</v>
      </c>
      <c r="F186" s="137">
        <v>0.34</v>
      </c>
      <c r="G186" s="137"/>
      <c r="H186" s="137"/>
      <c r="I186" s="137"/>
      <c r="J186" s="137">
        <v>0.34</v>
      </c>
      <c r="K186" s="137"/>
      <c r="L186" s="137"/>
      <c r="M186" s="137"/>
      <c r="N186" s="137"/>
      <c r="O186" s="137"/>
      <c r="P186" s="137"/>
      <c r="Q186" s="137"/>
      <c r="R186" s="137"/>
      <c r="S186" s="137"/>
      <c r="T186" s="137"/>
    </row>
    <row r="187" spans="1:20">
      <c r="A187" s="137" t="s">
        <v>4064</v>
      </c>
      <c r="B187" s="137">
        <v>115</v>
      </c>
      <c r="C187" s="137" t="s">
        <v>4065</v>
      </c>
      <c r="D187" s="137"/>
      <c r="E187" s="137" t="s">
        <v>3765</v>
      </c>
      <c r="F187" s="137">
        <v>7.0000000000000007E-2</v>
      </c>
      <c r="G187" s="137"/>
      <c r="H187" s="137"/>
      <c r="I187" s="137"/>
      <c r="J187" s="137">
        <v>7.0000000000000007E-2</v>
      </c>
      <c r="K187" s="137"/>
      <c r="L187" s="137"/>
      <c r="M187" s="137"/>
      <c r="N187" s="137"/>
      <c r="O187" s="137"/>
      <c r="P187" s="137"/>
      <c r="Q187" s="137"/>
      <c r="R187" s="137"/>
      <c r="S187" s="137"/>
      <c r="T187" s="137"/>
    </row>
    <row r="188" spans="1:20">
      <c r="A188" s="137" t="s">
        <v>4066</v>
      </c>
      <c r="B188" s="137">
        <v>115</v>
      </c>
      <c r="C188" s="137" t="s">
        <v>4067</v>
      </c>
      <c r="D188" s="137"/>
      <c r="E188" s="137" t="s">
        <v>3765</v>
      </c>
      <c r="F188" s="137">
        <v>1.37</v>
      </c>
      <c r="G188" s="137"/>
      <c r="H188" s="137"/>
      <c r="I188" s="137"/>
      <c r="J188" s="137">
        <v>1.37</v>
      </c>
      <c r="K188" s="137"/>
      <c r="L188" s="137"/>
      <c r="M188" s="137"/>
      <c r="N188" s="137"/>
      <c r="O188" s="137"/>
      <c r="P188" s="137"/>
      <c r="Q188" s="137"/>
      <c r="R188" s="137"/>
      <c r="S188" s="137"/>
      <c r="T188" s="137"/>
    </row>
    <row r="189" spans="1:20">
      <c r="A189" s="137" t="s">
        <v>2455</v>
      </c>
      <c r="B189" s="137">
        <v>60</v>
      </c>
      <c r="C189" s="137" t="s">
        <v>2454</v>
      </c>
      <c r="D189" s="137"/>
      <c r="E189" s="137" t="s">
        <v>3765</v>
      </c>
      <c r="F189" s="137">
        <v>16.98</v>
      </c>
      <c r="G189" s="137"/>
      <c r="H189" s="137">
        <v>14.52</v>
      </c>
      <c r="I189" s="137"/>
      <c r="J189" s="137">
        <v>2.46</v>
      </c>
      <c r="K189" s="137"/>
      <c r="L189" s="137"/>
      <c r="M189" s="137"/>
      <c r="N189" s="137"/>
      <c r="O189" s="137"/>
      <c r="P189" s="137"/>
      <c r="Q189" s="137"/>
      <c r="R189" s="137"/>
      <c r="S189" s="137"/>
      <c r="T189" s="137"/>
    </row>
    <row r="190" spans="1:20">
      <c r="A190" s="137" t="s">
        <v>4068</v>
      </c>
      <c r="B190" s="137">
        <v>115</v>
      </c>
      <c r="C190" s="137" t="s">
        <v>4069</v>
      </c>
      <c r="D190" s="137"/>
      <c r="E190" s="137" t="s">
        <v>3765</v>
      </c>
      <c r="F190" s="137">
        <v>7.06</v>
      </c>
      <c r="G190" s="137"/>
      <c r="H190" s="137"/>
      <c r="I190" s="137"/>
      <c r="J190" s="137">
        <v>7.06</v>
      </c>
      <c r="K190" s="137"/>
      <c r="L190" s="137"/>
      <c r="M190" s="137"/>
      <c r="N190" s="137"/>
      <c r="O190" s="137"/>
      <c r="P190" s="137"/>
      <c r="Q190" s="137"/>
      <c r="R190" s="137"/>
      <c r="S190" s="137"/>
      <c r="T190" s="137"/>
    </row>
    <row r="191" spans="1:20">
      <c r="A191" s="137" t="s">
        <v>4070</v>
      </c>
      <c r="B191" s="137">
        <v>60</v>
      </c>
      <c r="C191" s="137" t="s">
        <v>4071</v>
      </c>
      <c r="D191" s="137"/>
      <c r="E191" s="137" t="s">
        <v>3765</v>
      </c>
      <c r="F191" s="137">
        <v>11.53</v>
      </c>
      <c r="G191" s="137"/>
      <c r="H191" s="137">
        <v>7.33</v>
      </c>
      <c r="I191" s="137"/>
      <c r="J191" s="137">
        <v>4.2</v>
      </c>
      <c r="K191" s="137"/>
      <c r="L191" s="137"/>
      <c r="M191" s="137"/>
      <c r="N191" s="137"/>
      <c r="O191" s="137"/>
      <c r="P191" s="137"/>
      <c r="Q191" s="137"/>
      <c r="R191" s="137"/>
      <c r="S191" s="137"/>
      <c r="T191" s="137"/>
    </row>
    <row r="192" spans="1:20">
      <c r="A192" s="137" t="s">
        <v>4072</v>
      </c>
      <c r="B192" s="137">
        <v>60</v>
      </c>
      <c r="C192" s="137" t="s">
        <v>4073</v>
      </c>
      <c r="D192" s="137"/>
      <c r="E192" s="137" t="s">
        <v>3765</v>
      </c>
      <c r="F192" s="137">
        <v>10.99</v>
      </c>
      <c r="G192" s="137"/>
      <c r="H192" s="137">
        <v>4.9400000000000004</v>
      </c>
      <c r="I192" s="137"/>
      <c r="J192" s="137">
        <v>6.05</v>
      </c>
      <c r="K192" s="137"/>
      <c r="L192" s="137"/>
      <c r="M192" s="137"/>
      <c r="N192" s="137"/>
      <c r="O192" s="137"/>
      <c r="P192" s="137"/>
      <c r="Q192" s="137"/>
      <c r="R192" s="137"/>
      <c r="S192" s="137"/>
      <c r="T192" s="137"/>
    </row>
    <row r="193" spans="1:20">
      <c r="A193" s="137" t="s">
        <v>4074</v>
      </c>
      <c r="B193" s="137">
        <v>60</v>
      </c>
      <c r="C193" s="137" t="s">
        <v>4075</v>
      </c>
      <c r="D193" s="137"/>
      <c r="E193" s="137" t="s">
        <v>3765</v>
      </c>
      <c r="F193" s="137">
        <v>0.02</v>
      </c>
      <c r="G193" s="137">
        <v>0.02</v>
      </c>
      <c r="H193" s="137"/>
      <c r="I193" s="137"/>
      <c r="J193" s="137">
        <v>0</v>
      </c>
      <c r="K193" s="137"/>
      <c r="L193" s="137"/>
      <c r="M193" s="137"/>
      <c r="N193" s="137"/>
      <c r="O193" s="137"/>
      <c r="P193" s="137"/>
      <c r="Q193" s="137"/>
      <c r="R193" s="137"/>
      <c r="S193" s="137"/>
      <c r="T193" s="137"/>
    </row>
    <row r="194" spans="1:20">
      <c r="A194" s="137" t="s">
        <v>410</v>
      </c>
      <c r="B194" s="137">
        <v>70</v>
      </c>
      <c r="C194" s="137" t="s">
        <v>409</v>
      </c>
      <c r="D194" s="137"/>
      <c r="E194" s="137" t="s">
        <v>3765</v>
      </c>
      <c r="F194" s="137">
        <v>8.61</v>
      </c>
      <c r="G194" s="137"/>
      <c r="H194" s="137"/>
      <c r="I194" s="137"/>
      <c r="J194" s="137">
        <v>8.61</v>
      </c>
      <c r="K194" s="137"/>
      <c r="L194" s="137"/>
      <c r="M194" s="137"/>
      <c r="N194" s="137"/>
      <c r="O194" s="137"/>
      <c r="P194" s="137"/>
      <c r="Q194" s="137"/>
      <c r="R194" s="137"/>
      <c r="S194" s="137"/>
      <c r="T194" s="137"/>
    </row>
    <row r="195" spans="1:20">
      <c r="A195" s="137" t="s">
        <v>4076</v>
      </c>
      <c r="B195" s="137">
        <v>70</v>
      </c>
      <c r="C195" s="137" t="s">
        <v>4077</v>
      </c>
      <c r="D195" s="137"/>
      <c r="E195" s="137" t="s">
        <v>3765</v>
      </c>
      <c r="F195" s="137">
        <v>38.01</v>
      </c>
      <c r="G195" s="137"/>
      <c r="H195" s="137">
        <v>17.45</v>
      </c>
      <c r="I195" s="137"/>
      <c r="J195" s="137">
        <v>20.56</v>
      </c>
      <c r="K195" s="137"/>
      <c r="L195" s="137"/>
      <c r="M195" s="137"/>
      <c r="N195" s="137"/>
      <c r="O195" s="137"/>
      <c r="P195" s="137"/>
      <c r="Q195" s="137"/>
      <c r="R195" s="137"/>
      <c r="S195" s="137"/>
      <c r="T195" s="137"/>
    </row>
    <row r="196" spans="1:20">
      <c r="A196" s="137" t="s">
        <v>4078</v>
      </c>
      <c r="B196" s="137">
        <v>70</v>
      </c>
      <c r="C196" s="137" t="s">
        <v>4079</v>
      </c>
      <c r="D196" s="137"/>
      <c r="E196" s="137" t="s">
        <v>3765</v>
      </c>
      <c r="F196" s="137">
        <v>4.91</v>
      </c>
      <c r="G196" s="137"/>
      <c r="H196" s="137"/>
      <c r="I196" s="137"/>
      <c r="J196" s="137">
        <v>4.91</v>
      </c>
      <c r="K196" s="137"/>
      <c r="L196" s="137"/>
      <c r="M196" s="137"/>
      <c r="N196" s="137"/>
      <c r="O196" s="137"/>
      <c r="P196" s="137"/>
      <c r="Q196" s="137"/>
      <c r="R196" s="137"/>
      <c r="S196" s="137"/>
      <c r="T196" s="137"/>
    </row>
    <row r="197" spans="1:20">
      <c r="A197" s="137" t="s">
        <v>4080</v>
      </c>
      <c r="B197" s="137">
        <v>60</v>
      </c>
      <c r="C197" s="137" t="s">
        <v>4081</v>
      </c>
      <c r="D197" s="137"/>
      <c r="E197" s="137" t="s">
        <v>3765</v>
      </c>
      <c r="F197" s="137">
        <v>3.39</v>
      </c>
      <c r="G197" s="137"/>
      <c r="H197" s="137"/>
      <c r="I197" s="137"/>
      <c r="J197" s="137">
        <v>3.39</v>
      </c>
      <c r="K197" s="137"/>
      <c r="L197" s="137"/>
      <c r="M197" s="137"/>
      <c r="N197" s="137"/>
      <c r="O197" s="137"/>
      <c r="P197" s="137"/>
      <c r="Q197" s="137"/>
      <c r="R197" s="137"/>
      <c r="S197" s="137"/>
      <c r="T197" s="137"/>
    </row>
    <row r="198" spans="1:20">
      <c r="A198" s="137" t="s">
        <v>4082</v>
      </c>
      <c r="B198" s="137">
        <v>230</v>
      </c>
      <c r="C198" s="137" t="s">
        <v>4083</v>
      </c>
      <c r="D198" s="137"/>
      <c r="E198" s="137" t="s">
        <v>3765</v>
      </c>
      <c r="F198" s="137">
        <v>63.97</v>
      </c>
      <c r="G198" s="137"/>
      <c r="H198" s="137">
        <v>41.16</v>
      </c>
      <c r="I198" s="137"/>
      <c r="J198" s="137">
        <v>22.81</v>
      </c>
      <c r="K198" s="137"/>
      <c r="L198" s="137"/>
      <c r="M198" s="137"/>
      <c r="N198" s="137"/>
      <c r="O198" s="137"/>
      <c r="P198" s="137"/>
      <c r="Q198" s="137"/>
      <c r="R198" s="137"/>
      <c r="S198" s="137"/>
      <c r="T198" s="137"/>
    </row>
    <row r="199" spans="1:20">
      <c r="A199" s="137" t="s">
        <v>2646</v>
      </c>
      <c r="B199" s="137">
        <v>60</v>
      </c>
      <c r="C199" s="137" t="s">
        <v>2645</v>
      </c>
      <c r="D199" s="137"/>
      <c r="E199" s="137" t="s">
        <v>3765</v>
      </c>
      <c r="F199" s="137">
        <v>29.46</v>
      </c>
      <c r="G199" s="137"/>
      <c r="H199" s="137"/>
      <c r="I199" s="137"/>
      <c r="J199" s="137">
        <v>29.46</v>
      </c>
      <c r="K199" s="137"/>
      <c r="L199" s="137"/>
      <c r="M199" s="137"/>
      <c r="N199" s="137"/>
      <c r="O199" s="137"/>
      <c r="P199" s="137"/>
      <c r="Q199" s="137"/>
      <c r="R199" s="137"/>
      <c r="S199" s="137"/>
      <c r="T199" s="137"/>
    </row>
    <row r="200" spans="1:20">
      <c r="A200" s="137" t="s">
        <v>4084</v>
      </c>
      <c r="B200" s="137">
        <v>60</v>
      </c>
      <c r="C200" s="137" t="s">
        <v>4085</v>
      </c>
      <c r="D200" s="137"/>
      <c r="E200" s="137" t="s">
        <v>3765</v>
      </c>
      <c r="F200" s="137">
        <v>31.05</v>
      </c>
      <c r="G200" s="137"/>
      <c r="H200" s="137"/>
      <c r="I200" s="137"/>
      <c r="J200" s="137">
        <v>31.05</v>
      </c>
      <c r="K200" s="137"/>
      <c r="L200" s="137"/>
      <c r="M200" s="137"/>
      <c r="N200" s="137"/>
      <c r="O200" s="137"/>
      <c r="P200" s="137"/>
      <c r="Q200" s="137"/>
      <c r="R200" s="137"/>
      <c r="S200" s="137"/>
      <c r="T200" s="137"/>
    </row>
    <row r="201" spans="1:20">
      <c r="A201" s="137" t="s">
        <v>4086</v>
      </c>
      <c r="B201" s="137">
        <v>60</v>
      </c>
      <c r="C201" s="137" t="s">
        <v>4087</v>
      </c>
      <c r="D201" s="137"/>
      <c r="E201" s="137" t="s">
        <v>3765</v>
      </c>
      <c r="F201" s="137">
        <v>0.56000000000000005</v>
      </c>
      <c r="G201" s="137"/>
      <c r="H201" s="137"/>
      <c r="I201" s="137"/>
      <c r="J201" s="137">
        <v>0.56000000000000005</v>
      </c>
      <c r="K201" s="137"/>
      <c r="L201" s="137"/>
      <c r="M201" s="137"/>
      <c r="N201" s="137"/>
      <c r="O201" s="137"/>
      <c r="P201" s="137"/>
      <c r="Q201" s="137"/>
      <c r="R201" s="137"/>
      <c r="S201" s="137"/>
      <c r="T201" s="137"/>
    </row>
    <row r="202" spans="1:20">
      <c r="A202" s="137" t="s">
        <v>4088</v>
      </c>
      <c r="B202" s="137">
        <v>60</v>
      </c>
      <c r="C202" s="137" t="s">
        <v>4089</v>
      </c>
      <c r="D202" s="137"/>
      <c r="E202" s="137" t="s">
        <v>3765</v>
      </c>
      <c r="F202" s="137">
        <v>0.56000000000000005</v>
      </c>
      <c r="G202" s="137"/>
      <c r="H202" s="137"/>
      <c r="I202" s="137"/>
      <c r="J202" s="137">
        <v>0.56000000000000005</v>
      </c>
      <c r="K202" s="137"/>
      <c r="L202" s="137"/>
      <c r="M202" s="137"/>
      <c r="N202" s="137"/>
      <c r="O202" s="137"/>
      <c r="P202" s="137"/>
      <c r="Q202" s="137"/>
      <c r="R202" s="137"/>
      <c r="S202" s="137"/>
      <c r="T202" s="137"/>
    </row>
    <row r="203" spans="1:20">
      <c r="A203" s="137" t="s">
        <v>4090</v>
      </c>
      <c r="B203" s="137">
        <v>60</v>
      </c>
      <c r="C203" s="137" t="s">
        <v>4091</v>
      </c>
      <c r="D203" s="137"/>
      <c r="E203" s="137" t="s">
        <v>3765</v>
      </c>
      <c r="F203" s="137">
        <v>8.58</v>
      </c>
      <c r="G203" s="137"/>
      <c r="H203" s="137">
        <v>1.1100000000000001</v>
      </c>
      <c r="I203" s="137"/>
      <c r="J203" s="137">
        <v>7.47</v>
      </c>
      <c r="K203" s="137"/>
      <c r="L203" s="137"/>
      <c r="M203" s="137"/>
      <c r="N203" s="137"/>
      <c r="O203" s="137"/>
      <c r="P203" s="137"/>
      <c r="Q203" s="137"/>
      <c r="R203" s="137"/>
      <c r="S203" s="137"/>
      <c r="T203" s="137"/>
    </row>
    <row r="204" spans="1:20">
      <c r="A204" s="137" t="s">
        <v>338</v>
      </c>
      <c r="B204" s="137">
        <v>60</v>
      </c>
      <c r="C204" s="137" t="s">
        <v>337</v>
      </c>
      <c r="D204" s="137"/>
      <c r="E204" s="137" t="s">
        <v>3765</v>
      </c>
      <c r="F204" s="137">
        <v>48.31</v>
      </c>
      <c r="G204" s="137"/>
      <c r="H204" s="137">
        <v>20.25</v>
      </c>
      <c r="I204" s="137"/>
      <c r="J204" s="137">
        <v>28.06</v>
      </c>
      <c r="K204" s="137"/>
      <c r="L204" s="137"/>
      <c r="M204" s="137"/>
      <c r="N204" s="137"/>
      <c r="O204" s="137"/>
      <c r="P204" s="137"/>
      <c r="Q204" s="137"/>
      <c r="R204" s="137"/>
      <c r="S204" s="137"/>
      <c r="T204" s="137"/>
    </row>
    <row r="205" spans="1:20">
      <c r="A205" s="137" t="s">
        <v>4092</v>
      </c>
      <c r="B205" s="137">
        <v>60</v>
      </c>
      <c r="C205" s="137" t="s">
        <v>4093</v>
      </c>
      <c r="D205" s="137"/>
      <c r="E205" s="137" t="s">
        <v>3765</v>
      </c>
      <c r="F205" s="137">
        <v>13.39</v>
      </c>
      <c r="G205" s="137"/>
      <c r="H205" s="137">
        <v>13.39</v>
      </c>
      <c r="I205" s="137"/>
      <c r="J205" s="137">
        <v>0</v>
      </c>
      <c r="K205" s="137"/>
      <c r="L205" s="137"/>
      <c r="M205" s="137"/>
      <c r="N205" s="137"/>
      <c r="O205" s="137"/>
      <c r="P205" s="137"/>
      <c r="Q205" s="137"/>
      <c r="R205" s="137"/>
      <c r="S205" s="137"/>
      <c r="T205" s="137"/>
    </row>
    <row r="206" spans="1:20">
      <c r="A206" s="137" t="s">
        <v>4094</v>
      </c>
      <c r="B206" s="137">
        <v>115</v>
      </c>
      <c r="C206" s="137" t="s">
        <v>4095</v>
      </c>
      <c r="D206" s="137"/>
      <c r="E206" s="137" t="s">
        <v>3765</v>
      </c>
      <c r="F206" s="137">
        <v>0.22</v>
      </c>
      <c r="G206" s="137"/>
      <c r="H206" s="137"/>
      <c r="I206" s="137"/>
      <c r="J206" s="137">
        <v>0.22</v>
      </c>
      <c r="K206" s="137"/>
      <c r="L206" s="137"/>
      <c r="M206" s="137"/>
      <c r="N206" s="137"/>
      <c r="O206" s="137"/>
      <c r="P206" s="137"/>
      <c r="Q206" s="137"/>
      <c r="R206" s="137"/>
      <c r="S206" s="137"/>
      <c r="T206" s="137"/>
    </row>
    <row r="207" spans="1:20">
      <c r="A207" s="137" t="s">
        <v>4096</v>
      </c>
      <c r="B207" s="137">
        <v>60</v>
      </c>
      <c r="C207" s="137" t="s">
        <v>4097</v>
      </c>
      <c r="D207" s="137"/>
      <c r="E207" s="137" t="s">
        <v>3765</v>
      </c>
      <c r="F207" s="137">
        <v>0.19</v>
      </c>
      <c r="G207" s="137"/>
      <c r="H207" s="137">
        <v>0.19</v>
      </c>
      <c r="I207" s="137"/>
      <c r="J207" s="137">
        <v>0</v>
      </c>
      <c r="K207" s="137"/>
      <c r="L207" s="137"/>
      <c r="M207" s="137"/>
      <c r="N207" s="137"/>
      <c r="O207" s="137"/>
      <c r="P207" s="137"/>
      <c r="Q207" s="137"/>
      <c r="R207" s="137"/>
      <c r="S207" s="137"/>
      <c r="T207" s="137"/>
    </row>
    <row r="208" spans="1:20">
      <c r="A208" s="137" t="s">
        <v>222</v>
      </c>
      <c r="B208" s="137">
        <v>60</v>
      </c>
      <c r="C208" s="137" t="s">
        <v>221</v>
      </c>
      <c r="D208" s="137"/>
      <c r="E208" s="137" t="s">
        <v>3765</v>
      </c>
      <c r="F208" s="137">
        <v>24.53</v>
      </c>
      <c r="G208" s="137">
        <v>19.920000000000002</v>
      </c>
      <c r="H208" s="137">
        <v>4.6100000000000003</v>
      </c>
      <c r="I208" s="137"/>
      <c r="J208" s="137">
        <v>0</v>
      </c>
      <c r="K208" s="137"/>
      <c r="L208" s="137"/>
      <c r="M208" s="137"/>
      <c r="N208" s="137"/>
      <c r="O208" s="137"/>
      <c r="P208" s="137"/>
      <c r="Q208" s="137"/>
      <c r="R208" s="137"/>
      <c r="S208" s="137"/>
      <c r="T208" s="137"/>
    </row>
    <row r="209" spans="1:20">
      <c r="A209" s="137" t="s">
        <v>460</v>
      </c>
      <c r="B209" s="137">
        <v>60</v>
      </c>
      <c r="C209" s="137" t="s">
        <v>459</v>
      </c>
      <c r="D209" s="137"/>
      <c r="E209" s="137" t="s">
        <v>3765</v>
      </c>
      <c r="F209" s="137">
        <v>13.04</v>
      </c>
      <c r="G209" s="137">
        <v>11.62</v>
      </c>
      <c r="H209" s="137">
        <v>1.43</v>
      </c>
      <c r="I209" s="137"/>
      <c r="J209" s="137">
        <v>-0.01</v>
      </c>
      <c r="K209" s="137"/>
      <c r="L209" s="137"/>
      <c r="M209" s="137"/>
      <c r="N209" s="137"/>
      <c r="O209" s="137"/>
      <c r="P209" s="137"/>
      <c r="Q209" s="137"/>
      <c r="R209" s="137"/>
      <c r="S209" s="137"/>
      <c r="T209" s="137"/>
    </row>
    <row r="210" spans="1:20">
      <c r="A210" s="137" t="s">
        <v>1177</v>
      </c>
      <c r="B210" s="137">
        <v>60</v>
      </c>
      <c r="C210" s="137" t="s">
        <v>1176</v>
      </c>
      <c r="D210" s="137"/>
      <c r="E210" s="137" t="s">
        <v>3765</v>
      </c>
      <c r="F210" s="137">
        <v>13.17</v>
      </c>
      <c r="G210" s="137">
        <v>1.87</v>
      </c>
      <c r="H210" s="137">
        <v>10.039999999999999</v>
      </c>
      <c r="I210" s="137"/>
      <c r="J210" s="137">
        <v>1.26</v>
      </c>
      <c r="K210" s="137"/>
      <c r="L210" s="137"/>
      <c r="M210" s="137"/>
      <c r="N210" s="137"/>
      <c r="O210" s="137"/>
      <c r="P210" s="137"/>
      <c r="Q210" s="137"/>
      <c r="R210" s="137"/>
      <c r="S210" s="137"/>
      <c r="T210" s="137"/>
    </row>
    <row r="211" spans="1:20">
      <c r="A211" s="137" t="s">
        <v>2656</v>
      </c>
      <c r="B211" s="137">
        <v>60</v>
      </c>
      <c r="C211" s="137" t="s">
        <v>2655</v>
      </c>
      <c r="D211" s="137"/>
      <c r="E211" s="137" t="s">
        <v>3765</v>
      </c>
      <c r="F211" s="137">
        <v>22.65</v>
      </c>
      <c r="G211" s="137"/>
      <c r="H211" s="137">
        <v>21.72</v>
      </c>
      <c r="I211" s="137"/>
      <c r="J211" s="137">
        <v>0.93</v>
      </c>
      <c r="K211" s="137"/>
      <c r="L211" s="137"/>
      <c r="M211" s="137"/>
      <c r="N211" s="137"/>
      <c r="O211" s="137"/>
      <c r="P211" s="137"/>
      <c r="Q211" s="137"/>
      <c r="R211" s="137"/>
      <c r="S211" s="137"/>
      <c r="T211" s="137"/>
    </row>
    <row r="212" spans="1:20">
      <c r="A212" s="137" t="s">
        <v>4098</v>
      </c>
      <c r="B212" s="137">
        <v>230</v>
      </c>
      <c r="C212" s="137" t="s">
        <v>4099</v>
      </c>
      <c r="D212" s="137"/>
      <c r="E212" s="137" t="s">
        <v>3765</v>
      </c>
      <c r="F212" s="137">
        <v>40.89</v>
      </c>
      <c r="G212" s="137"/>
      <c r="H212" s="137">
        <v>11.86</v>
      </c>
      <c r="I212" s="137"/>
      <c r="J212" s="137">
        <v>29.03</v>
      </c>
      <c r="K212" s="137"/>
      <c r="L212" s="137"/>
      <c r="M212" s="137"/>
      <c r="N212" s="137"/>
      <c r="O212" s="137"/>
      <c r="P212" s="137"/>
      <c r="Q212" s="137"/>
      <c r="R212" s="137"/>
      <c r="S212" s="137"/>
      <c r="T212" s="137"/>
    </row>
    <row r="213" spans="1:20">
      <c r="A213" s="137" t="s">
        <v>4100</v>
      </c>
      <c r="B213" s="137">
        <v>60</v>
      </c>
      <c r="C213" s="137" t="s">
        <v>4101</v>
      </c>
      <c r="D213" s="137"/>
      <c r="E213" s="137" t="s">
        <v>3765</v>
      </c>
      <c r="F213" s="137">
        <v>11.26</v>
      </c>
      <c r="G213" s="137"/>
      <c r="H213" s="137">
        <v>11.26</v>
      </c>
      <c r="I213" s="137"/>
      <c r="J213" s="137">
        <v>0</v>
      </c>
      <c r="K213" s="137"/>
      <c r="L213" s="137"/>
      <c r="M213" s="137"/>
      <c r="N213" s="137"/>
      <c r="O213" s="137"/>
      <c r="P213" s="137"/>
      <c r="Q213" s="137"/>
      <c r="R213" s="137"/>
      <c r="S213" s="137"/>
      <c r="T213" s="137"/>
    </row>
    <row r="214" spans="1:20">
      <c r="A214" s="137" t="s">
        <v>284</v>
      </c>
      <c r="B214" s="137">
        <v>60</v>
      </c>
      <c r="C214" s="137" t="s">
        <v>283</v>
      </c>
      <c r="D214" s="137"/>
      <c r="E214" s="137" t="s">
        <v>3765</v>
      </c>
      <c r="F214" s="137">
        <v>11.19</v>
      </c>
      <c r="G214" s="137"/>
      <c r="H214" s="137">
        <v>11.19</v>
      </c>
      <c r="I214" s="137"/>
      <c r="J214" s="137">
        <v>0</v>
      </c>
      <c r="K214" s="137"/>
      <c r="L214" s="137"/>
      <c r="M214" s="137"/>
      <c r="N214" s="137"/>
      <c r="O214" s="137"/>
      <c r="P214" s="137"/>
      <c r="Q214" s="137"/>
      <c r="R214" s="137"/>
      <c r="S214" s="137"/>
      <c r="T214" s="137"/>
    </row>
    <row r="215" spans="1:20">
      <c r="A215" s="137" t="s">
        <v>4102</v>
      </c>
      <c r="B215" s="137">
        <v>60</v>
      </c>
      <c r="C215" s="137" t="s">
        <v>4103</v>
      </c>
      <c r="D215" s="137"/>
      <c r="E215" s="137" t="s">
        <v>3765</v>
      </c>
      <c r="F215" s="137">
        <v>1</v>
      </c>
      <c r="G215" s="137"/>
      <c r="H215" s="137">
        <v>0.08</v>
      </c>
      <c r="I215" s="137"/>
      <c r="J215" s="137">
        <v>0.92</v>
      </c>
      <c r="K215" s="137"/>
      <c r="L215" s="137"/>
      <c r="M215" s="137"/>
      <c r="N215" s="137"/>
      <c r="O215" s="137"/>
      <c r="P215" s="137"/>
      <c r="Q215" s="137"/>
      <c r="R215" s="137"/>
      <c r="S215" s="137"/>
      <c r="T215" s="137"/>
    </row>
    <row r="216" spans="1:20">
      <c r="A216" s="137" t="s">
        <v>4104</v>
      </c>
      <c r="B216" s="137">
        <v>115</v>
      </c>
      <c r="C216" s="137" t="s">
        <v>4105</v>
      </c>
      <c r="D216" s="137"/>
      <c r="E216" s="137" t="s">
        <v>3765</v>
      </c>
      <c r="F216" s="137">
        <v>0.51</v>
      </c>
      <c r="G216" s="137"/>
      <c r="H216" s="137"/>
      <c r="I216" s="137"/>
      <c r="J216" s="137">
        <v>0.51</v>
      </c>
      <c r="K216" s="137"/>
      <c r="L216" s="137"/>
      <c r="M216" s="137"/>
      <c r="N216" s="137"/>
      <c r="O216" s="137"/>
      <c r="P216" s="137"/>
      <c r="Q216" s="137"/>
      <c r="R216" s="137"/>
      <c r="S216" s="137"/>
      <c r="T216" s="137"/>
    </row>
    <row r="217" spans="1:20">
      <c r="A217" s="137" t="s">
        <v>4106</v>
      </c>
      <c r="B217" s="137">
        <v>115</v>
      </c>
      <c r="C217" s="137" t="s">
        <v>4107</v>
      </c>
      <c r="D217" s="137"/>
      <c r="E217" s="137" t="s">
        <v>3765</v>
      </c>
      <c r="F217" s="137">
        <v>3.69</v>
      </c>
      <c r="G217" s="137"/>
      <c r="H217" s="137"/>
      <c r="I217" s="137"/>
      <c r="J217" s="137">
        <v>3.69</v>
      </c>
      <c r="K217" s="137"/>
      <c r="L217" s="137"/>
      <c r="M217" s="137"/>
      <c r="N217" s="137"/>
      <c r="O217" s="137"/>
      <c r="P217" s="137"/>
      <c r="Q217" s="137"/>
      <c r="R217" s="137"/>
      <c r="S217" s="137"/>
      <c r="T217" s="137"/>
    </row>
    <row r="218" spans="1:20">
      <c r="A218" s="137" t="s">
        <v>4108</v>
      </c>
      <c r="B218" s="137">
        <v>60</v>
      </c>
      <c r="C218" s="137" t="s">
        <v>4109</v>
      </c>
      <c r="D218" s="137"/>
      <c r="E218" s="137" t="s">
        <v>3765</v>
      </c>
      <c r="F218" s="137">
        <v>16.98</v>
      </c>
      <c r="G218" s="137"/>
      <c r="H218" s="137"/>
      <c r="I218" s="137"/>
      <c r="J218" s="137">
        <v>16.98</v>
      </c>
      <c r="K218" s="137"/>
      <c r="L218" s="137"/>
      <c r="M218" s="137"/>
      <c r="N218" s="137"/>
      <c r="O218" s="137"/>
      <c r="P218" s="137"/>
      <c r="Q218" s="137"/>
      <c r="R218" s="137"/>
      <c r="S218" s="137"/>
      <c r="T218" s="137"/>
    </row>
    <row r="219" spans="1:20">
      <c r="A219" s="137" t="s">
        <v>4110</v>
      </c>
      <c r="B219" s="137">
        <v>115</v>
      </c>
      <c r="C219" s="137" t="s">
        <v>4111</v>
      </c>
      <c r="D219" s="137"/>
      <c r="E219" s="137" t="s">
        <v>3765</v>
      </c>
      <c r="F219" s="137">
        <v>11.15</v>
      </c>
      <c r="G219" s="137"/>
      <c r="H219" s="137"/>
      <c r="I219" s="137"/>
      <c r="J219" s="137">
        <v>11.15</v>
      </c>
      <c r="K219" s="137"/>
      <c r="L219" s="137"/>
      <c r="M219" s="137"/>
      <c r="N219" s="137"/>
      <c r="O219" s="137"/>
      <c r="P219" s="137"/>
      <c r="Q219" s="137"/>
      <c r="R219" s="137"/>
      <c r="S219" s="137"/>
      <c r="T219" s="137"/>
    </row>
    <row r="220" spans="1:20">
      <c r="A220" s="137" t="s">
        <v>4112</v>
      </c>
      <c r="B220" s="137">
        <v>115</v>
      </c>
      <c r="C220" s="137" t="s">
        <v>4113</v>
      </c>
      <c r="D220" s="137"/>
      <c r="E220" s="137" t="s">
        <v>3765</v>
      </c>
      <c r="F220" s="137">
        <v>1.43</v>
      </c>
      <c r="G220" s="137"/>
      <c r="H220" s="137"/>
      <c r="I220" s="137"/>
      <c r="J220" s="137">
        <v>1.43</v>
      </c>
      <c r="K220" s="137"/>
      <c r="L220" s="137"/>
      <c r="M220" s="137"/>
      <c r="N220" s="137"/>
      <c r="O220" s="137"/>
      <c r="P220" s="137"/>
      <c r="Q220" s="137"/>
      <c r="R220" s="137"/>
      <c r="S220" s="137"/>
      <c r="T220" s="137"/>
    </row>
    <row r="221" spans="1:20">
      <c r="A221" s="137" t="s">
        <v>4114</v>
      </c>
      <c r="B221" s="137">
        <v>230</v>
      </c>
      <c r="C221" s="137" t="s">
        <v>4115</v>
      </c>
      <c r="D221" s="137"/>
      <c r="E221" s="137" t="s">
        <v>3765</v>
      </c>
      <c r="F221" s="137">
        <v>1.89</v>
      </c>
      <c r="G221" s="137"/>
      <c r="H221" s="137"/>
      <c r="I221" s="137"/>
      <c r="J221" s="137">
        <v>1.89</v>
      </c>
      <c r="K221" s="137"/>
      <c r="L221" s="137"/>
      <c r="M221" s="137"/>
      <c r="N221" s="137"/>
      <c r="O221" s="137"/>
      <c r="P221" s="137"/>
      <c r="Q221" s="137"/>
      <c r="R221" s="137"/>
      <c r="S221" s="137"/>
      <c r="T221" s="137"/>
    </row>
    <row r="222" spans="1:20">
      <c r="A222" s="137" t="s">
        <v>1401</v>
      </c>
      <c r="B222" s="137">
        <v>60</v>
      </c>
      <c r="C222" s="137" t="s">
        <v>1400</v>
      </c>
      <c r="D222" s="137"/>
      <c r="E222" s="137" t="s">
        <v>3765</v>
      </c>
      <c r="F222" s="137">
        <v>11.54</v>
      </c>
      <c r="G222" s="137"/>
      <c r="H222" s="137"/>
      <c r="I222" s="137"/>
      <c r="J222" s="137">
        <v>11.54</v>
      </c>
      <c r="K222" s="137"/>
      <c r="L222" s="137"/>
      <c r="M222" s="137"/>
      <c r="N222" s="137"/>
      <c r="O222" s="137"/>
      <c r="P222" s="137"/>
      <c r="Q222" s="137"/>
      <c r="R222" s="137"/>
      <c r="S222" s="137"/>
      <c r="T222" s="137"/>
    </row>
    <row r="223" spans="1:20">
      <c r="A223" s="137" t="s">
        <v>4116</v>
      </c>
      <c r="B223" s="137">
        <v>230</v>
      </c>
      <c r="C223" s="137" t="s">
        <v>4117</v>
      </c>
      <c r="D223" s="137"/>
      <c r="E223" s="137" t="s">
        <v>3765</v>
      </c>
      <c r="F223" s="137">
        <v>10.06</v>
      </c>
      <c r="G223" s="137"/>
      <c r="H223" s="137"/>
      <c r="I223" s="137"/>
      <c r="J223" s="137">
        <v>10.06</v>
      </c>
      <c r="K223" s="137"/>
      <c r="L223" s="137"/>
      <c r="M223" s="137"/>
      <c r="N223" s="137"/>
      <c r="O223" s="137"/>
      <c r="P223" s="137"/>
      <c r="Q223" s="137"/>
      <c r="R223" s="137"/>
      <c r="S223" s="137"/>
      <c r="T223" s="137"/>
    </row>
    <row r="224" spans="1:20">
      <c r="A224" s="137" t="s">
        <v>4118</v>
      </c>
      <c r="B224" s="137">
        <v>230</v>
      </c>
      <c r="C224" s="137" t="s">
        <v>4119</v>
      </c>
      <c r="D224" s="137"/>
      <c r="E224" s="137" t="s">
        <v>3765</v>
      </c>
      <c r="F224" s="137">
        <v>18.46</v>
      </c>
      <c r="G224" s="137"/>
      <c r="H224" s="137">
        <v>5.19</v>
      </c>
      <c r="I224" s="137"/>
      <c r="J224" s="137">
        <v>13.27</v>
      </c>
      <c r="K224" s="137"/>
      <c r="L224" s="137"/>
      <c r="M224" s="137"/>
      <c r="N224" s="137"/>
      <c r="O224" s="137"/>
      <c r="P224" s="137"/>
      <c r="Q224" s="137"/>
      <c r="R224" s="137"/>
      <c r="S224" s="137"/>
      <c r="T224" s="137"/>
    </row>
    <row r="225" spans="1:20">
      <c r="A225" s="137" t="s">
        <v>4120</v>
      </c>
      <c r="B225" s="137">
        <v>60</v>
      </c>
      <c r="C225" s="137" t="s">
        <v>4121</v>
      </c>
      <c r="D225" s="137"/>
      <c r="E225" s="137" t="s">
        <v>3765</v>
      </c>
      <c r="F225" s="137">
        <v>2.14</v>
      </c>
      <c r="G225" s="137"/>
      <c r="H225" s="137"/>
      <c r="I225" s="137"/>
      <c r="J225" s="137">
        <v>2.14</v>
      </c>
      <c r="K225" s="137"/>
      <c r="L225" s="137"/>
      <c r="M225" s="137"/>
      <c r="N225" s="137"/>
      <c r="O225" s="137"/>
      <c r="P225" s="137"/>
      <c r="Q225" s="137"/>
      <c r="R225" s="137"/>
      <c r="S225" s="137"/>
      <c r="T225" s="137"/>
    </row>
    <row r="226" spans="1:20">
      <c r="A226" s="137" t="s">
        <v>4122</v>
      </c>
      <c r="B226" s="137">
        <v>230</v>
      </c>
      <c r="C226" s="137" t="s">
        <v>4123</v>
      </c>
      <c r="D226" s="137"/>
      <c r="E226" s="137" t="s">
        <v>3765</v>
      </c>
      <c r="F226" s="137">
        <v>23.83</v>
      </c>
      <c r="G226" s="137">
        <v>0.88</v>
      </c>
      <c r="H226" s="137">
        <v>10.98</v>
      </c>
      <c r="I226" s="137"/>
      <c r="J226" s="137">
        <v>11.97</v>
      </c>
      <c r="K226" s="137"/>
      <c r="L226" s="137"/>
      <c r="M226" s="137"/>
      <c r="N226" s="137"/>
      <c r="O226" s="137"/>
      <c r="P226" s="137"/>
      <c r="Q226" s="137"/>
      <c r="R226" s="137"/>
      <c r="S226" s="137"/>
      <c r="T226" s="137"/>
    </row>
    <row r="227" spans="1:20">
      <c r="A227" s="137" t="s">
        <v>4124</v>
      </c>
      <c r="B227" s="137">
        <v>230</v>
      </c>
      <c r="C227" s="137" t="s">
        <v>4125</v>
      </c>
      <c r="D227" s="137"/>
      <c r="E227" s="137" t="s">
        <v>3765</v>
      </c>
      <c r="F227" s="137">
        <v>5.61</v>
      </c>
      <c r="G227" s="137"/>
      <c r="H227" s="137"/>
      <c r="I227" s="137"/>
      <c r="J227" s="137">
        <v>5.61</v>
      </c>
      <c r="K227" s="137"/>
      <c r="L227" s="137"/>
      <c r="M227" s="137"/>
      <c r="N227" s="137"/>
      <c r="O227" s="137"/>
      <c r="P227" s="137"/>
      <c r="Q227" s="137"/>
      <c r="R227" s="137"/>
      <c r="S227" s="137"/>
      <c r="T227" s="137"/>
    </row>
    <row r="228" spans="1:20">
      <c r="A228" s="137" t="s">
        <v>4126</v>
      </c>
      <c r="B228" s="137">
        <v>230</v>
      </c>
      <c r="C228" s="137" t="s">
        <v>4127</v>
      </c>
      <c r="D228" s="137"/>
      <c r="E228" s="137" t="s">
        <v>3765</v>
      </c>
      <c r="F228" s="137">
        <v>26.76</v>
      </c>
      <c r="G228" s="137">
        <v>4.3</v>
      </c>
      <c r="H228" s="137">
        <v>11.36</v>
      </c>
      <c r="I228" s="137"/>
      <c r="J228" s="137">
        <v>11.1</v>
      </c>
      <c r="K228" s="137"/>
      <c r="L228" s="137"/>
      <c r="M228" s="137"/>
      <c r="N228" s="137"/>
      <c r="O228" s="137"/>
      <c r="P228" s="137"/>
      <c r="Q228" s="137"/>
      <c r="R228" s="137"/>
      <c r="S228" s="137"/>
      <c r="T228" s="137"/>
    </row>
    <row r="229" spans="1:20">
      <c r="A229" s="137" t="s">
        <v>4126</v>
      </c>
      <c r="B229" s="137">
        <v>230</v>
      </c>
      <c r="C229" s="137" t="s">
        <v>4127</v>
      </c>
      <c r="D229" s="137"/>
      <c r="E229" s="137" t="s">
        <v>3931</v>
      </c>
      <c r="F229" s="137">
        <v>0.13</v>
      </c>
      <c r="G229" s="137"/>
      <c r="H229" s="137"/>
      <c r="I229" s="137"/>
      <c r="J229" s="137">
        <v>0.13</v>
      </c>
      <c r="K229" s="137"/>
      <c r="L229" s="137"/>
      <c r="M229" s="137"/>
      <c r="N229" s="137"/>
      <c r="O229" s="137"/>
      <c r="P229" s="137"/>
      <c r="Q229" s="137"/>
      <c r="R229" s="137"/>
      <c r="S229" s="137"/>
      <c r="T229" s="137"/>
    </row>
    <row r="230" spans="1:20">
      <c r="A230" s="137" t="s">
        <v>4128</v>
      </c>
      <c r="B230" s="137">
        <v>230</v>
      </c>
      <c r="C230" s="137" t="s">
        <v>4129</v>
      </c>
      <c r="D230" s="137"/>
      <c r="E230" s="137" t="s">
        <v>3765</v>
      </c>
      <c r="F230" s="137">
        <v>26.84</v>
      </c>
      <c r="G230" s="137">
        <v>4.38</v>
      </c>
      <c r="H230" s="137">
        <v>11.32</v>
      </c>
      <c r="I230" s="137"/>
      <c r="J230" s="137">
        <v>11.14</v>
      </c>
      <c r="K230" s="137"/>
      <c r="L230" s="137"/>
      <c r="M230" s="137"/>
      <c r="N230" s="137"/>
      <c r="O230" s="137"/>
      <c r="P230" s="137"/>
      <c r="Q230" s="137"/>
      <c r="R230" s="137"/>
      <c r="S230" s="137"/>
      <c r="T230" s="137"/>
    </row>
    <row r="231" spans="1:20">
      <c r="A231" s="137" t="s">
        <v>4130</v>
      </c>
      <c r="B231" s="137">
        <v>60</v>
      </c>
      <c r="C231" s="137" t="s">
        <v>4131</v>
      </c>
      <c r="D231" s="137"/>
      <c r="E231" s="137" t="s">
        <v>3765</v>
      </c>
      <c r="F231" s="137">
        <v>6.28</v>
      </c>
      <c r="G231" s="137"/>
      <c r="H231" s="137"/>
      <c r="I231" s="137"/>
      <c r="J231" s="137">
        <v>6.28</v>
      </c>
      <c r="K231" s="137"/>
      <c r="L231" s="137"/>
      <c r="M231" s="137"/>
      <c r="N231" s="137"/>
      <c r="O231" s="137"/>
      <c r="P231" s="137"/>
      <c r="Q231" s="137"/>
      <c r="R231" s="137"/>
      <c r="S231" s="137"/>
      <c r="T231" s="137"/>
    </row>
    <row r="232" spans="1:20">
      <c r="A232" s="137" t="s">
        <v>4132</v>
      </c>
      <c r="B232" s="137">
        <v>60</v>
      </c>
      <c r="C232" s="137" t="s">
        <v>4133</v>
      </c>
      <c r="D232" s="137"/>
      <c r="E232" s="137" t="s">
        <v>3931</v>
      </c>
      <c r="F232" s="137">
        <v>9.5500000000000007</v>
      </c>
      <c r="G232" s="137"/>
      <c r="H232" s="137"/>
      <c r="I232" s="137"/>
      <c r="J232" s="137">
        <v>9.5500000000000007</v>
      </c>
      <c r="K232" s="137"/>
      <c r="L232" s="137"/>
      <c r="M232" s="137"/>
      <c r="N232" s="137"/>
      <c r="O232" s="137"/>
      <c r="P232" s="137"/>
      <c r="Q232" s="137"/>
      <c r="R232" s="137"/>
      <c r="S232" s="137"/>
      <c r="T232" s="137"/>
    </row>
    <row r="233" spans="1:20">
      <c r="A233" s="137" t="s">
        <v>4134</v>
      </c>
      <c r="B233" s="137">
        <v>60</v>
      </c>
      <c r="C233" s="137" t="s">
        <v>4135</v>
      </c>
      <c r="D233" s="137"/>
      <c r="E233" s="137" t="s">
        <v>3765</v>
      </c>
      <c r="F233" s="137">
        <v>14.93</v>
      </c>
      <c r="G233" s="137"/>
      <c r="H233" s="137"/>
      <c r="I233" s="137"/>
      <c r="J233" s="137">
        <v>14.93</v>
      </c>
      <c r="K233" s="137"/>
      <c r="L233" s="137"/>
      <c r="M233" s="137"/>
      <c r="N233" s="137"/>
      <c r="O233" s="137"/>
      <c r="P233" s="137"/>
      <c r="Q233" s="137"/>
      <c r="R233" s="137"/>
      <c r="S233" s="137"/>
      <c r="T233" s="137"/>
    </row>
    <row r="234" spans="1:20">
      <c r="A234" s="137" t="s">
        <v>4136</v>
      </c>
      <c r="B234" s="137">
        <v>60</v>
      </c>
      <c r="C234" s="137" t="s">
        <v>4135</v>
      </c>
      <c r="D234" s="137"/>
      <c r="E234" s="137" t="s">
        <v>3931</v>
      </c>
      <c r="F234" s="137">
        <v>1.4</v>
      </c>
      <c r="G234" s="137"/>
      <c r="H234" s="137"/>
      <c r="I234" s="137"/>
      <c r="J234" s="137">
        <v>1.4</v>
      </c>
      <c r="K234" s="137"/>
      <c r="L234" s="137"/>
      <c r="M234" s="137"/>
      <c r="N234" s="137"/>
      <c r="O234" s="137"/>
      <c r="P234" s="137"/>
      <c r="Q234" s="137"/>
      <c r="R234" s="137"/>
      <c r="S234" s="137"/>
      <c r="T234" s="137"/>
    </row>
    <row r="235" spans="1:20">
      <c r="A235" s="137" t="s">
        <v>4137</v>
      </c>
      <c r="B235" s="137">
        <v>115</v>
      </c>
      <c r="C235" s="137" t="s">
        <v>4138</v>
      </c>
      <c r="D235" s="137"/>
      <c r="E235" s="137" t="s">
        <v>3765</v>
      </c>
      <c r="F235" s="137">
        <v>2.72</v>
      </c>
      <c r="G235" s="137"/>
      <c r="H235" s="137"/>
      <c r="I235" s="137"/>
      <c r="J235" s="137">
        <v>2.72</v>
      </c>
      <c r="K235" s="137"/>
      <c r="L235" s="137"/>
      <c r="M235" s="137"/>
      <c r="N235" s="137"/>
      <c r="O235" s="137"/>
      <c r="P235" s="137"/>
      <c r="Q235" s="137"/>
      <c r="R235" s="137"/>
      <c r="S235" s="137"/>
      <c r="T235" s="137"/>
    </row>
    <row r="236" spans="1:20">
      <c r="A236" s="137" t="s">
        <v>4139</v>
      </c>
      <c r="B236" s="137">
        <v>60</v>
      </c>
      <c r="C236" s="137" t="s">
        <v>4140</v>
      </c>
      <c r="D236" s="137"/>
      <c r="E236" s="137" t="s">
        <v>3765</v>
      </c>
      <c r="F236" s="137">
        <v>6.02</v>
      </c>
      <c r="G236" s="137"/>
      <c r="H236" s="137"/>
      <c r="I236" s="137"/>
      <c r="J236" s="137">
        <v>6.02</v>
      </c>
      <c r="K236" s="137"/>
      <c r="L236" s="137"/>
      <c r="M236" s="137"/>
      <c r="N236" s="137"/>
      <c r="O236" s="137"/>
      <c r="P236" s="137"/>
      <c r="Q236" s="137"/>
      <c r="R236" s="137"/>
      <c r="S236" s="137"/>
      <c r="T236" s="137"/>
    </row>
    <row r="237" spans="1:20">
      <c r="A237" s="137" t="s">
        <v>4141</v>
      </c>
      <c r="B237" s="137">
        <v>70</v>
      </c>
      <c r="C237" s="137" t="s">
        <v>4142</v>
      </c>
      <c r="D237" s="137"/>
      <c r="E237" s="137" t="s">
        <v>3765</v>
      </c>
      <c r="F237" s="137">
        <v>24.01</v>
      </c>
      <c r="G237" s="137"/>
      <c r="H237" s="137">
        <v>0.89</v>
      </c>
      <c r="I237" s="137"/>
      <c r="J237" s="137">
        <v>23.12</v>
      </c>
      <c r="K237" s="137"/>
      <c r="L237" s="137"/>
      <c r="M237" s="137"/>
      <c r="N237" s="137"/>
      <c r="O237" s="137"/>
      <c r="P237" s="137"/>
      <c r="Q237" s="137"/>
      <c r="R237" s="137"/>
      <c r="S237" s="137"/>
      <c r="T237" s="137"/>
    </row>
    <row r="238" spans="1:20">
      <c r="A238" s="137" t="s">
        <v>859</v>
      </c>
      <c r="B238" s="137">
        <v>70</v>
      </c>
      <c r="C238" s="137" t="s">
        <v>858</v>
      </c>
      <c r="D238" s="137"/>
      <c r="E238" s="137" t="s">
        <v>3765</v>
      </c>
      <c r="F238" s="137">
        <v>19.62</v>
      </c>
      <c r="G238" s="137"/>
      <c r="H238" s="137"/>
      <c r="I238" s="137"/>
      <c r="J238" s="137">
        <v>19.62</v>
      </c>
      <c r="K238" s="137"/>
      <c r="L238" s="137"/>
      <c r="M238" s="137"/>
      <c r="N238" s="137"/>
      <c r="O238" s="137"/>
      <c r="P238" s="137"/>
      <c r="Q238" s="137"/>
      <c r="R238" s="137"/>
      <c r="S238" s="137"/>
      <c r="T238" s="137"/>
    </row>
    <row r="239" spans="1:20">
      <c r="A239" s="137" t="s">
        <v>4143</v>
      </c>
      <c r="B239" s="137">
        <v>70</v>
      </c>
      <c r="C239" s="137" t="s">
        <v>4144</v>
      </c>
      <c r="D239" s="137"/>
      <c r="E239" s="137" t="s">
        <v>3765</v>
      </c>
      <c r="F239" s="137">
        <v>8.9499999999999993</v>
      </c>
      <c r="G239" s="137"/>
      <c r="H239" s="137"/>
      <c r="I239" s="137"/>
      <c r="J239" s="137">
        <v>8.9499999999999993</v>
      </c>
      <c r="K239" s="137"/>
      <c r="L239" s="137"/>
      <c r="M239" s="137"/>
      <c r="N239" s="137"/>
      <c r="O239" s="137"/>
      <c r="P239" s="137"/>
      <c r="Q239" s="137"/>
      <c r="R239" s="137"/>
      <c r="S239" s="137"/>
      <c r="T239" s="137"/>
    </row>
    <row r="240" spans="1:20">
      <c r="A240" s="137" t="s">
        <v>2582</v>
      </c>
      <c r="B240" s="137">
        <v>70</v>
      </c>
      <c r="C240" s="137" t="s">
        <v>2581</v>
      </c>
      <c r="D240" s="137"/>
      <c r="E240" s="137" t="s">
        <v>3765</v>
      </c>
      <c r="F240" s="137">
        <v>13.49</v>
      </c>
      <c r="G240" s="137"/>
      <c r="H240" s="137"/>
      <c r="I240" s="137"/>
      <c r="J240" s="137">
        <v>13.49</v>
      </c>
      <c r="K240" s="137"/>
      <c r="L240" s="137"/>
      <c r="M240" s="137"/>
      <c r="N240" s="137"/>
      <c r="O240" s="137"/>
      <c r="P240" s="137"/>
      <c r="Q240" s="137"/>
      <c r="R240" s="137"/>
      <c r="S240" s="137"/>
      <c r="T240" s="137"/>
    </row>
    <row r="241" spans="1:20">
      <c r="A241" s="137" t="s">
        <v>4145</v>
      </c>
      <c r="B241" s="137">
        <v>115</v>
      </c>
      <c r="C241" s="137" t="s">
        <v>4146</v>
      </c>
      <c r="D241" s="137"/>
      <c r="E241" s="137" t="s">
        <v>3765</v>
      </c>
      <c r="F241" s="137">
        <v>18.43</v>
      </c>
      <c r="G241" s="137"/>
      <c r="H241" s="137"/>
      <c r="I241" s="137"/>
      <c r="J241" s="137">
        <v>18.43</v>
      </c>
      <c r="K241" s="137"/>
      <c r="L241" s="137"/>
      <c r="M241" s="137"/>
      <c r="N241" s="137"/>
      <c r="O241" s="137"/>
      <c r="P241" s="137"/>
      <c r="Q241" s="137"/>
      <c r="R241" s="137"/>
      <c r="S241" s="137"/>
      <c r="T241" s="137"/>
    </row>
    <row r="242" spans="1:20">
      <c r="A242" s="137" t="s">
        <v>4145</v>
      </c>
      <c r="B242" s="137">
        <v>115</v>
      </c>
      <c r="C242" s="137" t="s">
        <v>4146</v>
      </c>
      <c r="D242" s="137"/>
      <c r="E242" s="137" t="s">
        <v>3931</v>
      </c>
      <c r="F242" s="137">
        <v>0.02</v>
      </c>
      <c r="G242" s="137"/>
      <c r="H242" s="137"/>
      <c r="I242" s="137"/>
      <c r="J242" s="137">
        <v>0.02</v>
      </c>
      <c r="K242" s="137"/>
      <c r="L242" s="137"/>
      <c r="M242" s="137"/>
      <c r="N242" s="137"/>
      <c r="O242" s="137"/>
      <c r="P242" s="137"/>
      <c r="Q242" s="137"/>
      <c r="R242" s="137"/>
      <c r="S242" s="137"/>
      <c r="T242" s="137"/>
    </row>
    <row r="243" spans="1:20">
      <c r="A243" s="137" t="s">
        <v>4147</v>
      </c>
      <c r="B243" s="137">
        <v>60</v>
      </c>
      <c r="C243" s="137" t="s">
        <v>4148</v>
      </c>
      <c r="D243" s="137"/>
      <c r="E243" s="137" t="s">
        <v>3765</v>
      </c>
      <c r="F243" s="137">
        <v>7.69</v>
      </c>
      <c r="G243" s="137"/>
      <c r="H243" s="137">
        <v>4.5599999999999996</v>
      </c>
      <c r="I243" s="137"/>
      <c r="J243" s="137">
        <v>3.13</v>
      </c>
      <c r="K243" s="137"/>
      <c r="L243" s="137"/>
      <c r="M243" s="137"/>
      <c r="N243" s="137"/>
      <c r="O243" s="137"/>
      <c r="P243" s="137"/>
      <c r="Q243" s="137"/>
      <c r="R243" s="137"/>
      <c r="S243" s="137"/>
      <c r="T243" s="137"/>
    </row>
    <row r="244" spans="1:20">
      <c r="A244" s="137" t="s">
        <v>4149</v>
      </c>
      <c r="B244" s="137">
        <v>60</v>
      </c>
      <c r="C244" s="137" t="s">
        <v>4150</v>
      </c>
      <c r="D244" s="137"/>
      <c r="E244" s="137" t="s">
        <v>3765</v>
      </c>
      <c r="F244" s="137">
        <v>6.87</v>
      </c>
      <c r="G244" s="137"/>
      <c r="H244" s="137">
        <v>2.99</v>
      </c>
      <c r="I244" s="137"/>
      <c r="J244" s="137">
        <v>3.88</v>
      </c>
      <c r="K244" s="137"/>
      <c r="L244" s="137"/>
      <c r="M244" s="137"/>
      <c r="N244" s="137"/>
      <c r="O244" s="137"/>
      <c r="P244" s="137"/>
      <c r="Q244" s="137"/>
      <c r="R244" s="137"/>
      <c r="S244" s="137"/>
      <c r="T244" s="137"/>
    </row>
    <row r="245" spans="1:20">
      <c r="A245" s="137" t="s">
        <v>4151</v>
      </c>
      <c r="B245" s="137">
        <v>115</v>
      </c>
      <c r="C245" s="137" t="s">
        <v>4152</v>
      </c>
      <c r="D245" s="137"/>
      <c r="E245" s="137" t="s">
        <v>3765</v>
      </c>
      <c r="F245" s="137">
        <v>5.79</v>
      </c>
      <c r="G245" s="137"/>
      <c r="H245" s="137"/>
      <c r="I245" s="137"/>
      <c r="J245" s="137">
        <v>5.79</v>
      </c>
      <c r="K245" s="137"/>
      <c r="L245" s="137"/>
      <c r="M245" s="137"/>
      <c r="N245" s="137"/>
      <c r="O245" s="137"/>
      <c r="P245" s="137"/>
      <c r="Q245" s="137"/>
      <c r="R245" s="137"/>
      <c r="S245" s="137"/>
      <c r="T245" s="137"/>
    </row>
    <row r="246" spans="1:20">
      <c r="A246" s="137" t="s">
        <v>840</v>
      </c>
      <c r="B246" s="137">
        <v>60</v>
      </c>
      <c r="C246" s="137" t="s">
        <v>839</v>
      </c>
      <c r="D246" s="137"/>
      <c r="E246" s="137" t="s">
        <v>3765</v>
      </c>
      <c r="F246" s="137">
        <v>26.28</v>
      </c>
      <c r="G246" s="137"/>
      <c r="H246" s="137"/>
      <c r="I246" s="137"/>
      <c r="J246" s="137">
        <v>26.28</v>
      </c>
      <c r="K246" s="137"/>
      <c r="L246" s="137"/>
      <c r="M246" s="137"/>
      <c r="N246" s="137"/>
      <c r="O246" s="137"/>
      <c r="P246" s="137"/>
      <c r="Q246" s="137"/>
      <c r="R246" s="137"/>
      <c r="S246" s="137"/>
      <c r="T246" s="137"/>
    </row>
    <row r="247" spans="1:20">
      <c r="A247" s="137" t="s">
        <v>481</v>
      </c>
      <c r="B247" s="137">
        <v>60</v>
      </c>
      <c r="C247" s="137" t="s">
        <v>480</v>
      </c>
      <c r="D247" s="137"/>
      <c r="E247" s="137" t="s">
        <v>3765</v>
      </c>
      <c r="F247" s="137">
        <v>26.61</v>
      </c>
      <c r="G247" s="137"/>
      <c r="H247" s="137"/>
      <c r="I247" s="137"/>
      <c r="J247" s="137">
        <v>26.61</v>
      </c>
      <c r="K247" s="137"/>
      <c r="L247" s="137"/>
      <c r="M247" s="137"/>
      <c r="N247" s="137"/>
      <c r="O247" s="137"/>
      <c r="P247" s="137"/>
      <c r="Q247" s="137"/>
      <c r="R247" s="137"/>
      <c r="S247" s="137"/>
      <c r="T247" s="137"/>
    </row>
    <row r="248" spans="1:20">
      <c r="A248" s="137" t="s">
        <v>4153</v>
      </c>
      <c r="B248" s="137">
        <v>60</v>
      </c>
      <c r="C248" s="137" t="s">
        <v>4154</v>
      </c>
      <c r="D248" s="137"/>
      <c r="E248" s="137" t="s">
        <v>3765</v>
      </c>
      <c r="F248" s="137">
        <v>24.8</v>
      </c>
      <c r="G248" s="137"/>
      <c r="H248" s="137"/>
      <c r="I248" s="137"/>
      <c r="J248" s="137">
        <v>24.8</v>
      </c>
      <c r="K248" s="137"/>
      <c r="L248" s="137"/>
      <c r="M248" s="137"/>
      <c r="N248" s="137"/>
      <c r="O248" s="137"/>
      <c r="P248" s="137"/>
      <c r="Q248" s="137"/>
      <c r="R248" s="137"/>
      <c r="S248" s="137"/>
      <c r="T248" s="137"/>
    </row>
    <row r="249" spans="1:20">
      <c r="A249" s="137" t="s">
        <v>1127</v>
      </c>
      <c r="B249" s="137">
        <v>60</v>
      </c>
      <c r="C249" s="137" t="s">
        <v>1126</v>
      </c>
      <c r="D249" s="137"/>
      <c r="E249" s="137" t="s">
        <v>3765</v>
      </c>
      <c r="F249" s="137">
        <v>45.24</v>
      </c>
      <c r="G249" s="137"/>
      <c r="H249" s="137"/>
      <c r="I249" s="137"/>
      <c r="J249" s="137">
        <v>45.24</v>
      </c>
      <c r="K249" s="137"/>
      <c r="L249" s="137"/>
      <c r="M249" s="137"/>
      <c r="N249" s="137"/>
      <c r="O249" s="137"/>
      <c r="P249" s="137"/>
      <c r="Q249" s="137"/>
      <c r="R249" s="137"/>
      <c r="S249" s="137"/>
      <c r="T249" s="137"/>
    </row>
    <row r="250" spans="1:20">
      <c r="A250" s="137" t="s">
        <v>4155</v>
      </c>
      <c r="B250" s="137">
        <v>115</v>
      </c>
      <c r="C250" s="137" t="s">
        <v>4156</v>
      </c>
      <c r="D250" s="137"/>
      <c r="E250" s="137" t="s">
        <v>3765</v>
      </c>
      <c r="F250" s="137">
        <v>60.95</v>
      </c>
      <c r="G250" s="137">
        <v>4.5599999999999996</v>
      </c>
      <c r="H250" s="137">
        <v>48.77</v>
      </c>
      <c r="I250" s="137"/>
      <c r="J250" s="137">
        <v>7.62</v>
      </c>
      <c r="K250" s="137"/>
      <c r="L250" s="137"/>
      <c r="M250" s="137"/>
      <c r="N250" s="137"/>
      <c r="O250" s="137"/>
      <c r="P250" s="137"/>
      <c r="Q250" s="137"/>
      <c r="R250" s="137"/>
      <c r="S250" s="137"/>
      <c r="T250" s="137"/>
    </row>
    <row r="251" spans="1:20">
      <c r="A251" s="137" t="s">
        <v>4157</v>
      </c>
      <c r="B251" s="137">
        <v>230</v>
      </c>
      <c r="C251" s="137" t="s">
        <v>4158</v>
      </c>
      <c r="D251" s="137"/>
      <c r="E251" s="137" t="s">
        <v>3765</v>
      </c>
      <c r="F251" s="137">
        <v>53.22</v>
      </c>
      <c r="G251" s="137"/>
      <c r="H251" s="137">
        <v>2.25</v>
      </c>
      <c r="I251" s="137"/>
      <c r="J251" s="137">
        <v>50.97</v>
      </c>
      <c r="K251" s="137"/>
      <c r="L251" s="137"/>
      <c r="M251" s="137"/>
      <c r="N251" s="137"/>
      <c r="O251" s="137"/>
      <c r="P251" s="137"/>
      <c r="Q251" s="137"/>
      <c r="R251" s="137"/>
      <c r="S251" s="137"/>
      <c r="T251" s="137"/>
    </row>
    <row r="252" spans="1:20">
      <c r="A252" s="137" t="s">
        <v>4159</v>
      </c>
      <c r="B252" s="137">
        <v>230</v>
      </c>
      <c r="C252" s="137" t="s">
        <v>4160</v>
      </c>
      <c r="D252" s="137"/>
      <c r="E252" s="137" t="s">
        <v>3765</v>
      </c>
      <c r="F252" s="137">
        <v>25.94</v>
      </c>
      <c r="G252" s="137"/>
      <c r="H252" s="137">
        <v>5.29</v>
      </c>
      <c r="I252" s="137"/>
      <c r="J252" s="137">
        <v>20.65</v>
      </c>
      <c r="K252" s="137"/>
      <c r="L252" s="137"/>
      <c r="M252" s="137"/>
      <c r="N252" s="137"/>
      <c r="O252" s="137"/>
      <c r="P252" s="137"/>
      <c r="Q252" s="137"/>
      <c r="R252" s="137"/>
      <c r="S252" s="137"/>
      <c r="T252" s="137"/>
    </row>
    <row r="253" spans="1:20">
      <c r="A253" s="137" t="s">
        <v>426</v>
      </c>
      <c r="B253" s="137">
        <v>60</v>
      </c>
      <c r="C253" s="137" t="s">
        <v>425</v>
      </c>
      <c r="D253" s="137"/>
      <c r="E253" s="137" t="s">
        <v>3765</v>
      </c>
      <c r="F253" s="137">
        <v>48.17</v>
      </c>
      <c r="G253" s="137"/>
      <c r="H253" s="137">
        <v>9.7200000000000006</v>
      </c>
      <c r="I253" s="137"/>
      <c r="J253" s="137">
        <v>38.450000000000003</v>
      </c>
      <c r="K253" s="137"/>
      <c r="L253" s="137"/>
      <c r="M253" s="137"/>
      <c r="N253" s="137"/>
      <c r="O253" s="137"/>
      <c r="P253" s="137"/>
      <c r="Q253" s="137"/>
      <c r="R253" s="137"/>
      <c r="S253" s="137"/>
      <c r="T253" s="137"/>
    </row>
    <row r="254" spans="1:20">
      <c r="A254" s="137" t="s">
        <v>4161</v>
      </c>
      <c r="B254" s="137">
        <v>60</v>
      </c>
      <c r="C254" s="137" t="s">
        <v>4162</v>
      </c>
      <c r="D254" s="137"/>
      <c r="E254" s="137" t="s">
        <v>3765</v>
      </c>
      <c r="F254" s="137">
        <v>23.63</v>
      </c>
      <c r="G254" s="137"/>
      <c r="H254" s="137">
        <v>9.7200000000000006</v>
      </c>
      <c r="I254" s="137"/>
      <c r="J254" s="137">
        <v>13.91</v>
      </c>
      <c r="K254" s="137"/>
      <c r="L254" s="137"/>
      <c r="M254" s="137"/>
      <c r="N254" s="137"/>
      <c r="O254" s="137"/>
      <c r="P254" s="137"/>
      <c r="Q254" s="137"/>
      <c r="R254" s="137"/>
      <c r="S254" s="137"/>
      <c r="T254" s="137"/>
    </row>
    <row r="255" spans="1:20">
      <c r="A255" s="137" t="s">
        <v>1075</v>
      </c>
      <c r="B255" s="137">
        <v>60</v>
      </c>
      <c r="C255" s="137" t="s">
        <v>1074</v>
      </c>
      <c r="D255" s="137"/>
      <c r="E255" s="137" t="s">
        <v>3765</v>
      </c>
      <c r="F255" s="137">
        <v>15.54</v>
      </c>
      <c r="G255" s="137"/>
      <c r="H255" s="137">
        <v>5.53</v>
      </c>
      <c r="I255" s="137"/>
      <c r="J255" s="137">
        <v>10.01</v>
      </c>
      <c r="K255" s="137"/>
      <c r="L255" s="137"/>
      <c r="M255" s="137"/>
      <c r="N255" s="137"/>
      <c r="O255" s="137"/>
      <c r="P255" s="137"/>
      <c r="Q255" s="137"/>
      <c r="R255" s="137"/>
      <c r="S255" s="137"/>
      <c r="T255" s="137"/>
    </row>
    <row r="256" spans="1:20">
      <c r="A256" s="137" t="s">
        <v>4163</v>
      </c>
      <c r="B256" s="137">
        <v>60</v>
      </c>
      <c r="C256" s="137" t="s">
        <v>4164</v>
      </c>
      <c r="D256" s="137"/>
      <c r="E256" s="137" t="s">
        <v>3765</v>
      </c>
      <c r="F256" s="137">
        <v>14.67</v>
      </c>
      <c r="G256" s="137">
        <v>2.99</v>
      </c>
      <c r="H256" s="137">
        <v>9.6</v>
      </c>
      <c r="I256" s="137"/>
      <c r="J256" s="137">
        <v>2.08</v>
      </c>
      <c r="K256" s="137"/>
      <c r="L256" s="137"/>
      <c r="M256" s="137"/>
      <c r="N256" s="137"/>
      <c r="O256" s="137"/>
      <c r="P256" s="137"/>
      <c r="Q256" s="137"/>
      <c r="R256" s="137"/>
      <c r="S256" s="137"/>
      <c r="T256" s="137"/>
    </row>
    <row r="257" spans="1:20">
      <c r="A257" s="137" t="s">
        <v>4165</v>
      </c>
      <c r="B257" s="137">
        <v>230</v>
      </c>
      <c r="C257" s="137" t="s">
        <v>4166</v>
      </c>
      <c r="D257" s="137"/>
      <c r="E257" s="137" t="s">
        <v>3765</v>
      </c>
      <c r="F257" s="137">
        <v>71.55</v>
      </c>
      <c r="G257" s="137"/>
      <c r="H257" s="137">
        <v>9.7100000000000009</v>
      </c>
      <c r="I257" s="137"/>
      <c r="J257" s="137">
        <v>61.84</v>
      </c>
      <c r="K257" s="137"/>
      <c r="L257" s="137"/>
      <c r="M257" s="137"/>
      <c r="N257" s="137"/>
      <c r="O257" s="137"/>
      <c r="P257" s="137"/>
      <c r="Q257" s="137"/>
      <c r="R257" s="137"/>
      <c r="S257" s="137"/>
      <c r="T257" s="137"/>
    </row>
    <row r="258" spans="1:20">
      <c r="A258" s="137" t="s">
        <v>4167</v>
      </c>
      <c r="B258" s="137">
        <v>230</v>
      </c>
      <c r="C258" s="137" t="s">
        <v>4168</v>
      </c>
      <c r="D258" s="137"/>
      <c r="E258" s="137" t="s">
        <v>3765</v>
      </c>
      <c r="F258" s="137">
        <v>71.540000000000006</v>
      </c>
      <c r="G258" s="137"/>
      <c r="H258" s="137">
        <v>9.7100000000000009</v>
      </c>
      <c r="I258" s="137"/>
      <c r="J258" s="137">
        <v>61.83</v>
      </c>
      <c r="K258" s="137"/>
      <c r="L258" s="137"/>
      <c r="M258" s="137"/>
      <c r="N258" s="137"/>
      <c r="O258" s="137"/>
      <c r="P258" s="137"/>
      <c r="Q258" s="137"/>
      <c r="R258" s="137"/>
      <c r="S258" s="137"/>
      <c r="T258" s="137"/>
    </row>
    <row r="259" spans="1:20">
      <c r="A259" s="137" t="s">
        <v>4169</v>
      </c>
      <c r="B259" s="137">
        <v>230</v>
      </c>
      <c r="C259" s="137" t="s">
        <v>4170</v>
      </c>
      <c r="D259" s="137"/>
      <c r="E259" s="137" t="s">
        <v>3765</v>
      </c>
      <c r="F259" s="137">
        <v>48.33</v>
      </c>
      <c r="G259" s="137"/>
      <c r="H259" s="137">
        <v>9.7100000000000009</v>
      </c>
      <c r="I259" s="137"/>
      <c r="J259" s="137">
        <v>38.619999999999997</v>
      </c>
      <c r="K259" s="137"/>
      <c r="L259" s="137"/>
      <c r="M259" s="137"/>
      <c r="N259" s="137"/>
      <c r="O259" s="137"/>
      <c r="P259" s="137"/>
      <c r="Q259" s="137"/>
      <c r="R259" s="137"/>
      <c r="S259" s="137"/>
      <c r="T259" s="137"/>
    </row>
    <row r="260" spans="1:20">
      <c r="A260" s="137" t="s">
        <v>4171</v>
      </c>
      <c r="B260" s="137">
        <v>230</v>
      </c>
      <c r="C260" s="137" t="s">
        <v>4172</v>
      </c>
      <c r="D260" s="137"/>
      <c r="E260" s="137" t="s">
        <v>3765</v>
      </c>
      <c r="F260" s="137">
        <v>59.28</v>
      </c>
      <c r="G260" s="137"/>
      <c r="H260" s="137">
        <v>9.7100000000000009</v>
      </c>
      <c r="I260" s="137"/>
      <c r="J260" s="137">
        <v>49.57</v>
      </c>
      <c r="K260" s="137"/>
      <c r="L260" s="137"/>
      <c r="M260" s="137"/>
      <c r="N260" s="137"/>
      <c r="O260" s="137"/>
      <c r="P260" s="137"/>
      <c r="Q260" s="137"/>
      <c r="R260" s="137"/>
      <c r="S260" s="137"/>
      <c r="T260" s="137"/>
    </row>
    <row r="261" spans="1:20">
      <c r="A261" s="137" t="s">
        <v>4173</v>
      </c>
      <c r="B261" s="137">
        <v>115</v>
      </c>
      <c r="C261" s="137" t="s">
        <v>4174</v>
      </c>
      <c r="D261" s="137"/>
      <c r="E261" s="137" t="s">
        <v>3765</v>
      </c>
      <c r="F261" s="137">
        <v>2.95</v>
      </c>
      <c r="G261" s="137"/>
      <c r="H261" s="137">
        <v>2.08</v>
      </c>
      <c r="I261" s="137"/>
      <c r="J261" s="137">
        <v>0.87</v>
      </c>
      <c r="K261" s="137"/>
      <c r="L261" s="137"/>
      <c r="M261" s="137"/>
      <c r="N261" s="137"/>
      <c r="O261" s="137"/>
      <c r="P261" s="137"/>
      <c r="Q261" s="137"/>
      <c r="R261" s="137"/>
      <c r="S261" s="137"/>
      <c r="T261" s="137"/>
    </row>
    <row r="262" spans="1:20">
      <c r="A262" s="137" t="s">
        <v>1944</v>
      </c>
      <c r="B262" s="137">
        <v>60</v>
      </c>
      <c r="C262" s="137" t="s">
        <v>1943</v>
      </c>
      <c r="D262" s="137"/>
      <c r="E262" s="137" t="s">
        <v>3765</v>
      </c>
      <c r="F262" s="137">
        <v>16.78</v>
      </c>
      <c r="G262" s="137"/>
      <c r="H262" s="137">
        <v>10.54</v>
      </c>
      <c r="I262" s="137"/>
      <c r="J262" s="137">
        <v>6.24</v>
      </c>
      <c r="K262" s="137"/>
      <c r="L262" s="137"/>
      <c r="M262" s="137"/>
      <c r="N262" s="137"/>
      <c r="O262" s="137"/>
      <c r="P262" s="137"/>
      <c r="Q262" s="137"/>
      <c r="R262" s="137"/>
      <c r="S262" s="137"/>
      <c r="T262" s="137"/>
    </row>
    <row r="263" spans="1:20">
      <c r="A263" s="137" t="s">
        <v>4175</v>
      </c>
      <c r="B263" s="137">
        <v>230</v>
      </c>
      <c r="C263" s="137" t="s">
        <v>4176</v>
      </c>
      <c r="D263" s="137"/>
      <c r="E263" s="137" t="s">
        <v>3765</v>
      </c>
      <c r="F263" s="137">
        <v>0.11</v>
      </c>
      <c r="G263" s="137"/>
      <c r="H263" s="137">
        <v>0.11</v>
      </c>
      <c r="I263" s="137"/>
      <c r="J263" s="137">
        <v>0</v>
      </c>
      <c r="K263" s="137"/>
      <c r="L263" s="137"/>
      <c r="M263" s="137"/>
      <c r="N263" s="137"/>
      <c r="O263" s="137"/>
      <c r="P263" s="137"/>
      <c r="Q263" s="137"/>
      <c r="R263" s="137"/>
      <c r="S263" s="137"/>
      <c r="T263" s="137"/>
    </row>
    <row r="264" spans="1:20">
      <c r="A264" s="137" t="s">
        <v>4177</v>
      </c>
      <c r="B264" s="137">
        <v>230</v>
      </c>
      <c r="C264" s="137" t="s">
        <v>4178</v>
      </c>
      <c r="D264" s="137"/>
      <c r="E264" s="137" t="s">
        <v>3765</v>
      </c>
      <c r="F264" s="137">
        <v>0.88</v>
      </c>
      <c r="G264" s="137"/>
      <c r="H264" s="137"/>
      <c r="I264" s="137"/>
      <c r="J264" s="137">
        <v>0.88</v>
      </c>
      <c r="K264" s="137"/>
      <c r="L264" s="137"/>
      <c r="M264" s="137"/>
      <c r="N264" s="137"/>
      <c r="O264" s="137"/>
      <c r="P264" s="137"/>
      <c r="Q264" s="137"/>
      <c r="R264" s="137"/>
      <c r="S264" s="137"/>
      <c r="T264" s="137"/>
    </row>
    <row r="265" spans="1:20">
      <c r="A265" s="137" t="s">
        <v>572</v>
      </c>
      <c r="B265" s="137">
        <v>115</v>
      </c>
      <c r="C265" s="137" t="s">
        <v>571</v>
      </c>
      <c r="D265" s="137"/>
      <c r="E265" s="137" t="s">
        <v>3765</v>
      </c>
      <c r="F265" s="137">
        <v>21.61</v>
      </c>
      <c r="G265" s="137">
        <v>2.41</v>
      </c>
      <c r="H265" s="137">
        <v>17.96</v>
      </c>
      <c r="I265" s="137"/>
      <c r="J265" s="137">
        <v>1.24</v>
      </c>
      <c r="K265" s="137"/>
      <c r="L265" s="137"/>
      <c r="M265" s="137"/>
      <c r="N265" s="137"/>
      <c r="O265" s="137"/>
      <c r="P265" s="137"/>
      <c r="Q265" s="137"/>
      <c r="R265" s="137"/>
      <c r="S265" s="137"/>
      <c r="T265" s="137"/>
    </row>
    <row r="266" spans="1:20">
      <c r="A266" s="137" t="s">
        <v>4179</v>
      </c>
      <c r="B266" s="137">
        <v>115</v>
      </c>
      <c r="C266" s="137" t="s">
        <v>4180</v>
      </c>
      <c r="D266" s="137"/>
      <c r="E266" s="137" t="s">
        <v>3765</v>
      </c>
      <c r="F266" s="137">
        <v>17.18</v>
      </c>
      <c r="G266" s="137"/>
      <c r="H266" s="137">
        <v>2.7</v>
      </c>
      <c r="I266" s="137"/>
      <c r="J266" s="137">
        <v>14.48</v>
      </c>
      <c r="K266" s="137"/>
      <c r="L266" s="137"/>
      <c r="M266" s="137"/>
      <c r="N266" s="137"/>
      <c r="O266" s="137"/>
      <c r="P266" s="137"/>
      <c r="Q266" s="137"/>
      <c r="R266" s="137"/>
      <c r="S266" s="137"/>
      <c r="T266" s="137"/>
    </row>
    <row r="267" spans="1:20">
      <c r="A267" s="137" t="s">
        <v>4181</v>
      </c>
      <c r="B267" s="137">
        <v>115</v>
      </c>
      <c r="C267" s="137" t="s">
        <v>4182</v>
      </c>
      <c r="D267" s="137"/>
      <c r="E267" s="137" t="s">
        <v>3765</v>
      </c>
      <c r="F267" s="137">
        <v>35.340000000000003</v>
      </c>
      <c r="G267" s="137"/>
      <c r="H267" s="137">
        <v>15.82</v>
      </c>
      <c r="I267" s="137"/>
      <c r="J267" s="137">
        <v>19.52</v>
      </c>
      <c r="K267" s="137"/>
      <c r="L267" s="137"/>
      <c r="M267" s="137"/>
      <c r="N267" s="137"/>
      <c r="O267" s="137"/>
      <c r="P267" s="137"/>
      <c r="Q267" s="137"/>
      <c r="R267" s="137"/>
      <c r="S267" s="137"/>
      <c r="T267" s="137"/>
    </row>
    <row r="268" spans="1:20">
      <c r="A268" s="137" t="s">
        <v>4183</v>
      </c>
      <c r="B268" s="137">
        <v>115</v>
      </c>
      <c r="C268" s="137" t="s">
        <v>4184</v>
      </c>
      <c r="D268" s="137"/>
      <c r="E268" s="137" t="s">
        <v>3765</v>
      </c>
      <c r="F268" s="137">
        <v>35.42</v>
      </c>
      <c r="G268" s="137"/>
      <c r="H268" s="137">
        <v>15.84</v>
      </c>
      <c r="I268" s="137"/>
      <c r="J268" s="137">
        <v>19.579999999999998</v>
      </c>
      <c r="K268" s="137"/>
      <c r="L268" s="137"/>
      <c r="M268" s="137"/>
      <c r="N268" s="137"/>
      <c r="O268" s="137"/>
      <c r="P268" s="137"/>
      <c r="Q268" s="137"/>
      <c r="R268" s="137"/>
      <c r="S268" s="137"/>
      <c r="T268" s="137"/>
    </row>
    <row r="269" spans="1:20">
      <c r="A269" s="137" t="s">
        <v>4185</v>
      </c>
      <c r="B269" s="137">
        <v>115</v>
      </c>
      <c r="C269" s="137" t="s">
        <v>4186</v>
      </c>
      <c r="D269" s="137"/>
      <c r="E269" s="137" t="s">
        <v>3765</v>
      </c>
      <c r="F269" s="137">
        <v>8.94</v>
      </c>
      <c r="G269" s="137"/>
      <c r="H269" s="137">
        <v>2.64</v>
      </c>
      <c r="I269" s="137"/>
      <c r="J269" s="137">
        <v>6.3</v>
      </c>
      <c r="K269" s="137"/>
      <c r="L269" s="137"/>
      <c r="M269" s="137"/>
      <c r="N269" s="137"/>
      <c r="O269" s="137"/>
      <c r="P269" s="137"/>
      <c r="Q269" s="137"/>
      <c r="R269" s="137"/>
      <c r="S269" s="137"/>
      <c r="T269" s="137"/>
    </row>
    <row r="270" spans="1:20">
      <c r="A270" s="137" t="s">
        <v>2076</v>
      </c>
      <c r="B270" s="137">
        <v>70</v>
      </c>
      <c r="C270" s="137" t="s">
        <v>317</v>
      </c>
      <c r="D270" s="137"/>
      <c r="E270" s="137" t="s">
        <v>3765</v>
      </c>
      <c r="F270" s="137">
        <v>10.8</v>
      </c>
      <c r="G270" s="137"/>
      <c r="H270" s="137"/>
      <c r="I270" s="137"/>
      <c r="J270" s="137">
        <v>10.8</v>
      </c>
      <c r="K270" s="137"/>
      <c r="L270" s="137"/>
      <c r="M270" s="137"/>
      <c r="N270" s="137"/>
      <c r="O270" s="137"/>
      <c r="P270" s="137"/>
      <c r="Q270" s="137"/>
      <c r="R270" s="137"/>
      <c r="S270" s="137"/>
      <c r="T270" s="137"/>
    </row>
    <row r="271" spans="1:20">
      <c r="A271" s="137" t="s">
        <v>4187</v>
      </c>
      <c r="B271" s="137">
        <v>70</v>
      </c>
      <c r="C271" s="137" t="s">
        <v>4188</v>
      </c>
      <c r="D271" s="137"/>
      <c r="E271" s="137" t="s">
        <v>3765</v>
      </c>
      <c r="F271" s="137">
        <v>0.04</v>
      </c>
      <c r="G271" s="137"/>
      <c r="H271" s="137"/>
      <c r="I271" s="137"/>
      <c r="J271" s="137">
        <v>0.04</v>
      </c>
      <c r="K271" s="137"/>
      <c r="L271" s="137"/>
      <c r="M271" s="137"/>
      <c r="N271" s="137"/>
      <c r="O271" s="137"/>
      <c r="P271" s="137"/>
      <c r="Q271" s="137"/>
      <c r="R271" s="137"/>
      <c r="S271" s="137"/>
      <c r="T271" s="137"/>
    </row>
    <row r="272" spans="1:20">
      <c r="A272" s="137" t="s">
        <v>4189</v>
      </c>
      <c r="B272" s="137">
        <v>70</v>
      </c>
      <c r="C272" s="137" t="s">
        <v>4190</v>
      </c>
      <c r="D272" s="137"/>
      <c r="E272" s="137" t="s">
        <v>3765</v>
      </c>
      <c r="F272" s="137">
        <v>3.61</v>
      </c>
      <c r="G272" s="137"/>
      <c r="H272" s="137"/>
      <c r="I272" s="137"/>
      <c r="J272" s="137">
        <v>3.61</v>
      </c>
      <c r="K272" s="137"/>
      <c r="L272" s="137"/>
      <c r="M272" s="137"/>
      <c r="N272" s="137"/>
      <c r="O272" s="137"/>
      <c r="P272" s="137"/>
      <c r="Q272" s="137"/>
      <c r="R272" s="137"/>
      <c r="S272" s="137"/>
      <c r="T272" s="137"/>
    </row>
    <row r="273" spans="1:20">
      <c r="A273" s="137" t="s">
        <v>4191</v>
      </c>
      <c r="B273" s="137">
        <v>230</v>
      </c>
      <c r="C273" s="137" t="s">
        <v>4192</v>
      </c>
      <c r="D273" s="137"/>
      <c r="E273" s="137" t="s">
        <v>3765</v>
      </c>
      <c r="F273" s="137">
        <v>64.790000000000006</v>
      </c>
      <c r="G273" s="137">
        <v>8.93</v>
      </c>
      <c r="H273" s="137">
        <v>18.2</v>
      </c>
      <c r="I273" s="137"/>
      <c r="J273" s="137">
        <v>37.659999999999997</v>
      </c>
      <c r="K273" s="137"/>
      <c r="L273" s="137"/>
      <c r="M273" s="137"/>
      <c r="N273" s="137"/>
      <c r="O273" s="137"/>
      <c r="P273" s="137"/>
      <c r="Q273" s="137"/>
      <c r="R273" s="137"/>
      <c r="S273" s="137"/>
      <c r="T273" s="137"/>
    </row>
    <row r="274" spans="1:20">
      <c r="A274" s="137" t="s">
        <v>4193</v>
      </c>
      <c r="B274" s="137">
        <v>60</v>
      </c>
      <c r="C274" s="137" t="s">
        <v>4194</v>
      </c>
      <c r="D274" s="137"/>
      <c r="E274" s="137" t="s">
        <v>3765</v>
      </c>
      <c r="F274" s="137">
        <v>0.02</v>
      </c>
      <c r="G274" s="137"/>
      <c r="H274" s="137"/>
      <c r="I274" s="137"/>
      <c r="J274" s="137">
        <v>0.02</v>
      </c>
      <c r="K274" s="137"/>
      <c r="L274" s="137"/>
      <c r="M274" s="137"/>
      <c r="N274" s="137"/>
      <c r="O274" s="137"/>
      <c r="P274" s="137"/>
      <c r="Q274" s="137"/>
      <c r="R274" s="137"/>
      <c r="S274" s="137"/>
      <c r="T274" s="137"/>
    </row>
    <row r="275" spans="1:20">
      <c r="A275" s="137" t="s">
        <v>4195</v>
      </c>
      <c r="B275" s="137">
        <v>60</v>
      </c>
      <c r="C275" s="137" t="s">
        <v>4196</v>
      </c>
      <c r="D275" s="137"/>
      <c r="E275" s="137" t="s">
        <v>3765</v>
      </c>
      <c r="F275" s="137">
        <v>11.14</v>
      </c>
      <c r="G275" s="137"/>
      <c r="H275" s="137"/>
      <c r="I275" s="137"/>
      <c r="J275" s="137">
        <v>11.14</v>
      </c>
      <c r="K275" s="137"/>
      <c r="L275" s="137"/>
      <c r="M275" s="137"/>
      <c r="N275" s="137"/>
      <c r="O275" s="137"/>
      <c r="P275" s="137"/>
      <c r="Q275" s="137"/>
      <c r="R275" s="137"/>
      <c r="S275" s="137"/>
      <c r="T275" s="137"/>
    </row>
    <row r="276" spans="1:20">
      <c r="A276" s="137" t="s">
        <v>4197</v>
      </c>
      <c r="B276" s="137">
        <v>60</v>
      </c>
      <c r="C276" s="137" t="s">
        <v>4198</v>
      </c>
      <c r="D276" s="137"/>
      <c r="E276" s="137" t="s">
        <v>3765</v>
      </c>
      <c r="F276" s="137">
        <v>5.28</v>
      </c>
      <c r="G276" s="137"/>
      <c r="H276" s="137"/>
      <c r="I276" s="137"/>
      <c r="J276" s="137">
        <v>5.28</v>
      </c>
      <c r="K276" s="137"/>
      <c r="L276" s="137"/>
      <c r="M276" s="137"/>
      <c r="N276" s="137"/>
      <c r="O276" s="137"/>
      <c r="P276" s="137"/>
      <c r="Q276" s="137"/>
      <c r="R276" s="137"/>
      <c r="S276" s="137"/>
      <c r="T276" s="137"/>
    </row>
    <row r="277" spans="1:20">
      <c r="A277" s="137" t="s">
        <v>4199</v>
      </c>
      <c r="B277" s="137">
        <v>60</v>
      </c>
      <c r="C277" s="137" t="s">
        <v>4200</v>
      </c>
      <c r="D277" s="137"/>
      <c r="E277" s="137" t="s">
        <v>3765</v>
      </c>
      <c r="F277" s="137">
        <v>1.94</v>
      </c>
      <c r="G277" s="137"/>
      <c r="H277" s="137">
        <v>1.94</v>
      </c>
      <c r="I277" s="137"/>
      <c r="J277" s="137">
        <v>0</v>
      </c>
      <c r="K277" s="137"/>
      <c r="L277" s="137"/>
      <c r="M277" s="137"/>
      <c r="N277" s="137"/>
      <c r="O277" s="137"/>
      <c r="P277" s="137"/>
      <c r="Q277" s="137"/>
      <c r="R277" s="137"/>
      <c r="S277" s="137"/>
      <c r="T277" s="137"/>
    </row>
    <row r="278" spans="1:20">
      <c r="A278" s="137" t="s">
        <v>4201</v>
      </c>
      <c r="B278" s="137">
        <v>60</v>
      </c>
      <c r="C278" s="137" t="s">
        <v>4202</v>
      </c>
      <c r="D278" s="137"/>
      <c r="E278" s="137" t="s">
        <v>3765</v>
      </c>
      <c r="F278" s="137">
        <v>0.28000000000000003</v>
      </c>
      <c r="G278" s="137"/>
      <c r="H278" s="137">
        <v>0.28000000000000003</v>
      </c>
      <c r="I278" s="137"/>
      <c r="J278" s="137">
        <v>0</v>
      </c>
      <c r="K278" s="137"/>
      <c r="L278" s="137"/>
      <c r="M278" s="137"/>
      <c r="N278" s="137"/>
      <c r="O278" s="137"/>
      <c r="P278" s="137"/>
      <c r="Q278" s="137"/>
      <c r="R278" s="137"/>
      <c r="S278" s="137"/>
      <c r="T278" s="137"/>
    </row>
    <row r="279" spans="1:20">
      <c r="A279" s="137" t="s">
        <v>4203</v>
      </c>
      <c r="B279" s="137">
        <v>115</v>
      </c>
      <c r="C279" s="137" t="s">
        <v>4204</v>
      </c>
      <c r="D279" s="137"/>
      <c r="E279" s="137" t="s">
        <v>3765</v>
      </c>
      <c r="F279" s="137">
        <v>0.18</v>
      </c>
      <c r="G279" s="137"/>
      <c r="H279" s="137"/>
      <c r="I279" s="137"/>
      <c r="J279" s="137">
        <v>0.18</v>
      </c>
      <c r="K279" s="137"/>
      <c r="L279" s="137"/>
      <c r="M279" s="137"/>
      <c r="N279" s="137"/>
      <c r="O279" s="137"/>
      <c r="P279" s="137"/>
      <c r="Q279" s="137"/>
      <c r="R279" s="137"/>
      <c r="S279" s="137"/>
      <c r="T279" s="137"/>
    </row>
    <row r="280" spans="1:20">
      <c r="A280" s="137" t="s">
        <v>4205</v>
      </c>
      <c r="B280" s="137">
        <v>115</v>
      </c>
      <c r="C280" s="137" t="s">
        <v>4206</v>
      </c>
      <c r="D280" s="137"/>
      <c r="E280" s="137" t="s">
        <v>3765</v>
      </c>
      <c r="F280" s="137">
        <v>28.69</v>
      </c>
      <c r="G280" s="137"/>
      <c r="H280" s="137"/>
      <c r="I280" s="137"/>
      <c r="J280" s="137">
        <v>28.69</v>
      </c>
      <c r="K280" s="137"/>
      <c r="L280" s="137"/>
      <c r="M280" s="137"/>
      <c r="N280" s="137"/>
      <c r="O280" s="137"/>
      <c r="P280" s="137"/>
      <c r="Q280" s="137"/>
      <c r="R280" s="137"/>
      <c r="S280" s="137"/>
      <c r="T280" s="137"/>
    </row>
    <row r="281" spans="1:20">
      <c r="A281" s="137" t="s">
        <v>4207</v>
      </c>
      <c r="B281" s="137">
        <v>115</v>
      </c>
      <c r="C281" s="137" t="s">
        <v>4208</v>
      </c>
      <c r="D281" s="137"/>
      <c r="E281" s="137" t="s">
        <v>3765</v>
      </c>
      <c r="F281" s="137">
        <v>1.2</v>
      </c>
      <c r="G281" s="137"/>
      <c r="H281" s="137"/>
      <c r="I281" s="137"/>
      <c r="J281" s="137">
        <v>1.2</v>
      </c>
      <c r="K281" s="137"/>
      <c r="L281" s="137"/>
      <c r="M281" s="137"/>
      <c r="N281" s="137"/>
      <c r="O281" s="137"/>
      <c r="P281" s="137"/>
      <c r="Q281" s="137"/>
      <c r="R281" s="137"/>
      <c r="S281" s="137"/>
      <c r="T281" s="137"/>
    </row>
    <row r="282" spans="1:20">
      <c r="A282" s="137" t="s">
        <v>4209</v>
      </c>
      <c r="B282" s="137">
        <v>115</v>
      </c>
      <c r="C282" s="137" t="s">
        <v>4210</v>
      </c>
      <c r="D282" s="137"/>
      <c r="E282" s="137" t="s">
        <v>3765</v>
      </c>
      <c r="F282" s="137">
        <v>1.03</v>
      </c>
      <c r="G282" s="137"/>
      <c r="H282" s="137"/>
      <c r="I282" s="137"/>
      <c r="J282" s="137">
        <v>1.03</v>
      </c>
      <c r="K282" s="137"/>
      <c r="L282" s="137"/>
      <c r="M282" s="137"/>
      <c r="N282" s="137"/>
      <c r="O282" s="137"/>
      <c r="P282" s="137"/>
      <c r="Q282" s="137"/>
      <c r="R282" s="137"/>
      <c r="S282" s="137"/>
      <c r="T282" s="137"/>
    </row>
    <row r="283" spans="1:20">
      <c r="A283" s="137" t="s">
        <v>4211</v>
      </c>
      <c r="B283" s="137">
        <v>115</v>
      </c>
      <c r="C283" s="137" t="s">
        <v>4212</v>
      </c>
      <c r="D283" s="137"/>
      <c r="E283" s="137" t="s">
        <v>3765</v>
      </c>
      <c r="F283" s="137">
        <v>2.29</v>
      </c>
      <c r="G283" s="137"/>
      <c r="H283" s="137"/>
      <c r="I283" s="137"/>
      <c r="J283" s="137">
        <v>2.29</v>
      </c>
      <c r="K283" s="137"/>
      <c r="L283" s="137"/>
      <c r="M283" s="137"/>
      <c r="N283" s="137"/>
      <c r="O283" s="137"/>
      <c r="P283" s="137"/>
      <c r="Q283" s="137"/>
      <c r="R283" s="137"/>
      <c r="S283" s="137"/>
      <c r="T283" s="137"/>
    </row>
    <row r="284" spans="1:20">
      <c r="A284" s="137" t="s">
        <v>4213</v>
      </c>
      <c r="B284" s="137">
        <v>115</v>
      </c>
      <c r="C284" s="137" t="s">
        <v>4214</v>
      </c>
      <c r="D284" s="137"/>
      <c r="E284" s="137" t="s">
        <v>3765</v>
      </c>
      <c r="F284" s="137">
        <v>2.4500000000000002</v>
      </c>
      <c r="G284" s="137"/>
      <c r="H284" s="137"/>
      <c r="I284" s="137"/>
      <c r="J284" s="137">
        <v>2.4500000000000002</v>
      </c>
      <c r="K284" s="137"/>
      <c r="L284" s="137"/>
      <c r="M284" s="137"/>
      <c r="N284" s="137"/>
      <c r="O284" s="137"/>
      <c r="P284" s="137"/>
      <c r="Q284" s="137"/>
      <c r="R284" s="137"/>
      <c r="S284" s="137"/>
      <c r="T284" s="137"/>
    </row>
    <row r="285" spans="1:20">
      <c r="A285" s="137" t="s">
        <v>3017</v>
      </c>
      <c r="B285" s="137">
        <v>60</v>
      </c>
      <c r="C285" s="137" t="s">
        <v>3016</v>
      </c>
      <c r="D285" s="137" t="s">
        <v>4215</v>
      </c>
      <c r="E285" s="137" t="s">
        <v>3765</v>
      </c>
      <c r="F285" s="137">
        <v>6.27</v>
      </c>
      <c r="G285" s="137">
        <v>6.27</v>
      </c>
      <c r="H285" s="137"/>
      <c r="I285" s="137"/>
      <c r="J285" s="137">
        <v>0</v>
      </c>
      <c r="K285" s="137"/>
      <c r="L285" s="137"/>
      <c r="M285" s="137"/>
      <c r="N285" s="137"/>
      <c r="O285" s="137"/>
      <c r="P285" s="137"/>
      <c r="Q285" s="137"/>
      <c r="R285" s="137"/>
      <c r="S285" s="137"/>
      <c r="T285" s="137"/>
    </row>
    <row r="286" spans="1:20">
      <c r="A286" s="137" t="s">
        <v>4216</v>
      </c>
      <c r="B286" s="137">
        <v>60</v>
      </c>
      <c r="C286" s="137" t="s">
        <v>4217</v>
      </c>
      <c r="D286" s="137"/>
      <c r="E286" s="137" t="s">
        <v>3765</v>
      </c>
      <c r="F286" s="137">
        <v>2.78</v>
      </c>
      <c r="G286" s="137"/>
      <c r="H286" s="137"/>
      <c r="I286" s="137"/>
      <c r="J286" s="137">
        <v>2.78</v>
      </c>
      <c r="K286" s="137"/>
      <c r="L286" s="137"/>
      <c r="M286" s="137"/>
      <c r="N286" s="137"/>
      <c r="O286" s="137"/>
      <c r="P286" s="137"/>
      <c r="Q286" s="137"/>
      <c r="R286" s="137"/>
      <c r="S286" s="137"/>
      <c r="T286" s="137"/>
    </row>
    <row r="287" spans="1:20">
      <c r="A287" s="137" t="s">
        <v>3204</v>
      </c>
      <c r="B287" s="137">
        <v>60</v>
      </c>
      <c r="C287" s="137" t="s">
        <v>3203</v>
      </c>
      <c r="D287" s="137"/>
      <c r="E287" s="137" t="s">
        <v>3765</v>
      </c>
      <c r="F287" s="137">
        <v>4.3899999999999997</v>
      </c>
      <c r="G287" s="137"/>
      <c r="H287" s="137"/>
      <c r="I287" s="137"/>
      <c r="J287" s="137">
        <v>4.3899999999999997</v>
      </c>
      <c r="K287" s="137"/>
      <c r="L287" s="137"/>
      <c r="M287" s="137"/>
      <c r="N287" s="137"/>
      <c r="O287" s="137"/>
      <c r="P287" s="137"/>
      <c r="Q287" s="137"/>
      <c r="R287" s="137"/>
      <c r="S287" s="137"/>
      <c r="T287" s="137"/>
    </row>
    <row r="288" spans="1:20">
      <c r="A288" s="137" t="s">
        <v>4218</v>
      </c>
      <c r="B288" s="137">
        <v>60</v>
      </c>
      <c r="C288" s="137" t="s">
        <v>4219</v>
      </c>
      <c r="D288" s="137"/>
      <c r="E288" s="137" t="s">
        <v>3765</v>
      </c>
      <c r="F288" s="137">
        <v>6.13</v>
      </c>
      <c r="G288" s="137"/>
      <c r="H288" s="137">
        <v>0.25</v>
      </c>
      <c r="I288" s="137"/>
      <c r="J288" s="137">
        <v>5.88</v>
      </c>
      <c r="K288" s="137"/>
      <c r="L288" s="137"/>
      <c r="M288" s="137"/>
      <c r="N288" s="137"/>
      <c r="O288" s="137"/>
      <c r="P288" s="137"/>
      <c r="Q288" s="137"/>
      <c r="R288" s="137"/>
      <c r="S288" s="137"/>
      <c r="T288" s="137"/>
    </row>
    <row r="289" spans="1:20">
      <c r="A289" s="137" t="s">
        <v>4220</v>
      </c>
      <c r="B289" s="137">
        <v>60</v>
      </c>
      <c r="C289" s="137" t="s">
        <v>4221</v>
      </c>
      <c r="D289" s="137"/>
      <c r="E289" s="137" t="s">
        <v>3765</v>
      </c>
      <c r="F289" s="137">
        <v>5.6</v>
      </c>
      <c r="G289" s="137"/>
      <c r="H289" s="137">
        <v>0.06</v>
      </c>
      <c r="I289" s="137"/>
      <c r="J289" s="137">
        <v>5.54</v>
      </c>
      <c r="K289" s="137"/>
      <c r="L289" s="137"/>
      <c r="M289" s="137"/>
      <c r="N289" s="137"/>
      <c r="O289" s="137"/>
      <c r="P289" s="137"/>
      <c r="Q289" s="137"/>
      <c r="R289" s="137"/>
      <c r="S289" s="137"/>
      <c r="T289" s="137"/>
    </row>
    <row r="290" spans="1:20">
      <c r="A290" s="137" t="s">
        <v>3413</v>
      </c>
      <c r="B290" s="137">
        <v>60</v>
      </c>
      <c r="C290" s="137" t="s">
        <v>3412</v>
      </c>
      <c r="D290" s="137"/>
      <c r="E290" s="137" t="s">
        <v>3765</v>
      </c>
      <c r="F290" s="137">
        <v>2.5299999999999998</v>
      </c>
      <c r="G290" s="137"/>
      <c r="H290" s="137"/>
      <c r="I290" s="137"/>
      <c r="J290" s="137">
        <v>2.5299999999999998</v>
      </c>
      <c r="K290" s="137"/>
      <c r="L290" s="137"/>
      <c r="M290" s="137"/>
      <c r="N290" s="137"/>
      <c r="O290" s="137"/>
      <c r="P290" s="137"/>
      <c r="Q290" s="137"/>
      <c r="R290" s="137"/>
      <c r="S290" s="137"/>
      <c r="T290" s="137"/>
    </row>
    <row r="291" spans="1:20">
      <c r="A291" s="137" t="s">
        <v>1396</v>
      </c>
      <c r="B291" s="137">
        <v>60</v>
      </c>
      <c r="C291" s="137" t="s">
        <v>1395</v>
      </c>
      <c r="D291" s="137"/>
      <c r="E291" s="137" t="s">
        <v>3765</v>
      </c>
      <c r="F291" s="137">
        <v>8.67</v>
      </c>
      <c r="G291" s="137"/>
      <c r="H291" s="137">
        <v>5.29</v>
      </c>
      <c r="I291" s="137"/>
      <c r="J291" s="137">
        <v>3.38</v>
      </c>
      <c r="K291" s="137"/>
      <c r="L291" s="137"/>
      <c r="M291" s="137"/>
      <c r="N291" s="137"/>
      <c r="O291" s="137"/>
      <c r="P291" s="137"/>
      <c r="Q291" s="137"/>
      <c r="R291" s="137"/>
      <c r="S291" s="137"/>
      <c r="T291" s="137"/>
    </row>
    <row r="292" spans="1:20">
      <c r="A292" s="137" t="s">
        <v>4222</v>
      </c>
      <c r="B292" s="137">
        <v>230</v>
      </c>
      <c r="C292" s="137" t="s">
        <v>4223</v>
      </c>
      <c r="D292" s="137"/>
      <c r="E292" s="137" t="s">
        <v>3765</v>
      </c>
      <c r="F292" s="137">
        <v>17.89</v>
      </c>
      <c r="G292" s="137"/>
      <c r="H292" s="137"/>
      <c r="I292" s="137"/>
      <c r="J292" s="137">
        <v>17.89</v>
      </c>
      <c r="K292" s="137"/>
      <c r="L292" s="137"/>
      <c r="M292" s="137"/>
      <c r="N292" s="137"/>
      <c r="O292" s="137"/>
      <c r="P292" s="137"/>
      <c r="Q292" s="137"/>
      <c r="R292" s="137"/>
      <c r="S292" s="137"/>
      <c r="T292" s="137"/>
    </row>
    <row r="293" spans="1:20">
      <c r="A293" s="137" t="s">
        <v>4224</v>
      </c>
      <c r="B293" s="137">
        <v>230</v>
      </c>
      <c r="C293" s="137" t="s">
        <v>4225</v>
      </c>
      <c r="D293" s="137"/>
      <c r="E293" s="137" t="s">
        <v>3765</v>
      </c>
      <c r="F293" s="137">
        <v>71.040000000000006</v>
      </c>
      <c r="G293" s="137"/>
      <c r="H293" s="137">
        <v>2.06</v>
      </c>
      <c r="I293" s="137"/>
      <c r="J293" s="137">
        <v>68.98</v>
      </c>
      <c r="K293" s="137"/>
      <c r="L293" s="137"/>
      <c r="M293" s="137"/>
      <c r="N293" s="137"/>
      <c r="O293" s="137"/>
      <c r="P293" s="137"/>
      <c r="Q293" s="137"/>
      <c r="R293" s="137"/>
      <c r="S293" s="137"/>
      <c r="T293" s="137"/>
    </row>
    <row r="294" spans="1:20">
      <c r="A294" s="137" t="s">
        <v>4226</v>
      </c>
      <c r="B294" s="137">
        <v>230</v>
      </c>
      <c r="C294" s="137" t="s">
        <v>4227</v>
      </c>
      <c r="D294" s="137"/>
      <c r="E294" s="137" t="s">
        <v>3765</v>
      </c>
      <c r="F294" s="137">
        <v>71.069999999999993</v>
      </c>
      <c r="G294" s="137"/>
      <c r="H294" s="137">
        <v>1.67</v>
      </c>
      <c r="I294" s="137"/>
      <c r="J294" s="137">
        <v>69.400000000000006</v>
      </c>
      <c r="K294" s="137"/>
      <c r="L294" s="137"/>
      <c r="M294" s="137"/>
      <c r="N294" s="137"/>
      <c r="O294" s="137"/>
      <c r="P294" s="137"/>
      <c r="Q294" s="137"/>
      <c r="R294" s="137"/>
      <c r="S294" s="137"/>
      <c r="T294" s="137"/>
    </row>
    <row r="295" spans="1:20">
      <c r="A295" s="137" t="s">
        <v>4228</v>
      </c>
      <c r="B295" s="137">
        <v>230</v>
      </c>
      <c r="C295" s="137" t="s">
        <v>4229</v>
      </c>
      <c r="D295" s="137"/>
      <c r="E295" s="137" t="s">
        <v>3765</v>
      </c>
      <c r="F295" s="137">
        <v>71.09</v>
      </c>
      <c r="G295" s="137"/>
      <c r="H295" s="137">
        <v>1.49</v>
      </c>
      <c r="I295" s="137"/>
      <c r="J295" s="137">
        <v>69.599999999999994</v>
      </c>
      <c r="K295" s="137"/>
      <c r="L295" s="137"/>
      <c r="M295" s="137"/>
      <c r="N295" s="137"/>
      <c r="O295" s="137"/>
      <c r="P295" s="137"/>
      <c r="Q295" s="137"/>
      <c r="R295" s="137"/>
      <c r="S295" s="137"/>
      <c r="T295" s="137"/>
    </row>
    <row r="296" spans="1:20">
      <c r="A296" s="137" t="s">
        <v>4230</v>
      </c>
      <c r="B296" s="137">
        <v>230</v>
      </c>
      <c r="C296" s="137" t="s">
        <v>4231</v>
      </c>
      <c r="D296" s="137"/>
      <c r="E296" s="137" t="s">
        <v>3765</v>
      </c>
      <c r="F296" s="137">
        <v>7.7</v>
      </c>
      <c r="G296" s="137"/>
      <c r="H296" s="137"/>
      <c r="I296" s="137"/>
      <c r="J296" s="137">
        <v>7.7</v>
      </c>
      <c r="K296" s="137"/>
      <c r="L296" s="137"/>
      <c r="M296" s="137"/>
      <c r="N296" s="137"/>
      <c r="O296" s="137"/>
      <c r="P296" s="137"/>
      <c r="Q296" s="137"/>
      <c r="R296" s="137"/>
      <c r="S296" s="137"/>
      <c r="T296" s="137"/>
    </row>
    <row r="297" spans="1:20">
      <c r="A297" s="137" t="s">
        <v>579</v>
      </c>
      <c r="B297" s="137">
        <v>60</v>
      </c>
      <c r="C297" s="137" t="s">
        <v>578</v>
      </c>
      <c r="D297" s="137"/>
      <c r="E297" s="137" t="s">
        <v>3765</v>
      </c>
      <c r="F297" s="137">
        <v>15.11</v>
      </c>
      <c r="G297" s="137">
        <v>2.1800000000000002</v>
      </c>
      <c r="H297" s="137">
        <v>11.65</v>
      </c>
      <c r="I297" s="137"/>
      <c r="J297" s="137">
        <v>1.28</v>
      </c>
      <c r="K297" s="137"/>
      <c r="L297" s="137"/>
      <c r="M297" s="137"/>
      <c r="N297" s="137"/>
      <c r="O297" s="137"/>
      <c r="P297" s="137"/>
      <c r="Q297" s="137"/>
      <c r="R297" s="137"/>
      <c r="S297" s="137"/>
      <c r="T297" s="137"/>
    </row>
    <row r="298" spans="1:20">
      <c r="A298" s="137" t="s">
        <v>4232</v>
      </c>
      <c r="B298" s="137">
        <v>70</v>
      </c>
      <c r="C298" s="137" t="s">
        <v>4233</v>
      </c>
      <c r="D298" s="137"/>
      <c r="E298" s="137" t="s">
        <v>3765</v>
      </c>
      <c r="F298" s="137">
        <v>0.85</v>
      </c>
      <c r="G298" s="137"/>
      <c r="H298" s="137"/>
      <c r="I298" s="137"/>
      <c r="J298" s="137">
        <v>0.85</v>
      </c>
      <c r="K298" s="137"/>
      <c r="L298" s="137"/>
      <c r="M298" s="137"/>
      <c r="N298" s="137"/>
      <c r="O298" s="137"/>
      <c r="P298" s="137"/>
      <c r="Q298" s="137"/>
      <c r="R298" s="137"/>
      <c r="S298" s="137"/>
      <c r="T298" s="137"/>
    </row>
    <row r="299" spans="1:20">
      <c r="A299" s="137" t="s">
        <v>4234</v>
      </c>
      <c r="B299" s="137">
        <v>60</v>
      </c>
      <c r="C299" s="137" t="s">
        <v>4235</v>
      </c>
      <c r="D299" s="137"/>
      <c r="E299" s="137" t="s">
        <v>3765</v>
      </c>
      <c r="F299" s="137">
        <v>5.89</v>
      </c>
      <c r="G299" s="137">
        <v>5.89</v>
      </c>
      <c r="H299" s="137"/>
      <c r="I299" s="137"/>
      <c r="J299" s="137">
        <v>0</v>
      </c>
      <c r="K299" s="137"/>
      <c r="L299" s="137"/>
      <c r="M299" s="137"/>
      <c r="N299" s="137"/>
      <c r="O299" s="137"/>
      <c r="P299" s="137"/>
      <c r="Q299" s="137"/>
      <c r="R299" s="137"/>
      <c r="S299" s="137"/>
      <c r="T299" s="137"/>
    </row>
    <row r="300" spans="1:20">
      <c r="A300" s="137" t="s">
        <v>4236</v>
      </c>
      <c r="B300" s="137">
        <v>230</v>
      </c>
      <c r="C300" s="137" t="s">
        <v>4237</v>
      </c>
      <c r="D300" s="137"/>
      <c r="E300" s="137" t="s">
        <v>3765</v>
      </c>
      <c r="F300" s="137">
        <v>0.48</v>
      </c>
      <c r="G300" s="137">
        <v>0.48</v>
      </c>
      <c r="H300" s="137"/>
      <c r="I300" s="137"/>
      <c r="J300" s="137">
        <v>0</v>
      </c>
      <c r="K300" s="137"/>
      <c r="L300" s="137"/>
      <c r="M300" s="137"/>
      <c r="N300" s="137"/>
      <c r="O300" s="137"/>
      <c r="P300" s="137"/>
      <c r="Q300" s="137"/>
      <c r="R300" s="137"/>
      <c r="S300" s="137"/>
      <c r="T300" s="137"/>
    </row>
    <row r="301" spans="1:20">
      <c r="A301" s="137" t="s">
        <v>4238</v>
      </c>
      <c r="B301" s="137">
        <v>500</v>
      </c>
      <c r="C301" s="137" t="s">
        <v>4239</v>
      </c>
      <c r="D301" s="137"/>
      <c r="E301" s="137" t="s">
        <v>3765</v>
      </c>
      <c r="F301" s="137">
        <v>0.54</v>
      </c>
      <c r="G301" s="137">
        <v>0.54</v>
      </c>
      <c r="H301" s="137"/>
      <c r="I301" s="137"/>
      <c r="J301" s="137">
        <v>0</v>
      </c>
      <c r="K301" s="137"/>
      <c r="L301" s="137"/>
      <c r="M301" s="137"/>
      <c r="N301" s="137"/>
      <c r="O301" s="137"/>
      <c r="P301" s="137"/>
      <c r="Q301" s="137"/>
      <c r="R301" s="137"/>
      <c r="S301" s="137"/>
      <c r="T301" s="137"/>
    </row>
    <row r="302" spans="1:20">
      <c r="A302" s="137" t="s">
        <v>4240</v>
      </c>
      <c r="B302" s="137">
        <v>500</v>
      </c>
      <c r="C302" s="137" t="s">
        <v>4241</v>
      </c>
      <c r="D302" s="137"/>
      <c r="E302" s="137" t="s">
        <v>3765</v>
      </c>
      <c r="F302" s="137">
        <v>0.56999999999999995</v>
      </c>
      <c r="G302" s="137">
        <v>0.56999999999999995</v>
      </c>
      <c r="H302" s="137"/>
      <c r="I302" s="137"/>
      <c r="J302" s="137">
        <v>0</v>
      </c>
      <c r="K302" s="137"/>
      <c r="L302" s="137"/>
      <c r="M302" s="137"/>
      <c r="N302" s="137"/>
      <c r="O302" s="137"/>
      <c r="P302" s="137"/>
      <c r="Q302" s="137"/>
      <c r="R302" s="137"/>
      <c r="S302" s="137"/>
      <c r="T302" s="137"/>
    </row>
    <row r="303" spans="1:20">
      <c r="A303" s="137" t="s">
        <v>4242</v>
      </c>
      <c r="B303" s="137">
        <v>500</v>
      </c>
      <c r="C303" s="137" t="s">
        <v>4243</v>
      </c>
      <c r="D303" s="137"/>
      <c r="E303" s="137" t="s">
        <v>3765</v>
      </c>
      <c r="F303" s="137">
        <v>79.23</v>
      </c>
      <c r="G303" s="137">
        <v>10.56</v>
      </c>
      <c r="H303" s="137">
        <v>16.5</v>
      </c>
      <c r="I303" s="137"/>
      <c r="J303" s="137">
        <v>52.17</v>
      </c>
      <c r="K303" s="137"/>
      <c r="L303" s="137"/>
      <c r="M303" s="137"/>
      <c r="N303" s="137"/>
      <c r="O303" s="137"/>
      <c r="P303" s="137"/>
      <c r="Q303" s="137"/>
      <c r="R303" s="137"/>
      <c r="S303" s="137"/>
      <c r="T303" s="137"/>
    </row>
    <row r="304" spans="1:20">
      <c r="A304" s="137" t="s">
        <v>548</v>
      </c>
      <c r="B304" s="137">
        <v>230</v>
      </c>
      <c r="C304" s="137" t="s">
        <v>547</v>
      </c>
      <c r="D304" s="137"/>
      <c r="E304" s="137" t="s">
        <v>3765</v>
      </c>
      <c r="F304" s="137">
        <v>40.340000000000003</v>
      </c>
      <c r="G304" s="137">
        <v>7.65</v>
      </c>
      <c r="H304" s="137">
        <v>27.83</v>
      </c>
      <c r="I304" s="137"/>
      <c r="J304" s="137">
        <v>4.8600000000000003</v>
      </c>
      <c r="K304" s="137"/>
      <c r="L304" s="137"/>
      <c r="M304" s="137"/>
      <c r="N304" s="137"/>
      <c r="O304" s="137"/>
      <c r="P304" s="137"/>
      <c r="Q304" s="137"/>
      <c r="R304" s="137"/>
      <c r="S304" s="137"/>
      <c r="T304" s="137"/>
    </row>
    <row r="305" spans="1:20">
      <c r="A305" s="137" t="s">
        <v>4244</v>
      </c>
      <c r="B305" s="137">
        <v>500</v>
      </c>
      <c r="C305" s="137" t="s">
        <v>4245</v>
      </c>
      <c r="D305" s="137"/>
      <c r="E305" s="137" t="s">
        <v>3765</v>
      </c>
      <c r="F305" s="137">
        <v>84.09</v>
      </c>
      <c r="G305" s="137">
        <v>15.47</v>
      </c>
      <c r="H305" s="137">
        <v>29.47</v>
      </c>
      <c r="I305" s="137"/>
      <c r="J305" s="137">
        <v>39.15</v>
      </c>
      <c r="K305" s="137"/>
      <c r="L305" s="137"/>
      <c r="M305" s="137"/>
      <c r="N305" s="137"/>
      <c r="O305" s="137"/>
      <c r="P305" s="137"/>
      <c r="Q305" s="137"/>
      <c r="R305" s="137"/>
      <c r="S305" s="137"/>
      <c r="T305" s="137"/>
    </row>
    <row r="306" spans="1:20">
      <c r="A306" s="137" t="s">
        <v>4246</v>
      </c>
      <c r="B306" s="137">
        <v>500</v>
      </c>
      <c r="C306" s="137" t="s">
        <v>4247</v>
      </c>
      <c r="D306" s="137"/>
      <c r="E306" s="137" t="s">
        <v>3765</v>
      </c>
      <c r="F306" s="137">
        <v>84.67</v>
      </c>
      <c r="G306" s="137">
        <v>15.56</v>
      </c>
      <c r="H306" s="137">
        <v>29.34</v>
      </c>
      <c r="I306" s="137"/>
      <c r="J306" s="137">
        <v>39.770000000000003</v>
      </c>
      <c r="K306" s="137"/>
      <c r="L306" s="137"/>
      <c r="M306" s="137"/>
      <c r="N306" s="137"/>
      <c r="O306" s="137"/>
      <c r="P306" s="137"/>
      <c r="Q306" s="137"/>
      <c r="R306" s="137"/>
      <c r="S306" s="137"/>
      <c r="T306" s="137"/>
    </row>
    <row r="307" spans="1:20">
      <c r="A307" s="137" t="s">
        <v>4248</v>
      </c>
      <c r="B307" s="137">
        <v>70</v>
      </c>
      <c r="C307" s="137" t="s">
        <v>4249</v>
      </c>
      <c r="D307" s="137"/>
      <c r="E307" s="137" t="s">
        <v>3765</v>
      </c>
      <c r="F307" s="137">
        <v>2</v>
      </c>
      <c r="G307" s="137"/>
      <c r="H307" s="137">
        <v>0.51</v>
      </c>
      <c r="I307" s="137"/>
      <c r="J307" s="137">
        <v>1.49</v>
      </c>
      <c r="K307" s="137"/>
      <c r="L307" s="137"/>
      <c r="M307" s="137"/>
      <c r="N307" s="137"/>
      <c r="O307" s="137"/>
      <c r="P307" s="137"/>
      <c r="Q307" s="137"/>
      <c r="R307" s="137"/>
      <c r="S307" s="137"/>
      <c r="T307" s="137"/>
    </row>
    <row r="308" spans="1:20">
      <c r="A308" s="137" t="s">
        <v>4250</v>
      </c>
      <c r="B308" s="137">
        <v>70</v>
      </c>
      <c r="C308" s="137" t="s">
        <v>4251</v>
      </c>
      <c r="D308" s="137"/>
      <c r="E308" s="137" t="s">
        <v>3765</v>
      </c>
      <c r="F308" s="137">
        <v>3.16</v>
      </c>
      <c r="G308" s="137"/>
      <c r="H308" s="137"/>
      <c r="I308" s="137"/>
      <c r="J308" s="137">
        <v>3.16</v>
      </c>
      <c r="K308" s="137"/>
      <c r="L308" s="137"/>
      <c r="M308" s="137"/>
      <c r="N308" s="137"/>
      <c r="O308" s="137"/>
      <c r="P308" s="137"/>
      <c r="Q308" s="137"/>
      <c r="R308" s="137"/>
      <c r="S308" s="137"/>
      <c r="T308" s="137"/>
    </row>
    <row r="309" spans="1:20">
      <c r="A309" s="137" t="s">
        <v>923</v>
      </c>
      <c r="B309" s="137">
        <v>70</v>
      </c>
      <c r="C309" s="137" t="s">
        <v>922</v>
      </c>
      <c r="D309" s="137"/>
      <c r="E309" s="137" t="s">
        <v>3765</v>
      </c>
      <c r="F309" s="137">
        <v>9.83</v>
      </c>
      <c r="G309" s="137"/>
      <c r="H309" s="137"/>
      <c r="I309" s="137"/>
      <c r="J309" s="137">
        <v>9.83</v>
      </c>
      <c r="K309" s="137"/>
      <c r="L309" s="137"/>
      <c r="M309" s="137"/>
      <c r="N309" s="137"/>
      <c r="O309" s="137"/>
      <c r="P309" s="137"/>
      <c r="Q309" s="137"/>
      <c r="R309" s="137"/>
      <c r="S309" s="137"/>
      <c r="T309" s="137"/>
    </row>
    <row r="310" spans="1:20">
      <c r="A310" s="137" t="s">
        <v>4252</v>
      </c>
      <c r="B310" s="137">
        <v>115</v>
      </c>
      <c r="C310" s="137" t="s">
        <v>4253</v>
      </c>
      <c r="D310" s="137"/>
      <c r="E310" s="137" t="s">
        <v>3765</v>
      </c>
      <c r="F310" s="137">
        <v>2.1</v>
      </c>
      <c r="G310" s="137"/>
      <c r="H310" s="137"/>
      <c r="I310" s="137"/>
      <c r="J310" s="137">
        <v>2.1</v>
      </c>
      <c r="K310" s="137"/>
      <c r="L310" s="137"/>
      <c r="M310" s="137"/>
      <c r="N310" s="137"/>
      <c r="O310" s="137"/>
      <c r="P310" s="137"/>
      <c r="Q310" s="137"/>
      <c r="R310" s="137"/>
      <c r="S310" s="137"/>
      <c r="T310" s="137"/>
    </row>
    <row r="311" spans="1:20">
      <c r="A311" s="137" t="s">
        <v>4254</v>
      </c>
      <c r="B311" s="137">
        <v>60</v>
      </c>
      <c r="C311" s="137" t="s">
        <v>4255</v>
      </c>
      <c r="D311" s="137"/>
      <c r="E311" s="137" t="s">
        <v>3765</v>
      </c>
      <c r="F311" s="137">
        <v>1.45</v>
      </c>
      <c r="G311" s="137"/>
      <c r="H311" s="137"/>
      <c r="I311" s="137"/>
      <c r="J311" s="137">
        <v>1.45</v>
      </c>
      <c r="K311" s="137"/>
      <c r="L311" s="137"/>
      <c r="M311" s="137"/>
      <c r="N311" s="137"/>
      <c r="O311" s="137"/>
      <c r="P311" s="137"/>
      <c r="Q311" s="137"/>
      <c r="R311" s="137"/>
      <c r="S311" s="137"/>
      <c r="T311" s="137"/>
    </row>
    <row r="312" spans="1:20">
      <c r="A312" s="137" t="s">
        <v>4256</v>
      </c>
      <c r="B312" s="137">
        <v>60</v>
      </c>
      <c r="C312" s="137" t="s">
        <v>4257</v>
      </c>
      <c r="D312" s="137"/>
      <c r="E312" s="137" t="s">
        <v>3765</v>
      </c>
      <c r="F312" s="137">
        <v>3.61</v>
      </c>
      <c r="G312" s="137"/>
      <c r="H312" s="137"/>
      <c r="I312" s="137"/>
      <c r="J312" s="137">
        <v>3.61</v>
      </c>
      <c r="K312" s="137"/>
      <c r="L312" s="137"/>
      <c r="M312" s="137"/>
      <c r="N312" s="137"/>
      <c r="O312" s="137"/>
      <c r="P312" s="137"/>
      <c r="Q312" s="137"/>
      <c r="R312" s="137"/>
      <c r="S312" s="137"/>
      <c r="T312" s="137"/>
    </row>
    <row r="313" spans="1:20">
      <c r="A313" s="137" t="s">
        <v>697</v>
      </c>
      <c r="B313" s="137">
        <v>115</v>
      </c>
      <c r="C313" s="137" t="s">
        <v>696</v>
      </c>
      <c r="D313" s="137"/>
      <c r="E313" s="137" t="s">
        <v>3765</v>
      </c>
      <c r="F313" s="137">
        <v>14.6</v>
      </c>
      <c r="G313" s="137"/>
      <c r="H313" s="137">
        <v>6.29</v>
      </c>
      <c r="I313" s="137"/>
      <c r="J313" s="137">
        <v>8.31</v>
      </c>
      <c r="K313" s="137"/>
      <c r="L313" s="137"/>
      <c r="M313" s="137"/>
      <c r="N313" s="137"/>
      <c r="O313" s="137"/>
      <c r="P313" s="137"/>
      <c r="Q313" s="137"/>
      <c r="R313" s="137"/>
      <c r="S313" s="137"/>
      <c r="T313" s="137"/>
    </row>
    <row r="314" spans="1:20">
      <c r="A314" s="137" t="s">
        <v>1669</v>
      </c>
      <c r="B314" s="137">
        <v>115</v>
      </c>
      <c r="C314" s="137" t="s">
        <v>1668</v>
      </c>
      <c r="D314" s="137"/>
      <c r="E314" s="137" t="s">
        <v>3765</v>
      </c>
      <c r="F314" s="137">
        <v>11.55</v>
      </c>
      <c r="G314" s="137"/>
      <c r="H314" s="137">
        <v>6.05</v>
      </c>
      <c r="I314" s="137"/>
      <c r="J314" s="137">
        <v>5.5</v>
      </c>
      <c r="K314" s="137"/>
      <c r="L314" s="137"/>
      <c r="M314" s="137"/>
      <c r="N314" s="137"/>
      <c r="O314" s="137"/>
      <c r="P314" s="137"/>
      <c r="Q314" s="137"/>
      <c r="R314" s="137"/>
      <c r="S314" s="137"/>
      <c r="T314" s="137"/>
    </row>
    <row r="315" spans="1:20">
      <c r="A315" s="137" t="s">
        <v>4258</v>
      </c>
      <c r="B315" s="137">
        <v>70</v>
      </c>
      <c r="C315" s="137" t="s">
        <v>4259</v>
      </c>
      <c r="D315" s="137"/>
      <c r="E315" s="137" t="s">
        <v>3765</v>
      </c>
      <c r="F315" s="137">
        <v>6.64</v>
      </c>
      <c r="G315" s="137"/>
      <c r="H315" s="137">
        <v>5.51</v>
      </c>
      <c r="I315" s="137"/>
      <c r="J315" s="137">
        <v>1.1299999999999999</v>
      </c>
      <c r="K315" s="137"/>
      <c r="L315" s="137"/>
      <c r="M315" s="137"/>
      <c r="N315" s="137"/>
      <c r="O315" s="137"/>
      <c r="P315" s="137"/>
      <c r="Q315" s="137"/>
      <c r="R315" s="137"/>
      <c r="S315" s="137"/>
      <c r="T315" s="137"/>
    </row>
    <row r="316" spans="1:20">
      <c r="A316" s="137" t="s">
        <v>4260</v>
      </c>
      <c r="B316" s="137">
        <v>70</v>
      </c>
      <c r="C316" s="137" t="s">
        <v>4261</v>
      </c>
      <c r="D316" s="137"/>
      <c r="E316" s="137" t="s">
        <v>3765</v>
      </c>
      <c r="F316" s="137">
        <v>6.57</v>
      </c>
      <c r="G316" s="137"/>
      <c r="H316" s="137">
        <v>5.45</v>
      </c>
      <c r="I316" s="137"/>
      <c r="J316" s="137">
        <v>1.1200000000000001</v>
      </c>
      <c r="K316" s="137"/>
      <c r="L316" s="137"/>
      <c r="M316" s="137"/>
      <c r="N316" s="137"/>
      <c r="O316" s="137"/>
      <c r="P316" s="137"/>
      <c r="Q316" s="137"/>
      <c r="R316" s="137"/>
      <c r="S316" s="137"/>
      <c r="T316" s="137"/>
    </row>
    <row r="317" spans="1:20">
      <c r="A317" s="137" t="s">
        <v>1791</v>
      </c>
      <c r="B317" s="137">
        <v>115</v>
      </c>
      <c r="C317" s="137" t="s">
        <v>1790</v>
      </c>
      <c r="D317" s="137"/>
      <c r="E317" s="137" t="s">
        <v>3765</v>
      </c>
      <c r="F317" s="137">
        <v>8.3000000000000007</v>
      </c>
      <c r="G317" s="137"/>
      <c r="H317" s="137"/>
      <c r="I317" s="137"/>
      <c r="J317" s="137">
        <v>8.3000000000000007</v>
      </c>
      <c r="K317" s="137"/>
      <c r="L317" s="137"/>
      <c r="M317" s="137"/>
      <c r="N317" s="137"/>
      <c r="O317" s="137"/>
      <c r="P317" s="137"/>
      <c r="Q317" s="137"/>
      <c r="R317" s="137"/>
      <c r="S317" s="137"/>
      <c r="T317" s="137"/>
    </row>
    <row r="318" spans="1:20">
      <c r="A318" s="137" t="s">
        <v>4262</v>
      </c>
      <c r="B318" s="137">
        <v>60</v>
      </c>
      <c r="C318" s="137" t="s">
        <v>4263</v>
      </c>
      <c r="D318" s="137"/>
      <c r="E318" s="137" t="s">
        <v>3765</v>
      </c>
      <c r="F318" s="137">
        <v>18.350000000000001</v>
      </c>
      <c r="G318" s="137"/>
      <c r="H318" s="137"/>
      <c r="I318" s="137"/>
      <c r="J318" s="137">
        <v>18.350000000000001</v>
      </c>
      <c r="K318" s="137"/>
      <c r="L318" s="137"/>
      <c r="M318" s="137"/>
      <c r="N318" s="137"/>
      <c r="O318" s="137"/>
      <c r="P318" s="137"/>
      <c r="Q318" s="137"/>
      <c r="R318" s="137"/>
      <c r="S318" s="137"/>
      <c r="T318" s="137"/>
    </row>
    <row r="319" spans="1:20">
      <c r="A319" s="137" t="s">
        <v>818</v>
      </c>
      <c r="B319" s="137">
        <v>60</v>
      </c>
      <c r="C319" s="137" t="s">
        <v>817</v>
      </c>
      <c r="D319" s="137"/>
      <c r="E319" s="137" t="s">
        <v>3765</v>
      </c>
      <c r="F319" s="137">
        <v>26.77</v>
      </c>
      <c r="G319" s="137"/>
      <c r="H319" s="137"/>
      <c r="I319" s="137"/>
      <c r="J319" s="137">
        <v>26.77</v>
      </c>
      <c r="K319" s="137"/>
      <c r="L319" s="137"/>
      <c r="M319" s="137"/>
      <c r="N319" s="137"/>
      <c r="O319" s="137"/>
      <c r="P319" s="137"/>
      <c r="Q319" s="137"/>
      <c r="R319" s="137"/>
      <c r="S319" s="137"/>
      <c r="T319" s="137"/>
    </row>
    <row r="320" spans="1:20">
      <c r="A320" s="137" t="s">
        <v>4264</v>
      </c>
      <c r="B320" s="137">
        <v>115</v>
      </c>
      <c r="C320" s="137" t="s">
        <v>4265</v>
      </c>
      <c r="D320" s="137"/>
      <c r="E320" s="137" t="s">
        <v>3765</v>
      </c>
      <c r="F320" s="137">
        <v>0.32</v>
      </c>
      <c r="G320" s="137"/>
      <c r="H320" s="137"/>
      <c r="I320" s="137"/>
      <c r="J320" s="137">
        <v>0.32</v>
      </c>
      <c r="K320" s="137"/>
      <c r="L320" s="137"/>
      <c r="M320" s="137"/>
      <c r="N320" s="137"/>
      <c r="O320" s="137"/>
      <c r="P320" s="137"/>
      <c r="Q320" s="137"/>
      <c r="R320" s="137"/>
      <c r="S320" s="137"/>
      <c r="T320" s="137"/>
    </row>
    <row r="321" spans="1:20">
      <c r="A321" s="137" t="s">
        <v>4266</v>
      </c>
      <c r="B321" s="137">
        <v>115</v>
      </c>
      <c r="C321" s="137" t="s">
        <v>4267</v>
      </c>
      <c r="D321" s="137"/>
      <c r="E321" s="137" t="s">
        <v>3765</v>
      </c>
      <c r="F321" s="137">
        <v>0.33</v>
      </c>
      <c r="G321" s="137"/>
      <c r="H321" s="137"/>
      <c r="I321" s="137"/>
      <c r="J321" s="137">
        <v>0.33</v>
      </c>
      <c r="K321" s="137"/>
      <c r="L321" s="137"/>
      <c r="M321" s="137"/>
      <c r="N321" s="137"/>
      <c r="O321" s="137"/>
      <c r="P321" s="137"/>
      <c r="Q321" s="137"/>
      <c r="R321" s="137"/>
      <c r="S321" s="137"/>
      <c r="T321" s="137"/>
    </row>
    <row r="322" spans="1:20">
      <c r="A322" s="137" t="s">
        <v>4268</v>
      </c>
      <c r="B322" s="137">
        <v>115</v>
      </c>
      <c r="C322" s="137" t="s">
        <v>417</v>
      </c>
      <c r="D322" s="137"/>
      <c r="E322" s="137" t="s">
        <v>3765</v>
      </c>
      <c r="F322" s="137">
        <v>18.46</v>
      </c>
      <c r="G322" s="137">
        <v>18.46</v>
      </c>
      <c r="H322" s="137"/>
      <c r="I322" s="137"/>
      <c r="J322" s="137">
        <v>0</v>
      </c>
      <c r="K322" s="137"/>
      <c r="L322" s="137"/>
      <c r="M322" s="137"/>
      <c r="N322" s="137"/>
      <c r="O322" s="137"/>
      <c r="P322" s="137"/>
      <c r="Q322" s="137"/>
      <c r="R322" s="137"/>
      <c r="S322" s="137"/>
      <c r="T322" s="137"/>
    </row>
    <row r="323" spans="1:20">
      <c r="A323" s="137" t="s">
        <v>4269</v>
      </c>
      <c r="B323" s="137">
        <v>230</v>
      </c>
      <c r="C323" s="137" t="s">
        <v>4270</v>
      </c>
      <c r="D323" s="137"/>
      <c r="E323" s="137" t="s">
        <v>3765</v>
      </c>
      <c r="F323" s="137">
        <v>23.68</v>
      </c>
      <c r="G323" s="137"/>
      <c r="H323" s="137"/>
      <c r="I323" s="137"/>
      <c r="J323" s="137">
        <v>23.68</v>
      </c>
      <c r="K323" s="137"/>
      <c r="L323" s="137"/>
      <c r="M323" s="137"/>
      <c r="N323" s="137"/>
      <c r="O323" s="137"/>
      <c r="P323" s="137"/>
      <c r="Q323" s="137"/>
      <c r="R323" s="137"/>
      <c r="S323" s="137"/>
      <c r="T323" s="137"/>
    </row>
    <row r="324" spans="1:20">
      <c r="A324" s="137" t="s">
        <v>4271</v>
      </c>
      <c r="B324" s="137">
        <v>115</v>
      </c>
      <c r="C324" s="137" t="s">
        <v>4272</v>
      </c>
      <c r="D324" s="137"/>
      <c r="E324" s="137" t="s">
        <v>3765</v>
      </c>
      <c r="F324" s="137">
        <v>0.06</v>
      </c>
      <c r="G324" s="137"/>
      <c r="H324" s="137"/>
      <c r="I324" s="137"/>
      <c r="J324" s="137">
        <v>0.06</v>
      </c>
      <c r="K324" s="137"/>
      <c r="L324" s="137"/>
      <c r="M324" s="137"/>
      <c r="N324" s="137"/>
      <c r="O324" s="137"/>
      <c r="P324" s="137"/>
      <c r="Q324" s="137"/>
      <c r="R324" s="137"/>
      <c r="S324" s="137"/>
      <c r="T324" s="137"/>
    </row>
    <row r="325" spans="1:20">
      <c r="A325" s="137" t="s">
        <v>4273</v>
      </c>
      <c r="B325" s="137">
        <v>115</v>
      </c>
      <c r="C325" s="137" t="s">
        <v>4274</v>
      </c>
      <c r="D325" s="137" t="s">
        <v>3896</v>
      </c>
      <c r="E325" s="137" t="s">
        <v>3765</v>
      </c>
      <c r="F325" s="137">
        <v>0.09</v>
      </c>
      <c r="G325" s="137">
        <v>0.09</v>
      </c>
      <c r="H325" s="137"/>
      <c r="I325" s="137"/>
      <c r="J325" s="137">
        <v>0</v>
      </c>
      <c r="K325" s="137"/>
      <c r="L325" s="137"/>
      <c r="M325" s="137"/>
      <c r="N325" s="137"/>
      <c r="O325" s="137"/>
      <c r="P325" s="137"/>
      <c r="Q325" s="137"/>
      <c r="R325" s="137"/>
      <c r="S325" s="137"/>
      <c r="T325" s="137"/>
    </row>
    <row r="326" spans="1:20">
      <c r="A326" s="137" t="s">
        <v>99</v>
      </c>
      <c r="B326" s="137">
        <v>60</v>
      </c>
      <c r="C326" s="137" t="s">
        <v>98</v>
      </c>
      <c r="D326" s="137"/>
      <c r="E326" s="137" t="s">
        <v>3765</v>
      </c>
      <c r="F326" s="137">
        <v>31.17</v>
      </c>
      <c r="G326" s="137">
        <v>17.190000000000001</v>
      </c>
      <c r="H326" s="137">
        <v>12.72</v>
      </c>
      <c r="I326" s="137"/>
      <c r="J326" s="137">
        <v>1.26</v>
      </c>
      <c r="K326" s="137"/>
      <c r="L326" s="137"/>
      <c r="M326" s="137"/>
      <c r="N326" s="137"/>
      <c r="O326" s="137"/>
      <c r="P326" s="137"/>
      <c r="Q326" s="137"/>
      <c r="R326" s="137"/>
      <c r="S326" s="137"/>
      <c r="T326" s="137"/>
    </row>
    <row r="327" spans="1:20">
      <c r="A327" s="137" t="s">
        <v>171</v>
      </c>
      <c r="B327" s="137">
        <v>115</v>
      </c>
      <c r="C327" s="137" t="s">
        <v>170</v>
      </c>
      <c r="D327" s="137"/>
      <c r="E327" s="137" t="s">
        <v>3765</v>
      </c>
      <c r="F327" s="137">
        <v>43.53</v>
      </c>
      <c r="G327" s="137">
        <v>19.010000000000002</v>
      </c>
      <c r="H327" s="137">
        <v>23.87</v>
      </c>
      <c r="I327" s="137"/>
      <c r="J327" s="137">
        <v>0.65</v>
      </c>
      <c r="K327" s="137"/>
      <c r="L327" s="137"/>
      <c r="M327" s="137"/>
      <c r="N327" s="137"/>
      <c r="O327" s="137"/>
      <c r="P327" s="137"/>
      <c r="Q327" s="137"/>
      <c r="R327" s="137"/>
      <c r="S327" s="137"/>
      <c r="T327" s="137"/>
    </row>
    <row r="328" spans="1:20">
      <c r="A328" s="137" t="s">
        <v>2591</v>
      </c>
      <c r="B328" s="137">
        <v>115</v>
      </c>
      <c r="C328" s="137" t="s">
        <v>2590</v>
      </c>
      <c r="D328" s="137"/>
      <c r="E328" s="137" t="s">
        <v>3765</v>
      </c>
      <c r="F328" s="137">
        <v>44.64</v>
      </c>
      <c r="G328" s="137">
        <v>14.06</v>
      </c>
      <c r="H328" s="137">
        <v>17.899999999999999</v>
      </c>
      <c r="I328" s="137"/>
      <c r="J328" s="137">
        <v>12.68</v>
      </c>
      <c r="K328" s="137"/>
      <c r="L328" s="137"/>
      <c r="M328" s="137"/>
      <c r="N328" s="137"/>
      <c r="O328" s="137"/>
      <c r="P328" s="137"/>
      <c r="Q328" s="137"/>
      <c r="R328" s="137"/>
      <c r="S328" s="137"/>
      <c r="T328" s="137"/>
    </row>
    <row r="329" spans="1:20">
      <c r="A329" s="137" t="s">
        <v>3040</v>
      </c>
      <c r="B329" s="137">
        <v>115</v>
      </c>
      <c r="C329" s="137" t="s">
        <v>3039</v>
      </c>
      <c r="D329" s="137"/>
      <c r="E329" s="137" t="s">
        <v>3765</v>
      </c>
      <c r="F329" s="137">
        <v>44.65</v>
      </c>
      <c r="G329" s="137">
        <v>14.08</v>
      </c>
      <c r="H329" s="137">
        <v>17.87</v>
      </c>
      <c r="I329" s="137"/>
      <c r="J329" s="137">
        <v>12.7</v>
      </c>
      <c r="K329" s="137"/>
      <c r="L329" s="137"/>
      <c r="M329" s="137"/>
      <c r="N329" s="137"/>
      <c r="O329" s="137"/>
      <c r="P329" s="137"/>
      <c r="Q329" s="137"/>
      <c r="R329" s="137"/>
      <c r="S329" s="137"/>
      <c r="T329" s="137"/>
    </row>
    <row r="330" spans="1:20">
      <c r="A330" s="137" t="s">
        <v>4275</v>
      </c>
      <c r="B330" s="137">
        <v>60</v>
      </c>
      <c r="C330" s="137" t="s">
        <v>4276</v>
      </c>
      <c r="D330" s="137"/>
      <c r="E330" s="137" t="s">
        <v>3765</v>
      </c>
      <c r="F330" s="137">
        <v>9.36</v>
      </c>
      <c r="G330" s="137">
        <v>6.88</v>
      </c>
      <c r="H330" s="137">
        <v>2.48</v>
      </c>
      <c r="I330" s="137"/>
      <c r="J330" s="137">
        <v>0</v>
      </c>
      <c r="K330" s="137"/>
      <c r="L330" s="137"/>
      <c r="M330" s="137"/>
      <c r="N330" s="137"/>
      <c r="O330" s="137"/>
      <c r="P330" s="137"/>
      <c r="Q330" s="137"/>
      <c r="R330" s="137"/>
      <c r="S330" s="137"/>
      <c r="T330" s="137"/>
    </row>
    <row r="331" spans="1:20">
      <c r="A331" s="137" t="s">
        <v>1622</v>
      </c>
      <c r="B331" s="137">
        <v>115</v>
      </c>
      <c r="C331" s="137" t="s">
        <v>1621</v>
      </c>
      <c r="D331" s="137"/>
      <c r="E331" s="137" t="s">
        <v>3765</v>
      </c>
      <c r="F331" s="137">
        <v>27.36</v>
      </c>
      <c r="G331" s="137">
        <v>6.49</v>
      </c>
      <c r="H331" s="137">
        <v>15.1</v>
      </c>
      <c r="I331" s="137">
        <v>0.62</v>
      </c>
      <c r="J331" s="137">
        <v>5.15</v>
      </c>
      <c r="K331" s="137"/>
      <c r="L331" s="137"/>
      <c r="M331" s="137"/>
      <c r="N331" s="137"/>
      <c r="O331" s="137"/>
      <c r="P331" s="137"/>
      <c r="Q331" s="137"/>
      <c r="R331" s="137"/>
      <c r="S331" s="137"/>
      <c r="T331" s="137"/>
    </row>
    <row r="332" spans="1:20">
      <c r="A332" s="137" t="s">
        <v>4277</v>
      </c>
      <c r="B332" s="137">
        <v>115</v>
      </c>
      <c r="C332" s="137" t="s">
        <v>4278</v>
      </c>
      <c r="D332" s="137"/>
      <c r="E332" s="137" t="s">
        <v>3765</v>
      </c>
      <c r="F332" s="137">
        <v>28.36</v>
      </c>
      <c r="G332" s="137">
        <v>6.49</v>
      </c>
      <c r="H332" s="137">
        <v>16.36</v>
      </c>
      <c r="I332" s="137">
        <v>0.44</v>
      </c>
      <c r="J332" s="137">
        <v>5.07</v>
      </c>
      <c r="K332" s="137"/>
      <c r="L332" s="137"/>
      <c r="M332" s="137"/>
      <c r="N332" s="137"/>
      <c r="O332" s="137"/>
      <c r="P332" s="137"/>
      <c r="Q332" s="137"/>
      <c r="R332" s="137"/>
      <c r="S332" s="137"/>
      <c r="T332" s="137"/>
    </row>
    <row r="333" spans="1:20">
      <c r="A333" s="137" t="s">
        <v>4279</v>
      </c>
      <c r="B333" s="137">
        <v>115</v>
      </c>
      <c r="C333" s="137" t="s">
        <v>4280</v>
      </c>
      <c r="D333" s="137"/>
      <c r="E333" s="137" t="s">
        <v>3765</v>
      </c>
      <c r="F333" s="137">
        <v>7.14</v>
      </c>
      <c r="G333" s="137"/>
      <c r="H333" s="137"/>
      <c r="I333" s="137"/>
      <c r="J333" s="137">
        <v>7.14</v>
      </c>
      <c r="K333" s="137"/>
      <c r="L333" s="137"/>
      <c r="M333" s="137"/>
      <c r="N333" s="137"/>
      <c r="O333" s="137"/>
      <c r="P333" s="137"/>
      <c r="Q333" s="137"/>
      <c r="R333" s="137"/>
      <c r="S333" s="137"/>
      <c r="T333" s="137"/>
    </row>
    <row r="334" spans="1:20">
      <c r="A334" s="137" t="s">
        <v>4281</v>
      </c>
      <c r="B334" s="137">
        <v>70</v>
      </c>
      <c r="C334" s="137" t="s">
        <v>4282</v>
      </c>
      <c r="D334" s="137"/>
      <c r="E334" s="137" t="s">
        <v>3765</v>
      </c>
      <c r="F334" s="137">
        <v>16.21</v>
      </c>
      <c r="G334" s="137"/>
      <c r="H334" s="137">
        <v>13.79</v>
      </c>
      <c r="I334" s="137"/>
      <c r="J334" s="137">
        <v>2.42</v>
      </c>
      <c r="K334" s="137"/>
      <c r="L334" s="137"/>
      <c r="M334" s="137"/>
      <c r="N334" s="137"/>
      <c r="O334" s="137"/>
      <c r="P334" s="137"/>
      <c r="Q334" s="137"/>
      <c r="R334" s="137"/>
      <c r="S334" s="137"/>
      <c r="T334" s="137"/>
    </row>
    <row r="335" spans="1:20">
      <c r="A335" s="137" t="s">
        <v>4283</v>
      </c>
      <c r="B335" s="137">
        <v>115</v>
      </c>
      <c r="C335" s="137" t="s">
        <v>4284</v>
      </c>
      <c r="D335" s="137"/>
      <c r="E335" s="137" t="s">
        <v>3765</v>
      </c>
      <c r="F335" s="137">
        <v>0.43</v>
      </c>
      <c r="G335" s="137">
        <v>0.43</v>
      </c>
      <c r="H335" s="137"/>
      <c r="I335" s="137"/>
      <c r="J335" s="137">
        <v>0</v>
      </c>
      <c r="K335" s="137"/>
      <c r="L335" s="137"/>
      <c r="M335" s="137"/>
      <c r="N335" s="137"/>
      <c r="O335" s="137"/>
      <c r="P335" s="137"/>
      <c r="Q335" s="137"/>
      <c r="R335" s="137"/>
      <c r="S335" s="137"/>
      <c r="T335" s="137"/>
    </row>
    <row r="336" spans="1:20">
      <c r="A336" s="137" t="s">
        <v>876</v>
      </c>
      <c r="B336" s="137">
        <v>115</v>
      </c>
      <c r="C336" s="137" t="s">
        <v>875</v>
      </c>
      <c r="D336" s="137"/>
      <c r="E336" s="137" t="s">
        <v>3765</v>
      </c>
      <c r="F336" s="137">
        <v>43.39</v>
      </c>
      <c r="G336" s="137">
        <v>14.63</v>
      </c>
      <c r="H336" s="137">
        <v>23</v>
      </c>
      <c r="I336" s="137"/>
      <c r="J336" s="137">
        <v>5.76</v>
      </c>
      <c r="K336" s="137"/>
      <c r="L336" s="137"/>
      <c r="M336" s="137"/>
      <c r="N336" s="137"/>
      <c r="O336" s="137"/>
      <c r="P336" s="137"/>
      <c r="Q336" s="137"/>
      <c r="R336" s="137"/>
      <c r="S336" s="137"/>
      <c r="T336" s="137"/>
    </row>
    <row r="337" spans="1:20">
      <c r="A337" s="137" t="s">
        <v>4285</v>
      </c>
      <c r="B337" s="137">
        <v>115</v>
      </c>
      <c r="C337" s="137" t="s">
        <v>4286</v>
      </c>
      <c r="D337" s="137"/>
      <c r="E337" s="137" t="s">
        <v>3765</v>
      </c>
      <c r="F337" s="137">
        <v>46.62</v>
      </c>
      <c r="G337" s="137">
        <v>41.49</v>
      </c>
      <c r="H337" s="137">
        <v>2.4500000000000002</v>
      </c>
      <c r="I337" s="137"/>
      <c r="J337" s="137">
        <v>2.68</v>
      </c>
      <c r="K337" s="137"/>
      <c r="L337" s="137"/>
      <c r="M337" s="137"/>
      <c r="N337" s="137"/>
      <c r="O337" s="137"/>
      <c r="P337" s="137"/>
      <c r="Q337" s="137"/>
      <c r="R337" s="137"/>
      <c r="S337" s="137"/>
      <c r="T337" s="137"/>
    </row>
    <row r="338" spans="1:20">
      <c r="A338" s="137" t="s">
        <v>4285</v>
      </c>
      <c r="B338" s="137">
        <v>115</v>
      </c>
      <c r="C338" s="137" t="s">
        <v>4286</v>
      </c>
      <c r="D338" s="137"/>
      <c r="E338" s="137" t="s">
        <v>3931</v>
      </c>
      <c r="F338" s="137">
        <v>0.33</v>
      </c>
      <c r="G338" s="137">
        <v>0.33</v>
      </c>
      <c r="H338" s="137"/>
      <c r="I338" s="137"/>
      <c r="J338" s="137">
        <v>0</v>
      </c>
      <c r="K338" s="137"/>
      <c r="L338" s="137"/>
      <c r="M338" s="137"/>
      <c r="N338" s="137"/>
      <c r="O338" s="137"/>
      <c r="P338" s="137"/>
      <c r="Q338" s="137"/>
      <c r="R338" s="137"/>
      <c r="S338" s="137"/>
      <c r="T338" s="137"/>
    </row>
    <row r="339" spans="1:20">
      <c r="A339" s="137" t="s">
        <v>4287</v>
      </c>
      <c r="B339" s="137">
        <v>115</v>
      </c>
      <c r="C339" s="137" t="s">
        <v>4288</v>
      </c>
      <c r="D339" s="137"/>
      <c r="E339" s="137" t="s">
        <v>3765</v>
      </c>
      <c r="F339" s="137">
        <v>23.31</v>
      </c>
      <c r="G339" s="137">
        <v>9.94</v>
      </c>
      <c r="H339" s="137">
        <v>13.05</v>
      </c>
      <c r="I339" s="137"/>
      <c r="J339" s="137">
        <v>0.32</v>
      </c>
      <c r="K339" s="137"/>
      <c r="L339" s="137"/>
      <c r="M339" s="137"/>
      <c r="N339" s="137"/>
      <c r="O339" s="137"/>
      <c r="P339" s="137"/>
      <c r="Q339" s="137"/>
      <c r="R339" s="137"/>
      <c r="S339" s="137"/>
      <c r="T339" s="137"/>
    </row>
    <row r="340" spans="1:20">
      <c r="A340" s="137" t="s">
        <v>4289</v>
      </c>
      <c r="B340" s="137">
        <v>60</v>
      </c>
      <c r="C340" s="137" t="s">
        <v>4290</v>
      </c>
      <c r="D340" s="137"/>
      <c r="E340" s="137" t="s">
        <v>3765</v>
      </c>
      <c r="F340" s="137">
        <v>0.04</v>
      </c>
      <c r="G340" s="137"/>
      <c r="H340" s="137"/>
      <c r="I340" s="137"/>
      <c r="J340" s="137">
        <v>0.04</v>
      </c>
      <c r="K340" s="137"/>
      <c r="L340" s="137"/>
      <c r="M340" s="137"/>
      <c r="N340" s="137"/>
      <c r="O340" s="137"/>
      <c r="P340" s="137"/>
      <c r="Q340" s="137"/>
      <c r="R340" s="137"/>
      <c r="S340" s="137"/>
      <c r="T340" s="137"/>
    </row>
    <row r="341" spans="1:20">
      <c r="A341" s="137" t="s">
        <v>4291</v>
      </c>
      <c r="B341" s="137">
        <v>115</v>
      </c>
      <c r="C341" s="137" t="s">
        <v>4292</v>
      </c>
      <c r="D341" s="137"/>
      <c r="E341" s="137" t="s">
        <v>3765</v>
      </c>
      <c r="F341" s="137">
        <v>0.09</v>
      </c>
      <c r="G341" s="137"/>
      <c r="H341" s="137"/>
      <c r="I341" s="137"/>
      <c r="J341" s="137">
        <v>0.09</v>
      </c>
      <c r="K341" s="137"/>
      <c r="L341" s="137"/>
      <c r="M341" s="137"/>
      <c r="N341" s="137"/>
      <c r="O341" s="137"/>
      <c r="P341" s="137"/>
      <c r="Q341" s="137"/>
      <c r="R341" s="137"/>
      <c r="S341" s="137"/>
      <c r="T341" s="137"/>
    </row>
    <row r="342" spans="1:20">
      <c r="A342" s="137" t="s">
        <v>4293</v>
      </c>
      <c r="B342" s="137">
        <v>115</v>
      </c>
      <c r="C342" s="137" t="s">
        <v>4294</v>
      </c>
      <c r="D342" s="137"/>
      <c r="E342" s="137" t="s">
        <v>3765</v>
      </c>
      <c r="F342" s="137">
        <v>0.05</v>
      </c>
      <c r="G342" s="137"/>
      <c r="H342" s="137"/>
      <c r="I342" s="137"/>
      <c r="J342" s="137">
        <v>0.05</v>
      </c>
      <c r="K342" s="137"/>
      <c r="L342" s="137"/>
      <c r="M342" s="137"/>
      <c r="N342" s="137"/>
      <c r="O342" s="137"/>
      <c r="P342" s="137"/>
      <c r="Q342" s="137"/>
      <c r="R342" s="137"/>
      <c r="S342" s="137"/>
      <c r="T342" s="137"/>
    </row>
    <row r="343" spans="1:20">
      <c r="A343" s="137" t="s">
        <v>4295</v>
      </c>
      <c r="B343" s="137">
        <v>115</v>
      </c>
      <c r="C343" s="137" t="s">
        <v>4296</v>
      </c>
      <c r="D343" s="137"/>
      <c r="E343" s="137" t="s">
        <v>3765</v>
      </c>
      <c r="F343" s="137">
        <v>7.89</v>
      </c>
      <c r="G343" s="137"/>
      <c r="H343" s="137"/>
      <c r="I343" s="137"/>
      <c r="J343" s="137">
        <v>7.89</v>
      </c>
      <c r="K343" s="137"/>
      <c r="L343" s="137"/>
      <c r="M343" s="137"/>
      <c r="N343" s="137"/>
      <c r="O343" s="137"/>
      <c r="P343" s="137"/>
      <c r="Q343" s="137"/>
      <c r="R343" s="137"/>
      <c r="S343" s="137"/>
      <c r="T343" s="137"/>
    </row>
    <row r="344" spans="1:20">
      <c r="A344" s="137" t="s">
        <v>4297</v>
      </c>
      <c r="B344" s="137">
        <v>115</v>
      </c>
      <c r="C344" s="137" t="s">
        <v>4298</v>
      </c>
      <c r="D344" s="137"/>
      <c r="E344" s="137" t="s">
        <v>3765</v>
      </c>
      <c r="F344" s="137">
        <v>0.48</v>
      </c>
      <c r="G344" s="137"/>
      <c r="H344" s="137"/>
      <c r="I344" s="137"/>
      <c r="J344" s="137">
        <v>0.48</v>
      </c>
      <c r="K344" s="137"/>
      <c r="L344" s="137"/>
      <c r="M344" s="137"/>
      <c r="N344" s="137"/>
      <c r="O344" s="137"/>
      <c r="P344" s="137"/>
      <c r="Q344" s="137"/>
      <c r="R344" s="137"/>
      <c r="S344" s="137"/>
      <c r="T344" s="137"/>
    </row>
    <row r="345" spans="1:20">
      <c r="A345" s="137" t="s">
        <v>4299</v>
      </c>
      <c r="B345" s="137">
        <v>230</v>
      </c>
      <c r="C345" s="137" t="s">
        <v>4300</v>
      </c>
      <c r="D345" s="137"/>
      <c r="E345" s="137" t="s">
        <v>3765</v>
      </c>
      <c r="F345" s="137">
        <v>0.11</v>
      </c>
      <c r="G345" s="137"/>
      <c r="H345" s="137"/>
      <c r="I345" s="137"/>
      <c r="J345" s="137">
        <v>0.11</v>
      </c>
      <c r="K345" s="137"/>
      <c r="L345" s="137"/>
      <c r="M345" s="137"/>
      <c r="N345" s="137"/>
      <c r="O345" s="137"/>
      <c r="P345" s="137"/>
      <c r="Q345" s="137"/>
      <c r="R345" s="137"/>
      <c r="S345" s="137"/>
      <c r="T345" s="137"/>
    </row>
    <row r="346" spans="1:20">
      <c r="A346" s="137" t="s">
        <v>4301</v>
      </c>
      <c r="B346" s="137">
        <v>230</v>
      </c>
      <c r="C346" s="137" t="s">
        <v>4302</v>
      </c>
      <c r="D346" s="137"/>
      <c r="E346" s="137" t="s">
        <v>3765</v>
      </c>
      <c r="F346" s="137">
        <v>0.11</v>
      </c>
      <c r="G346" s="137"/>
      <c r="H346" s="137"/>
      <c r="I346" s="137"/>
      <c r="J346" s="137">
        <v>0.11</v>
      </c>
      <c r="K346" s="137"/>
      <c r="L346" s="137"/>
      <c r="M346" s="137"/>
      <c r="N346" s="137"/>
      <c r="O346" s="137"/>
      <c r="P346" s="137"/>
      <c r="Q346" s="137"/>
      <c r="R346" s="137"/>
      <c r="S346" s="137"/>
      <c r="T346" s="137"/>
    </row>
    <row r="347" spans="1:20">
      <c r="A347" s="137" t="s">
        <v>4303</v>
      </c>
      <c r="B347" s="137">
        <v>115</v>
      </c>
      <c r="C347" s="137" t="s">
        <v>4304</v>
      </c>
      <c r="D347" s="137"/>
      <c r="E347" s="137" t="s">
        <v>3765</v>
      </c>
      <c r="F347" s="137">
        <v>12.38</v>
      </c>
      <c r="G347" s="137"/>
      <c r="H347" s="137"/>
      <c r="I347" s="137"/>
      <c r="J347" s="137">
        <v>12.38</v>
      </c>
      <c r="K347" s="137"/>
      <c r="L347" s="137"/>
      <c r="M347" s="137"/>
      <c r="N347" s="137"/>
      <c r="O347" s="137"/>
      <c r="P347" s="137"/>
      <c r="Q347" s="137"/>
      <c r="R347" s="137"/>
      <c r="S347" s="137"/>
      <c r="T347" s="137"/>
    </row>
    <row r="348" spans="1:20">
      <c r="A348" s="137" t="s">
        <v>4305</v>
      </c>
      <c r="B348" s="137">
        <v>115</v>
      </c>
      <c r="C348" s="137" t="s">
        <v>4306</v>
      </c>
      <c r="D348" s="137"/>
      <c r="E348" s="137" t="s">
        <v>3765</v>
      </c>
      <c r="F348" s="137">
        <v>1.04</v>
      </c>
      <c r="G348" s="137"/>
      <c r="H348" s="137"/>
      <c r="I348" s="137"/>
      <c r="J348" s="137">
        <v>1.04</v>
      </c>
      <c r="K348" s="137"/>
      <c r="L348" s="137"/>
      <c r="M348" s="137"/>
      <c r="N348" s="137"/>
      <c r="O348" s="137"/>
      <c r="P348" s="137"/>
      <c r="Q348" s="137"/>
      <c r="R348" s="137"/>
      <c r="S348" s="137"/>
      <c r="T348" s="137"/>
    </row>
    <row r="349" spans="1:20">
      <c r="A349" s="137" t="s">
        <v>4307</v>
      </c>
      <c r="B349" s="137">
        <v>115</v>
      </c>
      <c r="C349" s="137" t="s">
        <v>4308</v>
      </c>
      <c r="D349" s="137"/>
      <c r="E349" s="137" t="s">
        <v>3765</v>
      </c>
      <c r="F349" s="137">
        <v>1</v>
      </c>
      <c r="G349" s="137"/>
      <c r="H349" s="137"/>
      <c r="I349" s="137"/>
      <c r="J349" s="137">
        <v>1</v>
      </c>
      <c r="K349" s="137"/>
      <c r="L349" s="137"/>
      <c r="M349" s="137"/>
      <c r="N349" s="137"/>
      <c r="O349" s="137"/>
      <c r="P349" s="137"/>
      <c r="Q349" s="137"/>
      <c r="R349" s="137"/>
      <c r="S349" s="137"/>
      <c r="T349" s="137"/>
    </row>
    <row r="350" spans="1:20">
      <c r="A350" s="137" t="s">
        <v>211</v>
      </c>
      <c r="B350" s="137">
        <v>230</v>
      </c>
      <c r="C350" s="137" t="s">
        <v>210</v>
      </c>
      <c r="D350" s="137"/>
      <c r="E350" s="137" t="s">
        <v>3765</v>
      </c>
      <c r="F350" s="137">
        <v>12.43</v>
      </c>
      <c r="G350" s="137"/>
      <c r="H350" s="137"/>
      <c r="I350" s="137"/>
      <c r="J350" s="137">
        <v>12.43</v>
      </c>
      <c r="K350" s="137"/>
      <c r="L350" s="137"/>
      <c r="M350" s="137"/>
      <c r="N350" s="137"/>
      <c r="O350" s="137"/>
      <c r="P350" s="137"/>
      <c r="Q350" s="137"/>
      <c r="R350" s="137"/>
      <c r="S350" s="137"/>
      <c r="T350" s="137"/>
    </row>
    <row r="351" spans="1:20">
      <c r="A351" s="137" t="s">
        <v>4309</v>
      </c>
      <c r="B351" s="137">
        <v>115</v>
      </c>
      <c r="C351" s="137" t="s">
        <v>4310</v>
      </c>
      <c r="D351" s="137"/>
      <c r="E351" s="137" t="s">
        <v>3765</v>
      </c>
      <c r="F351" s="137">
        <v>0.02</v>
      </c>
      <c r="G351" s="137"/>
      <c r="H351" s="137"/>
      <c r="I351" s="137"/>
      <c r="J351" s="137">
        <v>0.02</v>
      </c>
      <c r="K351" s="137"/>
      <c r="L351" s="137"/>
      <c r="M351" s="137"/>
      <c r="N351" s="137"/>
      <c r="O351" s="137"/>
      <c r="P351" s="137"/>
      <c r="Q351" s="137"/>
      <c r="R351" s="137"/>
      <c r="S351" s="137"/>
      <c r="T351" s="137"/>
    </row>
    <row r="352" spans="1:20">
      <c r="A352" s="137" t="s">
        <v>4311</v>
      </c>
      <c r="B352" s="137">
        <v>115</v>
      </c>
      <c r="C352" s="137" t="s">
        <v>4312</v>
      </c>
      <c r="D352" s="137"/>
      <c r="E352" s="137" t="s">
        <v>3765</v>
      </c>
      <c r="F352" s="137">
        <v>0.04</v>
      </c>
      <c r="G352" s="137"/>
      <c r="H352" s="137"/>
      <c r="I352" s="137"/>
      <c r="J352" s="137">
        <v>0.04</v>
      </c>
      <c r="K352" s="137"/>
      <c r="L352" s="137"/>
      <c r="M352" s="137"/>
      <c r="N352" s="137"/>
      <c r="O352" s="137"/>
      <c r="P352" s="137"/>
      <c r="Q352" s="137"/>
      <c r="R352" s="137"/>
      <c r="S352" s="137"/>
      <c r="T352" s="137"/>
    </row>
    <row r="353" spans="1:20">
      <c r="A353" s="137" t="s">
        <v>4313</v>
      </c>
      <c r="B353" s="137">
        <v>115</v>
      </c>
      <c r="C353" s="137" t="s">
        <v>4314</v>
      </c>
      <c r="D353" s="137"/>
      <c r="E353" s="137" t="s">
        <v>3765</v>
      </c>
      <c r="F353" s="137">
        <v>0.04</v>
      </c>
      <c r="G353" s="137"/>
      <c r="H353" s="137"/>
      <c r="I353" s="137"/>
      <c r="J353" s="137">
        <v>0.04</v>
      </c>
      <c r="K353" s="137"/>
      <c r="L353" s="137"/>
      <c r="M353" s="137"/>
      <c r="N353" s="137"/>
      <c r="O353" s="137"/>
      <c r="P353" s="137"/>
      <c r="Q353" s="137"/>
      <c r="R353" s="137"/>
      <c r="S353" s="137"/>
      <c r="T353" s="137"/>
    </row>
    <row r="354" spans="1:20">
      <c r="A354" s="137" t="s">
        <v>4315</v>
      </c>
      <c r="B354" s="137">
        <v>60</v>
      </c>
      <c r="C354" s="137" t="s">
        <v>4316</v>
      </c>
      <c r="D354" s="137"/>
      <c r="E354" s="137" t="s">
        <v>3765</v>
      </c>
      <c r="F354" s="137">
        <v>2.31</v>
      </c>
      <c r="G354" s="137"/>
      <c r="H354" s="137"/>
      <c r="I354" s="137"/>
      <c r="J354" s="137">
        <v>2.31</v>
      </c>
      <c r="K354" s="137"/>
      <c r="L354" s="137"/>
      <c r="M354" s="137"/>
      <c r="N354" s="137"/>
      <c r="O354" s="137"/>
      <c r="P354" s="137"/>
      <c r="Q354" s="137"/>
      <c r="R354" s="137"/>
      <c r="S354" s="137"/>
      <c r="T354" s="137"/>
    </row>
    <row r="355" spans="1:20">
      <c r="A355" s="137" t="s">
        <v>4317</v>
      </c>
      <c r="B355" s="137">
        <v>230</v>
      </c>
      <c r="C355" s="137" t="s">
        <v>4318</v>
      </c>
      <c r="D355" s="137"/>
      <c r="E355" s="137" t="s">
        <v>3765</v>
      </c>
      <c r="F355" s="137">
        <v>7.2</v>
      </c>
      <c r="G355" s="137"/>
      <c r="H355" s="137"/>
      <c r="I355" s="137"/>
      <c r="J355" s="137">
        <v>7.2</v>
      </c>
      <c r="K355" s="137"/>
      <c r="L355" s="137"/>
      <c r="M355" s="137"/>
      <c r="N355" s="137"/>
      <c r="O355" s="137"/>
      <c r="P355" s="137"/>
      <c r="Q355" s="137"/>
      <c r="R355" s="137"/>
      <c r="S355" s="137"/>
      <c r="T355" s="137"/>
    </row>
    <row r="356" spans="1:20">
      <c r="A356" s="137" t="s">
        <v>4319</v>
      </c>
      <c r="B356" s="137">
        <v>230</v>
      </c>
      <c r="C356" s="137" t="s">
        <v>4320</v>
      </c>
      <c r="D356" s="137"/>
      <c r="E356" s="137" t="s">
        <v>3765</v>
      </c>
      <c r="F356" s="137">
        <v>26.64</v>
      </c>
      <c r="G356" s="137"/>
      <c r="H356" s="137"/>
      <c r="I356" s="137"/>
      <c r="J356" s="137">
        <v>26.64</v>
      </c>
      <c r="K356" s="137"/>
      <c r="L356" s="137"/>
      <c r="M356" s="137"/>
      <c r="N356" s="137"/>
      <c r="O356" s="137"/>
      <c r="P356" s="137"/>
      <c r="Q356" s="137"/>
      <c r="R356" s="137"/>
      <c r="S356" s="137"/>
      <c r="T356" s="137"/>
    </row>
    <row r="357" spans="1:20">
      <c r="A357" s="137" t="s">
        <v>4321</v>
      </c>
      <c r="B357" s="137">
        <v>70</v>
      </c>
      <c r="C357" s="137" t="s">
        <v>4322</v>
      </c>
      <c r="D357" s="137"/>
      <c r="E357" s="137" t="s">
        <v>3765</v>
      </c>
      <c r="F357" s="137">
        <v>1.86</v>
      </c>
      <c r="G357" s="137"/>
      <c r="H357" s="137"/>
      <c r="I357" s="137"/>
      <c r="J357" s="137">
        <v>1.86</v>
      </c>
      <c r="K357" s="137"/>
      <c r="L357" s="137"/>
      <c r="M357" s="137"/>
      <c r="N357" s="137"/>
      <c r="O357" s="137"/>
      <c r="P357" s="137"/>
      <c r="Q357" s="137"/>
      <c r="R357" s="137"/>
      <c r="S357" s="137"/>
      <c r="T357" s="137"/>
    </row>
    <row r="358" spans="1:20">
      <c r="A358" s="137" t="s">
        <v>4323</v>
      </c>
      <c r="B358" s="137">
        <v>115</v>
      </c>
      <c r="C358" s="137" t="s">
        <v>4324</v>
      </c>
      <c r="D358" s="137"/>
      <c r="E358" s="137" t="s">
        <v>3765</v>
      </c>
      <c r="F358" s="137">
        <v>8.1199999999999992</v>
      </c>
      <c r="G358" s="137"/>
      <c r="H358" s="137"/>
      <c r="I358" s="137"/>
      <c r="J358" s="137">
        <v>8.1199999999999992</v>
      </c>
      <c r="K358" s="137"/>
      <c r="L358" s="137"/>
      <c r="M358" s="137"/>
      <c r="N358" s="137"/>
      <c r="O358" s="137"/>
      <c r="P358" s="137"/>
      <c r="Q358" s="137"/>
      <c r="R358" s="137"/>
      <c r="S358" s="137"/>
      <c r="T358" s="137"/>
    </row>
    <row r="359" spans="1:20">
      <c r="A359" s="137" t="s">
        <v>3053</v>
      </c>
      <c r="B359" s="137">
        <v>115</v>
      </c>
      <c r="C359" s="137" t="s">
        <v>3052</v>
      </c>
      <c r="D359" s="137"/>
      <c r="E359" s="137" t="s">
        <v>3765</v>
      </c>
      <c r="F359" s="137">
        <v>14.43</v>
      </c>
      <c r="G359" s="137">
        <v>3.84</v>
      </c>
      <c r="H359" s="137">
        <v>8.91</v>
      </c>
      <c r="I359" s="137"/>
      <c r="J359" s="137">
        <v>1.68</v>
      </c>
      <c r="K359" s="137"/>
      <c r="L359" s="137"/>
      <c r="M359" s="137"/>
      <c r="N359" s="137"/>
      <c r="O359" s="137"/>
      <c r="P359" s="137"/>
      <c r="Q359" s="137"/>
      <c r="R359" s="137"/>
      <c r="S359" s="137"/>
      <c r="T359" s="137"/>
    </row>
    <row r="360" spans="1:20">
      <c r="A360" s="137" t="s">
        <v>3063</v>
      </c>
      <c r="B360" s="137">
        <v>115</v>
      </c>
      <c r="C360" s="137" t="s">
        <v>3062</v>
      </c>
      <c r="D360" s="137"/>
      <c r="E360" s="137" t="s">
        <v>3765</v>
      </c>
      <c r="F360" s="137">
        <v>14.4</v>
      </c>
      <c r="G360" s="137">
        <v>3.84</v>
      </c>
      <c r="H360" s="137">
        <v>8.85</v>
      </c>
      <c r="I360" s="137"/>
      <c r="J360" s="137">
        <v>1.71</v>
      </c>
      <c r="K360" s="137"/>
      <c r="L360" s="137"/>
      <c r="M360" s="137"/>
      <c r="N360" s="137"/>
      <c r="O360" s="137"/>
      <c r="P360" s="137"/>
      <c r="Q360" s="137"/>
      <c r="R360" s="137"/>
      <c r="S360" s="137"/>
      <c r="T360" s="137"/>
    </row>
    <row r="361" spans="1:20">
      <c r="A361" s="137" t="s">
        <v>4325</v>
      </c>
      <c r="B361" s="137">
        <v>115</v>
      </c>
      <c r="C361" s="137" t="s">
        <v>4326</v>
      </c>
      <c r="D361" s="137"/>
      <c r="E361" s="137" t="s">
        <v>3765</v>
      </c>
      <c r="F361" s="137">
        <v>7.08</v>
      </c>
      <c r="G361" s="137"/>
      <c r="H361" s="137"/>
      <c r="I361" s="137"/>
      <c r="J361" s="137">
        <v>7.08</v>
      </c>
      <c r="K361" s="137"/>
      <c r="L361" s="137"/>
      <c r="M361" s="137"/>
      <c r="N361" s="137"/>
      <c r="O361" s="137"/>
      <c r="P361" s="137"/>
      <c r="Q361" s="137"/>
      <c r="R361" s="137"/>
      <c r="S361" s="137"/>
      <c r="T361" s="137"/>
    </row>
    <row r="362" spans="1:20">
      <c r="A362" s="137" t="s">
        <v>4327</v>
      </c>
      <c r="B362" s="137">
        <v>70</v>
      </c>
      <c r="C362" s="137" t="s">
        <v>4328</v>
      </c>
      <c r="D362" s="137"/>
      <c r="E362" s="137" t="s">
        <v>3765</v>
      </c>
      <c r="F362" s="137">
        <v>3.02</v>
      </c>
      <c r="G362" s="137"/>
      <c r="H362" s="137"/>
      <c r="I362" s="137"/>
      <c r="J362" s="137">
        <v>3.02</v>
      </c>
      <c r="K362" s="137"/>
      <c r="L362" s="137"/>
      <c r="M362" s="137"/>
      <c r="N362" s="137"/>
      <c r="O362" s="137"/>
      <c r="P362" s="137"/>
      <c r="Q362" s="137"/>
      <c r="R362" s="137"/>
      <c r="S362" s="137"/>
      <c r="T362" s="137"/>
    </row>
    <row r="363" spans="1:20">
      <c r="A363" s="137" t="s">
        <v>4329</v>
      </c>
      <c r="B363" s="137">
        <v>230</v>
      </c>
      <c r="C363" s="137" t="s">
        <v>4330</v>
      </c>
      <c r="D363" s="137"/>
      <c r="E363" s="137" t="s">
        <v>3765</v>
      </c>
      <c r="F363" s="137">
        <v>29.23</v>
      </c>
      <c r="G363" s="137"/>
      <c r="H363" s="137">
        <v>12.78</v>
      </c>
      <c r="I363" s="137"/>
      <c r="J363" s="137">
        <v>16.45</v>
      </c>
      <c r="K363" s="137"/>
      <c r="L363" s="137"/>
      <c r="M363" s="137"/>
      <c r="N363" s="137"/>
      <c r="O363" s="137"/>
      <c r="P363" s="137"/>
      <c r="Q363" s="137"/>
      <c r="R363" s="137"/>
      <c r="S363" s="137"/>
      <c r="T363" s="137"/>
    </row>
    <row r="364" spans="1:20">
      <c r="A364" s="137" t="s">
        <v>1248</v>
      </c>
      <c r="B364" s="137">
        <v>60</v>
      </c>
      <c r="C364" s="137" t="s">
        <v>1246</v>
      </c>
      <c r="D364" s="137"/>
      <c r="E364" s="137" t="s">
        <v>3765</v>
      </c>
      <c r="F364" s="137">
        <v>20.440000000000001</v>
      </c>
      <c r="G364" s="137"/>
      <c r="H364" s="137">
        <v>3.58</v>
      </c>
      <c r="I364" s="137"/>
      <c r="J364" s="137">
        <v>16.86</v>
      </c>
      <c r="K364" s="137"/>
      <c r="L364" s="137"/>
      <c r="M364" s="137"/>
      <c r="N364" s="137"/>
      <c r="O364" s="137"/>
      <c r="P364" s="137"/>
      <c r="Q364" s="137"/>
      <c r="R364" s="137"/>
      <c r="S364" s="137"/>
      <c r="T364" s="137"/>
    </row>
    <row r="365" spans="1:20">
      <c r="A365" s="137" t="s">
        <v>1529</v>
      </c>
      <c r="B365" s="137">
        <v>60</v>
      </c>
      <c r="C365" s="137" t="s">
        <v>1528</v>
      </c>
      <c r="D365" s="137"/>
      <c r="E365" s="137" t="s">
        <v>3765</v>
      </c>
      <c r="F365" s="137">
        <v>29.02</v>
      </c>
      <c r="G365" s="137"/>
      <c r="H365" s="137">
        <v>22.59</v>
      </c>
      <c r="I365" s="137"/>
      <c r="J365" s="137">
        <v>6.43</v>
      </c>
      <c r="K365" s="137"/>
      <c r="L365" s="137"/>
      <c r="M365" s="137"/>
      <c r="N365" s="137"/>
      <c r="O365" s="137"/>
      <c r="P365" s="137"/>
      <c r="Q365" s="137"/>
      <c r="R365" s="137"/>
      <c r="S365" s="137"/>
      <c r="T365" s="137"/>
    </row>
    <row r="366" spans="1:20">
      <c r="A366" s="137" t="s">
        <v>4331</v>
      </c>
      <c r="B366" s="137">
        <v>115</v>
      </c>
      <c r="C366" s="137" t="s">
        <v>4332</v>
      </c>
      <c r="D366" s="137"/>
      <c r="E366" s="137" t="s">
        <v>3765</v>
      </c>
      <c r="F366" s="137">
        <v>0.17</v>
      </c>
      <c r="G366" s="137"/>
      <c r="H366" s="137"/>
      <c r="I366" s="137"/>
      <c r="J366" s="137">
        <v>0.17</v>
      </c>
      <c r="K366" s="137"/>
      <c r="L366" s="137"/>
      <c r="M366" s="137"/>
      <c r="N366" s="137"/>
      <c r="O366" s="137"/>
      <c r="P366" s="137"/>
      <c r="Q366" s="137"/>
      <c r="R366" s="137"/>
      <c r="S366" s="137"/>
      <c r="T366" s="137"/>
    </row>
    <row r="367" spans="1:20">
      <c r="A367" s="137" t="s">
        <v>4333</v>
      </c>
      <c r="B367" s="137">
        <v>70</v>
      </c>
      <c r="C367" s="137" t="s">
        <v>4334</v>
      </c>
      <c r="D367" s="137"/>
      <c r="E367" s="137" t="s">
        <v>3765</v>
      </c>
      <c r="F367" s="137">
        <v>3.07</v>
      </c>
      <c r="G367" s="137"/>
      <c r="H367" s="137"/>
      <c r="I367" s="137"/>
      <c r="J367" s="137">
        <v>3.07</v>
      </c>
      <c r="K367" s="137"/>
      <c r="L367" s="137"/>
      <c r="M367" s="137"/>
      <c r="N367" s="137"/>
      <c r="O367" s="137"/>
      <c r="P367" s="137"/>
      <c r="Q367" s="137"/>
      <c r="R367" s="137"/>
      <c r="S367" s="137"/>
      <c r="T367" s="137"/>
    </row>
    <row r="368" spans="1:20">
      <c r="A368" s="137" t="s">
        <v>4335</v>
      </c>
      <c r="B368" s="137">
        <v>60</v>
      </c>
      <c r="C368" s="137" t="s">
        <v>4336</v>
      </c>
      <c r="D368" s="137"/>
      <c r="E368" s="137" t="s">
        <v>3765</v>
      </c>
      <c r="F368" s="137">
        <v>1.43</v>
      </c>
      <c r="G368" s="137"/>
      <c r="H368" s="137"/>
      <c r="I368" s="137"/>
      <c r="J368" s="137">
        <v>1.43</v>
      </c>
      <c r="K368" s="137"/>
      <c r="L368" s="137"/>
      <c r="M368" s="137"/>
      <c r="N368" s="137"/>
      <c r="O368" s="137"/>
      <c r="P368" s="137"/>
      <c r="Q368" s="137"/>
      <c r="R368" s="137"/>
      <c r="S368" s="137"/>
      <c r="T368" s="137"/>
    </row>
    <row r="369" spans="1:20">
      <c r="A369" s="137" t="s">
        <v>2492</v>
      </c>
      <c r="B369" s="137">
        <v>60</v>
      </c>
      <c r="C369" s="137" t="s">
        <v>2491</v>
      </c>
      <c r="D369" s="137"/>
      <c r="E369" s="137" t="s">
        <v>3765</v>
      </c>
      <c r="F369" s="137">
        <v>16.059999999999999</v>
      </c>
      <c r="G369" s="137"/>
      <c r="H369" s="137"/>
      <c r="I369" s="137"/>
      <c r="J369" s="137">
        <v>16.059999999999999</v>
      </c>
      <c r="K369" s="137"/>
      <c r="L369" s="137"/>
      <c r="M369" s="137"/>
      <c r="N369" s="137"/>
      <c r="O369" s="137"/>
      <c r="P369" s="137"/>
      <c r="Q369" s="137"/>
      <c r="R369" s="137"/>
      <c r="S369" s="137"/>
      <c r="T369" s="137"/>
    </row>
    <row r="370" spans="1:20">
      <c r="A370" s="137" t="s">
        <v>147</v>
      </c>
      <c r="B370" s="137">
        <v>60</v>
      </c>
      <c r="C370" s="137" t="s">
        <v>146</v>
      </c>
      <c r="D370" s="137"/>
      <c r="E370" s="137" t="s">
        <v>3765</v>
      </c>
      <c r="F370" s="137">
        <v>31.29</v>
      </c>
      <c r="G370" s="137"/>
      <c r="H370" s="137"/>
      <c r="I370" s="137">
        <v>1.57</v>
      </c>
      <c r="J370" s="137">
        <v>29.72</v>
      </c>
      <c r="K370" s="137"/>
      <c r="L370" s="137"/>
      <c r="M370" s="137"/>
      <c r="N370" s="137"/>
      <c r="O370" s="137"/>
      <c r="P370" s="137"/>
      <c r="Q370" s="137"/>
      <c r="R370" s="137"/>
      <c r="S370" s="137"/>
      <c r="T370" s="137"/>
    </row>
    <row r="371" spans="1:20">
      <c r="A371" s="137" t="s">
        <v>4337</v>
      </c>
      <c r="B371" s="137">
        <v>60</v>
      </c>
      <c r="C371" s="137" t="s">
        <v>4338</v>
      </c>
      <c r="D371" s="137"/>
      <c r="E371" s="137" t="s">
        <v>3765</v>
      </c>
      <c r="F371" s="137">
        <v>0.22</v>
      </c>
      <c r="G371" s="137"/>
      <c r="H371" s="137"/>
      <c r="I371" s="137"/>
      <c r="J371" s="137">
        <v>0.22</v>
      </c>
      <c r="K371" s="137"/>
      <c r="L371" s="137"/>
      <c r="M371" s="137"/>
      <c r="N371" s="137"/>
      <c r="O371" s="137"/>
      <c r="P371" s="137"/>
      <c r="Q371" s="137"/>
      <c r="R371" s="137"/>
      <c r="S371" s="137"/>
      <c r="T371" s="137"/>
    </row>
    <row r="372" spans="1:20">
      <c r="A372" s="137" t="s">
        <v>4339</v>
      </c>
      <c r="B372" s="137">
        <v>60</v>
      </c>
      <c r="C372" s="137" t="s">
        <v>4340</v>
      </c>
      <c r="D372" s="137"/>
      <c r="E372" s="137" t="s">
        <v>3765</v>
      </c>
      <c r="F372" s="137">
        <v>4.96</v>
      </c>
      <c r="G372" s="137"/>
      <c r="H372" s="137"/>
      <c r="I372" s="137"/>
      <c r="J372" s="137">
        <v>4.96</v>
      </c>
      <c r="K372" s="137"/>
      <c r="L372" s="137"/>
      <c r="M372" s="137"/>
      <c r="N372" s="137"/>
      <c r="O372" s="137"/>
      <c r="P372" s="137"/>
      <c r="Q372" s="137"/>
      <c r="R372" s="137"/>
      <c r="S372" s="137"/>
      <c r="T372" s="137"/>
    </row>
    <row r="373" spans="1:20">
      <c r="A373" s="137" t="s">
        <v>4341</v>
      </c>
      <c r="B373" s="137">
        <v>60</v>
      </c>
      <c r="C373" s="137" t="s">
        <v>4342</v>
      </c>
      <c r="D373" s="137"/>
      <c r="E373" s="137" t="s">
        <v>3765</v>
      </c>
      <c r="F373" s="137">
        <v>5.48</v>
      </c>
      <c r="G373" s="137"/>
      <c r="H373" s="137"/>
      <c r="I373" s="137"/>
      <c r="J373" s="137">
        <v>5.48</v>
      </c>
      <c r="K373" s="137"/>
      <c r="L373" s="137"/>
      <c r="M373" s="137"/>
      <c r="N373" s="137"/>
      <c r="O373" s="137"/>
      <c r="P373" s="137"/>
      <c r="Q373" s="137"/>
      <c r="R373" s="137"/>
      <c r="S373" s="137"/>
      <c r="T373" s="137"/>
    </row>
    <row r="374" spans="1:20">
      <c r="A374" s="137" t="s">
        <v>4343</v>
      </c>
      <c r="B374" s="137">
        <v>115</v>
      </c>
      <c r="C374" s="137" t="s">
        <v>4344</v>
      </c>
      <c r="D374" s="137" t="s">
        <v>4215</v>
      </c>
      <c r="E374" s="137" t="s">
        <v>3765</v>
      </c>
      <c r="F374" s="137">
        <v>0.03</v>
      </c>
      <c r="G374" s="137"/>
      <c r="H374" s="137"/>
      <c r="I374" s="137"/>
      <c r="J374" s="137">
        <v>0.03</v>
      </c>
      <c r="K374" s="137"/>
      <c r="L374" s="137"/>
      <c r="M374" s="137"/>
      <c r="N374" s="137"/>
      <c r="O374" s="137"/>
      <c r="P374" s="137"/>
      <c r="Q374" s="137"/>
      <c r="R374" s="137"/>
      <c r="S374" s="137"/>
      <c r="T374" s="137"/>
    </row>
    <row r="375" spans="1:20">
      <c r="A375" s="137" t="s">
        <v>4345</v>
      </c>
      <c r="B375" s="137">
        <v>115</v>
      </c>
      <c r="C375" s="137" t="s">
        <v>4346</v>
      </c>
      <c r="D375" s="137"/>
      <c r="E375" s="137" t="s">
        <v>3765</v>
      </c>
      <c r="F375" s="137">
        <v>5.24</v>
      </c>
      <c r="G375" s="137"/>
      <c r="H375" s="137"/>
      <c r="I375" s="137"/>
      <c r="J375" s="137">
        <v>5.24</v>
      </c>
      <c r="K375" s="137"/>
      <c r="L375" s="137"/>
      <c r="M375" s="137"/>
      <c r="N375" s="137"/>
      <c r="O375" s="137"/>
      <c r="P375" s="137"/>
      <c r="Q375" s="137"/>
      <c r="R375" s="137"/>
      <c r="S375" s="137"/>
      <c r="T375" s="137"/>
    </row>
    <row r="376" spans="1:20">
      <c r="A376" s="137" t="s">
        <v>4347</v>
      </c>
      <c r="B376" s="137">
        <v>115</v>
      </c>
      <c r="C376" s="137" t="s">
        <v>4348</v>
      </c>
      <c r="D376" s="137"/>
      <c r="E376" s="137" t="s">
        <v>3765</v>
      </c>
      <c r="F376" s="137">
        <v>5.23</v>
      </c>
      <c r="G376" s="137"/>
      <c r="H376" s="137"/>
      <c r="I376" s="137"/>
      <c r="J376" s="137">
        <v>5.23</v>
      </c>
      <c r="K376" s="137"/>
      <c r="L376" s="137"/>
      <c r="M376" s="137"/>
      <c r="N376" s="137"/>
      <c r="O376" s="137"/>
      <c r="P376" s="137"/>
      <c r="Q376" s="137"/>
      <c r="R376" s="137"/>
      <c r="S376" s="137"/>
      <c r="T376" s="137"/>
    </row>
    <row r="377" spans="1:20">
      <c r="A377" s="137" t="s">
        <v>4349</v>
      </c>
      <c r="B377" s="137">
        <v>70</v>
      </c>
      <c r="C377" s="137" t="s">
        <v>191</v>
      </c>
      <c r="D377" s="137" t="s">
        <v>4215</v>
      </c>
      <c r="E377" s="137" t="s">
        <v>3765</v>
      </c>
      <c r="F377" s="137">
        <v>29.89</v>
      </c>
      <c r="G377" s="137">
        <v>4</v>
      </c>
      <c r="H377" s="137">
        <v>25.17</v>
      </c>
      <c r="I377" s="137"/>
      <c r="J377" s="137">
        <v>0.72</v>
      </c>
      <c r="K377" s="137"/>
      <c r="L377" s="137"/>
      <c r="M377" s="137"/>
      <c r="N377" s="137"/>
      <c r="O377" s="137"/>
      <c r="P377" s="137"/>
      <c r="Q377" s="137"/>
      <c r="R377" s="137"/>
      <c r="S377" s="137"/>
      <c r="T377" s="137"/>
    </row>
    <row r="378" spans="1:20">
      <c r="A378" s="137" t="s">
        <v>1521</v>
      </c>
      <c r="B378" s="137">
        <v>115</v>
      </c>
      <c r="C378" s="137" t="s">
        <v>1520</v>
      </c>
      <c r="D378" s="137"/>
      <c r="E378" s="137" t="s">
        <v>3765</v>
      </c>
      <c r="F378" s="137">
        <v>29.75</v>
      </c>
      <c r="G378" s="137"/>
      <c r="H378" s="137"/>
      <c r="I378" s="137"/>
      <c r="J378" s="137">
        <v>29.75</v>
      </c>
      <c r="K378" s="137"/>
      <c r="L378" s="137"/>
      <c r="M378" s="137"/>
      <c r="N378" s="137"/>
      <c r="O378" s="137"/>
      <c r="P378" s="137"/>
      <c r="Q378" s="137"/>
      <c r="R378" s="137"/>
      <c r="S378" s="137"/>
      <c r="T378" s="137"/>
    </row>
    <row r="379" spans="1:20">
      <c r="A379" s="137" t="s">
        <v>1841</v>
      </c>
      <c r="B379" s="137">
        <v>70</v>
      </c>
      <c r="C379" s="137" t="s">
        <v>1840</v>
      </c>
      <c r="D379" s="137"/>
      <c r="E379" s="137" t="s">
        <v>3765</v>
      </c>
      <c r="F379" s="137">
        <v>19.48</v>
      </c>
      <c r="G379" s="137"/>
      <c r="H379" s="137">
        <v>10.62</v>
      </c>
      <c r="I379" s="137"/>
      <c r="J379" s="137">
        <v>8.86</v>
      </c>
      <c r="K379" s="137"/>
      <c r="L379" s="137"/>
      <c r="M379" s="137"/>
      <c r="N379" s="137"/>
      <c r="O379" s="137"/>
      <c r="P379" s="137"/>
      <c r="Q379" s="137"/>
      <c r="R379" s="137"/>
      <c r="S379" s="137"/>
      <c r="T379" s="137"/>
    </row>
    <row r="380" spans="1:20">
      <c r="A380" s="137" t="s">
        <v>4350</v>
      </c>
      <c r="B380" s="137">
        <v>60</v>
      </c>
      <c r="C380" s="137" t="s">
        <v>4351</v>
      </c>
      <c r="D380" s="137"/>
      <c r="E380" s="137" t="s">
        <v>3765</v>
      </c>
      <c r="F380" s="137">
        <v>0.47</v>
      </c>
      <c r="G380" s="137"/>
      <c r="H380" s="137"/>
      <c r="I380" s="137"/>
      <c r="J380" s="137">
        <v>0.47</v>
      </c>
      <c r="K380" s="137"/>
      <c r="L380" s="137"/>
      <c r="M380" s="137"/>
      <c r="N380" s="137"/>
      <c r="O380" s="137"/>
      <c r="P380" s="137"/>
      <c r="Q380" s="137"/>
      <c r="R380" s="137"/>
      <c r="S380" s="137"/>
      <c r="T380" s="137"/>
    </row>
    <row r="381" spans="1:20">
      <c r="A381" s="137" t="s">
        <v>4352</v>
      </c>
      <c r="B381" s="137">
        <v>60</v>
      </c>
      <c r="C381" s="137" t="s">
        <v>4353</v>
      </c>
      <c r="D381" s="137"/>
      <c r="E381" s="137" t="s">
        <v>3765</v>
      </c>
      <c r="F381" s="137">
        <v>0.5</v>
      </c>
      <c r="G381" s="137"/>
      <c r="H381" s="137"/>
      <c r="I381" s="137"/>
      <c r="J381" s="137">
        <v>0.5</v>
      </c>
      <c r="K381" s="137"/>
      <c r="L381" s="137"/>
      <c r="M381" s="137"/>
      <c r="N381" s="137"/>
      <c r="O381" s="137"/>
      <c r="P381" s="137"/>
      <c r="Q381" s="137"/>
      <c r="R381" s="137"/>
      <c r="S381" s="137"/>
      <c r="T381" s="137"/>
    </row>
    <row r="382" spans="1:20">
      <c r="A382" s="137" t="s">
        <v>74</v>
      </c>
      <c r="B382" s="137">
        <v>60</v>
      </c>
      <c r="C382" s="137" t="s">
        <v>73</v>
      </c>
      <c r="D382" s="137"/>
      <c r="E382" s="137" t="s">
        <v>3765</v>
      </c>
      <c r="F382" s="137">
        <v>15.44</v>
      </c>
      <c r="G382" s="137"/>
      <c r="H382" s="137"/>
      <c r="I382" s="137"/>
      <c r="J382" s="137">
        <v>15.44</v>
      </c>
      <c r="K382" s="137"/>
      <c r="L382" s="137"/>
      <c r="M382" s="137"/>
      <c r="N382" s="137"/>
      <c r="O382" s="137"/>
      <c r="P382" s="137"/>
      <c r="Q382" s="137"/>
      <c r="R382" s="137"/>
      <c r="S382" s="137"/>
      <c r="T382" s="137"/>
    </row>
    <row r="383" spans="1:20">
      <c r="A383" s="137" t="s">
        <v>4354</v>
      </c>
      <c r="B383" s="137">
        <v>115</v>
      </c>
      <c r="C383" s="137" t="s">
        <v>4355</v>
      </c>
      <c r="D383" s="137"/>
      <c r="E383" s="137" t="s">
        <v>3765</v>
      </c>
      <c r="F383" s="137">
        <v>0.1</v>
      </c>
      <c r="G383" s="137"/>
      <c r="H383" s="137"/>
      <c r="I383" s="137"/>
      <c r="J383" s="137">
        <v>0.1</v>
      </c>
      <c r="K383" s="137"/>
      <c r="L383" s="137"/>
      <c r="M383" s="137"/>
      <c r="N383" s="137"/>
      <c r="O383" s="137"/>
      <c r="P383" s="137"/>
      <c r="Q383" s="137"/>
      <c r="R383" s="137"/>
      <c r="S383" s="137"/>
      <c r="T383" s="137"/>
    </row>
    <row r="384" spans="1:20">
      <c r="A384" s="137" t="s">
        <v>4356</v>
      </c>
      <c r="B384" s="137">
        <v>115</v>
      </c>
      <c r="C384" s="137" t="s">
        <v>4357</v>
      </c>
      <c r="D384" s="137"/>
      <c r="E384" s="137" t="s">
        <v>3765</v>
      </c>
      <c r="F384" s="137">
        <v>2.83</v>
      </c>
      <c r="G384" s="137"/>
      <c r="H384" s="137"/>
      <c r="I384" s="137"/>
      <c r="J384" s="137">
        <v>2.83</v>
      </c>
      <c r="K384" s="137"/>
      <c r="L384" s="137"/>
      <c r="M384" s="137"/>
      <c r="N384" s="137"/>
      <c r="O384" s="137"/>
      <c r="P384" s="137"/>
      <c r="Q384" s="137"/>
      <c r="R384" s="137"/>
      <c r="S384" s="137"/>
      <c r="T384" s="137"/>
    </row>
    <row r="385" spans="1:20">
      <c r="A385" s="137" t="s">
        <v>4358</v>
      </c>
      <c r="B385" s="137">
        <v>115</v>
      </c>
      <c r="C385" s="137" t="s">
        <v>4359</v>
      </c>
      <c r="D385" s="137"/>
      <c r="E385" s="137" t="s">
        <v>3765</v>
      </c>
      <c r="F385" s="137">
        <v>1.52</v>
      </c>
      <c r="G385" s="137"/>
      <c r="H385" s="137"/>
      <c r="I385" s="137"/>
      <c r="J385" s="137">
        <v>1.52</v>
      </c>
      <c r="K385" s="137"/>
      <c r="L385" s="137"/>
      <c r="M385" s="137"/>
      <c r="N385" s="137"/>
      <c r="O385" s="137"/>
      <c r="P385" s="137"/>
      <c r="Q385" s="137"/>
      <c r="R385" s="137"/>
      <c r="S385" s="137"/>
      <c r="T385" s="137"/>
    </row>
    <row r="386" spans="1:20">
      <c r="A386" s="137" t="s">
        <v>4360</v>
      </c>
      <c r="B386" s="137">
        <v>115</v>
      </c>
      <c r="C386" s="137" t="s">
        <v>4361</v>
      </c>
      <c r="D386" s="137"/>
      <c r="E386" s="137" t="s">
        <v>3765</v>
      </c>
      <c r="F386" s="137">
        <v>4.92</v>
      </c>
      <c r="G386" s="137"/>
      <c r="H386" s="137"/>
      <c r="I386" s="137"/>
      <c r="J386" s="137">
        <v>4.92</v>
      </c>
      <c r="K386" s="137"/>
      <c r="L386" s="137"/>
      <c r="M386" s="137"/>
      <c r="N386" s="137"/>
      <c r="O386" s="137"/>
      <c r="P386" s="137"/>
      <c r="Q386" s="137"/>
      <c r="R386" s="137"/>
      <c r="S386" s="137"/>
      <c r="T386" s="137"/>
    </row>
    <row r="387" spans="1:20">
      <c r="A387" s="137" t="s">
        <v>4362</v>
      </c>
      <c r="B387" s="137">
        <v>115</v>
      </c>
      <c r="C387" s="137" t="s">
        <v>4363</v>
      </c>
      <c r="D387" s="137"/>
      <c r="E387" s="137" t="s">
        <v>3765</v>
      </c>
      <c r="F387" s="137">
        <v>7.93</v>
      </c>
      <c r="G387" s="137"/>
      <c r="H387" s="137"/>
      <c r="I387" s="137"/>
      <c r="J387" s="137">
        <v>7.93</v>
      </c>
      <c r="K387" s="137"/>
      <c r="L387" s="137"/>
      <c r="M387" s="137"/>
      <c r="N387" s="137"/>
      <c r="O387" s="137"/>
      <c r="P387" s="137"/>
      <c r="Q387" s="137"/>
      <c r="R387" s="137"/>
      <c r="S387" s="137"/>
      <c r="T387" s="137"/>
    </row>
    <row r="388" spans="1:20">
      <c r="A388" s="137" t="s">
        <v>4364</v>
      </c>
      <c r="B388" s="137">
        <v>115</v>
      </c>
      <c r="C388" s="137" t="s">
        <v>4365</v>
      </c>
      <c r="D388" s="137"/>
      <c r="E388" s="137" t="s">
        <v>3765</v>
      </c>
      <c r="F388" s="137">
        <v>0.02</v>
      </c>
      <c r="G388" s="137"/>
      <c r="H388" s="137">
        <v>0.02</v>
      </c>
      <c r="I388" s="137"/>
      <c r="J388" s="137">
        <v>0</v>
      </c>
      <c r="K388" s="137"/>
      <c r="L388" s="137"/>
      <c r="M388" s="137"/>
      <c r="N388" s="137"/>
      <c r="O388" s="137"/>
      <c r="P388" s="137"/>
      <c r="Q388" s="137"/>
      <c r="R388" s="137"/>
      <c r="S388" s="137"/>
      <c r="T388" s="137"/>
    </row>
    <row r="389" spans="1:20">
      <c r="A389" s="137" t="s">
        <v>4366</v>
      </c>
      <c r="B389" s="137">
        <v>115</v>
      </c>
      <c r="C389" s="137" t="s">
        <v>4367</v>
      </c>
      <c r="D389" s="137"/>
      <c r="E389" s="137" t="s">
        <v>3765</v>
      </c>
      <c r="F389" s="137">
        <v>0.96</v>
      </c>
      <c r="G389" s="137"/>
      <c r="H389" s="137"/>
      <c r="I389" s="137"/>
      <c r="J389" s="137">
        <v>0.96</v>
      </c>
      <c r="K389" s="137"/>
      <c r="L389" s="137"/>
      <c r="M389" s="137"/>
      <c r="N389" s="137"/>
      <c r="O389" s="137"/>
      <c r="P389" s="137"/>
      <c r="Q389" s="137"/>
      <c r="R389" s="137"/>
      <c r="S389" s="137"/>
      <c r="T389" s="137"/>
    </row>
    <row r="390" spans="1:20">
      <c r="A390" s="137" t="s">
        <v>4368</v>
      </c>
      <c r="B390" s="137">
        <v>60</v>
      </c>
      <c r="C390" s="137" t="s">
        <v>4369</v>
      </c>
      <c r="D390" s="137"/>
      <c r="E390" s="137" t="s">
        <v>3765</v>
      </c>
      <c r="F390" s="137">
        <v>0.85</v>
      </c>
      <c r="G390" s="137"/>
      <c r="H390" s="137">
        <v>0.15</v>
      </c>
      <c r="I390" s="137"/>
      <c r="J390" s="137">
        <v>0.7</v>
      </c>
      <c r="K390" s="137"/>
      <c r="L390" s="137"/>
      <c r="M390" s="137"/>
      <c r="N390" s="137"/>
      <c r="O390" s="137"/>
      <c r="P390" s="137"/>
      <c r="Q390" s="137"/>
      <c r="R390" s="137"/>
      <c r="S390" s="137"/>
      <c r="T390" s="137"/>
    </row>
    <row r="391" spans="1:20">
      <c r="A391" s="137" t="s">
        <v>4370</v>
      </c>
      <c r="B391" s="137">
        <v>60</v>
      </c>
      <c r="C391" s="137" t="s">
        <v>4371</v>
      </c>
      <c r="D391" s="137"/>
      <c r="E391" s="137" t="s">
        <v>3765</v>
      </c>
      <c r="F391" s="137">
        <v>0.06</v>
      </c>
      <c r="G391" s="137"/>
      <c r="H391" s="137"/>
      <c r="I391" s="137"/>
      <c r="J391" s="137">
        <v>0.06</v>
      </c>
      <c r="K391" s="137"/>
      <c r="L391" s="137"/>
      <c r="M391" s="137"/>
      <c r="N391" s="137"/>
      <c r="O391" s="137"/>
      <c r="P391" s="137"/>
      <c r="Q391" s="137"/>
      <c r="R391" s="137"/>
      <c r="S391" s="137"/>
      <c r="T391" s="137"/>
    </row>
    <row r="392" spans="1:20">
      <c r="A392" s="137" t="s">
        <v>2607</v>
      </c>
      <c r="B392" s="137">
        <v>70</v>
      </c>
      <c r="C392" s="137" t="s">
        <v>1505</v>
      </c>
      <c r="D392" s="137"/>
      <c r="E392" s="137" t="s">
        <v>3765</v>
      </c>
      <c r="F392" s="137">
        <v>19.78</v>
      </c>
      <c r="G392" s="137"/>
      <c r="H392" s="137"/>
      <c r="I392" s="137"/>
      <c r="J392" s="137">
        <v>19.78</v>
      </c>
      <c r="K392" s="137"/>
      <c r="L392" s="137"/>
      <c r="M392" s="137"/>
      <c r="N392" s="137"/>
      <c r="O392" s="137"/>
      <c r="P392" s="137"/>
      <c r="Q392" s="137"/>
      <c r="R392" s="137"/>
      <c r="S392" s="137"/>
      <c r="T392" s="137"/>
    </row>
    <row r="393" spans="1:20">
      <c r="A393" s="137" t="s">
        <v>4372</v>
      </c>
      <c r="B393" s="137">
        <v>70</v>
      </c>
      <c r="C393" s="137" t="s">
        <v>4373</v>
      </c>
      <c r="D393" s="137"/>
      <c r="E393" s="137" t="s">
        <v>3765</v>
      </c>
      <c r="F393" s="137">
        <v>0.05</v>
      </c>
      <c r="G393" s="137"/>
      <c r="H393" s="137"/>
      <c r="I393" s="137"/>
      <c r="J393" s="137">
        <v>0.05</v>
      </c>
      <c r="K393" s="137"/>
      <c r="L393" s="137"/>
      <c r="M393" s="137"/>
      <c r="N393" s="137"/>
      <c r="O393" s="137"/>
      <c r="P393" s="137"/>
      <c r="Q393" s="137"/>
      <c r="R393" s="137"/>
      <c r="S393" s="137"/>
      <c r="T393" s="137"/>
    </row>
    <row r="394" spans="1:20">
      <c r="A394" s="137" t="s">
        <v>4374</v>
      </c>
      <c r="B394" s="137">
        <v>115</v>
      </c>
      <c r="C394" s="137" t="s">
        <v>4375</v>
      </c>
      <c r="D394" s="137"/>
      <c r="E394" s="137" t="s">
        <v>3765</v>
      </c>
      <c r="F394" s="137">
        <v>1.96</v>
      </c>
      <c r="G394" s="137"/>
      <c r="H394" s="137">
        <v>1.48</v>
      </c>
      <c r="I394" s="137"/>
      <c r="J394" s="137">
        <v>0.48</v>
      </c>
      <c r="K394" s="137"/>
      <c r="L394" s="137"/>
      <c r="M394" s="137"/>
      <c r="N394" s="137"/>
      <c r="O394" s="137"/>
      <c r="P394" s="137"/>
      <c r="Q394" s="137"/>
      <c r="R394" s="137"/>
      <c r="S394" s="137"/>
      <c r="T394" s="137"/>
    </row>
    <row r="395" spans="1:20">
      <c r="A395" s="137" t="s">
        <v>4376</v>
      </c>
      <c r="B395" s="137">
        <v>115</v>
      </c>
      <c r="C395" s="137" t="s">
        <v>4377</v>
      </c>
      <c r="D395" s="137"/>
      <c r="E395" s="137" t="s">
        <v>3765</v>
      </c>
      <c r="F395" s="137">
        <v>0.21</v>
      </c>
      <c r="G395" s="137"/>
      <c r="H395" s="137"/>
      <c r="I395" s="137"/>
      <c r="J395" s="137">
        <v>0.21</v>
      </c>
      <c r="K395" s="137"/>
      <c r="L395" s="137"/>
      <c r="M395" s="137"/>
      <c r="N395" s="137"/>
      <c r="O395" s="137"/>
      <c r="P395" s="137"/>
      <c r="Q395" s="137"/>
      <c r="R395" s="137"/>
      <c r="S395" s="137"/>
      <c r="T395" s="137"/>
    </row>
    <row r="396" spans="1:20">
      <c r="A396" s="137" t="s">
        <v>4378</v>
      </c>
      <c r="B396" s="137">
        <v>115</v>
      </c>
      <c r="C396" s="137" t="s">
        <v>4379</v>
      </c>
      <c r="D396" s="137"/>
      <c r="E396" s="137" t="s">
        <v>3765</v>
      </c>
      <c r="F396" s="137">
        <v>0.19</v>
      </c>
      <c r="G396" s="137"/>
      <c r="H396" s="137"/>
      <c r="I396" s="137"/>
      <c r="J396" s="137">
        <v>0.19</v>
      </c>
      <c r="K396" s="137"/>
      <c r="L396" s="137"/>
      <c r="M396" s="137"/>
      <c r="N396" s="137"/>
      <c r="O396" s="137"/>
      <c r="P396" s="137"/>
      <c r="Q396" s="137"/>
      <c r="R396" s="137"/>
      <c r="S396" s="137"/>
      <c r="T396" s="137"/>
    </row>
    <row r="397" spans="1:20">
      <c r="A397" s="137" t="s">
        <v>4380</v>
      </c>
      <c r="B397" s="137">
        <v>115</v>
      </c>
      <c r="C397" s="137" t="s">
        <v>4381</v>
      </c>
      <c r="D397" s="137"/>
      <c r="E397" s="137" t="s">
        <v>3765</v>
      </c>
      <c r="F397" s="137">
        <v>1.61</v>
      </c>
      <c r="G397" s="137"/>
      <c r="H397" s="137"/>
      <c r="I397" s="137"/>
      <c r="J397" s="137">
        <v>1.61</v>
      </c>
      <c r="K397" s="137"/>
      <c r="L397" s="137"/>
      <c r="M397" s="137"/>
      <c r="N397" s="137"/>
      <c r="O397" s="137"/>
      <c r="P397" s="137"/>
      <c r="Q397" s="137"/>
      <c r="R397" s="137"/>
      <c r="S397" s="137"/>
      <c r="T397" s="137"/>
    </row>
    <row r="398" spans="1:20">
      <c r="A398" s="137" t="s">
        <v>4382</v>
      </c>
      <c r="B398" s="137">
        <v>115</v>
      </c>
      <c r="C398" s="137" t="s">
        <v>4383</v>
      </c>
      <c r="D398" s="137"/>
      <c r="E398" s="137" t="s">
        <v>3765</v>
      </c>
      <c r="F398" s="137">
        <v>0.22</v>
      </c>
      <c r="G398" s="137">
        <v>0.22</v>
      </c>
      <c r="H398" s="137"/>
      <c r="I398" s="137"/>
      <c r="J398" s="137">
        <v>0</v>
      </c>
      <c r="K398" s="137"/>
      <c r="L398" s="137"/>
      <c r="M398" s="137"/>
      <c r="N398" s="137"/>
      <c r="O398" s="137"/>
      <c r="P398" s="137"/>
      <c r="Q398" s="137"/>
      <c r="R398" s="137"/>
      <c r="S398" s="137"/>
      <c r="T398" s="137"/>
    </row>
    <row r="399" spans="1:20">
      <c r="A399" s="137" t="s">
        <v>4384</v>
      </c>
      <c r="B399" s="137">
        <v>60</v>
      </c>
      <c r="C399" s="137" t="s">
        <v>4385</v>
      </c>
      <c r="D399" s="137"/>
      <c r="E399" s="137" t="s">
        <v>3765</v>
      </c>
      <c r="F399" s="137">
        <v>0.25</v>
      </c>
      <c r="G399" s="137">
        <v>0.25</v>
      </c>
      <c r="H399" s="137"/>
      <c r="I399" s="137"/>
      <c r="J399" s="137">
        <v>0</v>
      </c>
      <c r="K399" s="137"/>
      <c r="L399" s="137"/>
      <c r="M399" s="137"/>
      <c r="N399" s="137"/>
      <c r="O399" s="137"/>
      <c r="P399" s="137"/>
      <c r="Q399" s="137"/>
      <c r="R399" s="137"/>
      <c r="S399" s="137"/>
      <c r="T399" s="137"/>
    </row>
    <row r="400" spans="1:20">
      <c r="A400" s="137" t="s">
        <v>200</v>
      </c>
      <c r="B400" s="137">
        <v>60</v>
      </c>
      <c r="C400" s="137" t="s">
        <v>199</v>
      </c>
      <c r="D400" s="137"/>
      <c r="E400" s="137" t="s">
        <v>3765</v>
      </c>
      <c r="F400" s="137">
        <v>24.03</v>
      </c>
      <c r="G400" s="137"/>
      <c r="H400" s="137">
        <v>21.59</v>
      </c>
      <c r="I400" s="137"/>
      <c r="J400" s="137">
        <v>2.44</v>
      </c>
      <c r="K400" s="137"/>
      <c r="L400" s="137"/>
      <c r="M400" s="137"/>
      <c r="N400" s="137"/>
      <c r="O400" s="137"/>
      <c r="P400" s="137"/>
      <c r="Q400" s="137"/>
      <c r="R400" s="137"/>
      <c r="S400" s="137"/>
      <c r="T400" s="137"/>
    </row>
    <row r="401" spans="1:20">
      <c r="A401" s="137" t="s">
        <v>1324</v>
      </c>
      <c r="B401" s="137">
        <v>60</v>
      </c>
      <c r="C401" s="137" t="s">
        <v>356</v>
      </c>
      <c r="D401" s="137"/>
      <c r="E401" s="137" t="s">
        <v>3765</v>
      </c>
      <c r="F401" s="137">
        <v>29.76</v>
      </c>
      <c r="G401" s="137"/>
      <c r="H401" s="137">
        <v>29.61</v>
      </c>
      <c r="I401" s="137"/>
      <c r="J401" s="137">
        <v>0.15</v>
      </c>
      <c r="K401" s="137"/>
      <c r="L401" s="137"/>
      <c r="M401" s="137"/>
      <c r="N401" s="137"/>
      <c r="O401" s="137"/>
      <c r="P401" s="137"/>
      <c r="Q401" s="137"/>
      <c r="R401" s="137"/>
      <c r="S401" s="137"/>
      <c r="T401" s="137"/>
    </row>
    <row r="402" spans="1:20">
      <c r="A402" s="137" t="s">
        <v>4386</v>
      </c>
      <c r="B402" s="137">
        <v>60</v>
      </c>
      <c r="C402" s="137" t="s">
        <v>4387</v>
      </c>
      <c r="D402" s="137"/>
      <c r="E402" s="137" t="s">
        <v>3765</v>
      </c>
      <c r="F402" s="137">
        <v>7.69</v>
      </c>
      <c r="G402" s="137"/>
      <c r="H402" s="137">
        <v>2.9</v>
      </c>
      <c r="I402" s="137"/>
      <c r="J402" s="137">
        <v>4.79</v>
      </c>
      <c r="K402" s="137"/>
      <c r="L402" s="137"/>
      <c r="M402" s="137"/>
      <c r="N402" s="137"/>
      <c r="O402" s="137"/>
      <c r="P402" s="137"/>
      <c r="Q402" s="137"/>
      <c r="R402" s="137"/>
      <c r="S402" s="137"/>
      <c r="T402" s="137"/>
    </row>
    <row r="403" spans="1:20">
      <c r="A403" s="137" t="s">
        <v>117</v>
      </c>
      <c r="B403" s="137">
        <v>60</v>
      </c>
      <c r="C403" s="137" t="s">
        <v>116</v>
      </c>
      <c r="D403" s="137"/>
      <c r="E403" s="137" t="s">
        <v>3765</v>
      </c>
      <c r="F403" s="137">
        <v>13.15</v>
      </c>
      <c r="G403" s="137">
        <v>13.15</v>
      </c>
      <c r="H403" s="137"/>
      <c r="I403" s="137"/>
      <c r="J403" s="137">
        <v>0</v>
      </c>
      <c r="K403" s="137"/>
      <c r="L403" s="137"/>
      <c r="M403" s="137"/>
      <c r="N403" s="137"/>
      <c r="O403" s="137"/>
      <c r="P403" s="137"/>
      <c r="Q403" s="137"/>
      <c r="R403" s="137"/>
      <c r="S403" s="137"/>
      <c r="T403" s="137"/>
    </row>
    <row r="404" spans="1:20">
      <c r="A404" s="137" t="s">
        <v>4388</v>
      </c>
      <c r="B404" s="137">
        <v>60</v>
      </c>
      <c r="C404" s="137" t="s">
        <v>4389</v>
      </c>
      <c r="D404" s="137"/>
      <c r="E404" s="137" t="s">
        <v>3765</v>
      </c>
      <c r="F404" s="137">
        <v>0.56000000000000005</v>
      </c>
      <c r="G404" s="137"/>
      <c r="H404" s="137"/>
      <c r="I404" s="137"/>
      <c r="J404" s="137">
        <v>0.56000000000000005</v>
      </c>
      <c r="K404" s="137"/>
      <c r="L404" s="137"/>
      <c r="M404" s="137"/>
      <c r="N404" s="137"/>
      <c r="O404" s="137"/>
      <c r="P404" s="137"/>
      <c r="Q404" s="137"/>
      <c r="R404" s="137"/>
      <c r="S404" s="137"/>
      <c r="T404" s="137"/>
    </row>
    <row r="405" spans="1:20">
      <c r="A405" s="137" t="s">
        <v>4390</v>
      </c>
      <c r="B405" s="137">
        <v>70</v>
      </c>
      <c r="C405" s="137" t="s">
        <v>4391</v>
      </c>
      <c r="D405" s="137"/>
      <c r="E405" s="137" t="s">
        <v>3765</v>
      </c>
      <c r="F405" s="137">
        <v>3.17</v>
      </c>
      <c r="G405" s="137"/>
      <c r="H405" s="137"/>
      <c r="I405" s="137"/>
      <c r="J405" s="137">
        <v>3.17</v>
      </c>
      <c r="K405" s="137"/>
      <c r="L405" s="137"/>
      <c r="M405" s="137"/>
      <c r="N405" s="137"/>
      <c r="O405" s="137"/>
      <c r="P405" s="137"/>
      <c r="Q405" s="137"/>
      <c r="R405" s="137"/>
      <c r="S405" s="137"/>
      <c r="T405" s="137"/>
    </row>
    <row r="406" spans="1:20">
      <c r="A406" s="137" t="s">
        <v>4392</v>
      </c>
      <c r="B406" s="137">
        <v>70</v>
      </c>
      <c r="C406" s="137" t="s">
        <v>4393</v>
      </c>
      <c r="D406" s="137"/>
      <c r="E406" s="137" t="s">
        <v>3765</v>
      </c>
      <c r="F406" s="137">
        <v>8.3000000000000007</v>
      </c>
      <c r="G406" s="137"/>
      <c r="H406" s="137"/>
      <c r="I406" s="137"/>
      <c r="J406" s="137">
        <v>8.3000000000000007</v>
      </c>
      <c r="K406" s="137"/>
      <c r="L406" s="137"/>
      <c r="M406" s="137"/>
      <c r="N406" s="137"/>
      <c r="O406" s="137"/>
      <c r="P406" s="137"/>
      <c r="Q406" s="137"/>
      <c r="R406" s="137"/>
      <c r="S406" s="137"/>
      <c r="T406" s="137"/>
    </row>
    <row r="407" spans="1:20">
      <c r="A407" s="137" t="s">
        <v>4394</v>
      </c>
      <c r="B407" s="137">
        <v>115</v>
      </c>
      <c r="C407" s="137" t="s">
        <v>4395</v>
      </c>
      <c r="D407" s="137"/>
      <c r="E407" s="137" t="s">
        <v>3765</v>
      </c>
      <c r="F407" s="137">
        <v>0.51</v>
      </c>
      <c r="G407" s="137"/>
      <c r="H407" s="137"/>
      <c r="I407" s="137"/>
      <c r="J407" s="137">
        <v>0.51</v>
      </c>
      <c r="K407" s="137"/>
      <c r="L407" s="137"/>
      <c r="M407" s="137"/>
      <c r="N407" s="137"/>
      <c r="O407" s="137"/>
      <c r="P407" s="137"/>
      <c r="Q407" s="137"/>
      <c r="R407" s="137"/>
      <c r="S407" s="137"/>
      <c r="T407" s="137"/>
    </row>
    <row r="408" spans="1:20">
      <c r="A408" s="137" t="s">
        <v>4396</v>
      </c>
      <c r="B408" s="137">
        <v>115</v>
      </c>
      <c r="C408" s="137" t="s">
        <v>4397</v>
      </c>
      <c r="D408" s="137"/>
      <c r="E408" s="137" t="s">
        <v>3765</v>
      </c>
      <c r="F408" s="137">
        <v>0.12</v>
      </c>
      <c r="G408" s="137"/>
      <c r="H408" s="137">
        <v>0.12</v>
      </c>
      <c r="I408" s="137"/>
      <c r="J408" s="137">
        <v>0</v>
      </c>
      <c r="K408" s="137"/>
      <c r="L408" s="137"/>
      <c r="M408" s="137"/>
      <c r="N408" s="137"/>
      <c r="O408" s="137"/>
      <c r="P408" s="137"/>
      <c r="Q408" s="137"/>
      <c r="R408" s="137"/>
      <c r="S408" s="137"/>
      <c r="T408" s="137"/>
    </row>
    <row r="409" spans="1:20">
      <c r="A409" s="137" t="s">
        <v>4398</v>
      </c>
      <c r="B409" s="137">
        <v>115</v>
      </c>
      <c r="C409" s="137" t="s">
        <v>4399</v>
      </c>
      <c r="D409" s="137"/>
      <c r="E409" s="137" t="s">
        <v>3765</v>
      </c>
      <c r="F409" s="137">
        <v>0.11</v>
      </c>
      <c r="G409" s="137"/>
      <c r="H409" s="137">
        <v>0.11</v>
      </c>
      <c r="I409" s="137"/>
      <c r="J409" s="137">
        <v>0</v>
      </c>
      <c r="K409" s="137"/>
      <c r="L409" s="137"/>
      <c r="M409" s="137"/>
      <c r="N409" s="137"/>
      <c r="O409" s="137"/>
      <c r="P409" s="137"/>
      <c r="Q409" s="137"/>
      <c r="R409" s="137"/>
      <c r="S409" s="137"/>
      <c r="T409" s="137"/>
    </row>
    <row r="410" spans="1:20">
      <c r="A410" s="137" t="s">
        <v>2476</v>
      </c>
      <c r="B410" s="137">
        <v>60</v>
      </c>
      <c r="C410" s="137" t="s">
        <v>2474</v>
      </c>
      <c r="D410" s="137"/>
      <c r="E410" s="137" t="s">
        <v>3765</v>
      </c>
      <c r="F410" s="137">
        <v>4.26</v>
      </c>
      <c r="G410" s="137"/>
      <c r="H410" s="137">
        <v>3.85</v>
      </c>
      <c r="I410" s="137"/>
      <c r="J410" s="137">
        <v>0.41</v>
      </c>
      <c r="K410" s="137"/>
      <c r="L410" s="137"/>
      <c r="M410" s="137"/>
      <c r="N410" s="137"/>
      <c r="O410" s="137"/>
      <c r="P410" s="137"/>
      <c r="Q410" s="137"/>
      <c r="R410" s="137"/>
      <c r="S410" s="137"/>
      <c r="T410" s="137"/>
    </row>
    <row r="411" spans="1:20">
      <c r="A411" s="137" t="s">
        <v>4400</v>
      </c>
      <c r="B411" s="137">
        <v>70</v>
      </c>
      <c r="C411" s="137" t="s">
        <v>4401</v>
      </c>
      <c r="D411" s="137"/>
      <c r="E411" s="137" t="s">
        <v>3765</v>
      </c>
      <c r="F411" s="137">
        <v>0.12</v>
      </c>
      <c r="G411" s="137"/>
      <c r="H411" s="137"/>
      <c r="I411" s="137"/>
      <c r="J411" s="137">
        <v>0.12</v>
      </c>
      <c r="K411" s="137"/>
      <c r="L411" s="137"/>
      <c r="M411" s="137"/>
      <c r="N411" s="137"/>
      <c r="O411" s="137"/>
      <c r="P411" s="137"/>
      <c r="Q411" s="137"/>
      <c r="R411" s="137"/>
      <c r="S411" s="137"/>
      <c r="T411" s="137"/>
    </row>
    <row r="412" spans="1:20">
      <c r="A412" s="137" t="s">
        <v>4402</v>
      </c>
      <c r="B412" s="137">
        <v>115</v>
      </c>
      <c r="C412" s="137" t="s">
        <v>4403</v>
      </c>
      <c r="D412" s="137"/>
      <c r="E412" s="137" t="s">
        <v>3765</v>
      </c>
      <c r="F412" s="137">
        <v>11.93</v>
      </c>
      <c r="G412" s="137"/>
      <c r="H412" s="137">
        <v>2.83</v>
      </c>
      <c r="I412" s="137"/>
      <c r="J412" s="137">
        <v>9.1</v>
      </c>
      <c r="K412" s="137"/>
      <c r="L412" s="137"/>
      <c r="M412" s="137"/>
      <c r="N412" s="137"/>
      <c r="O412" s="137"/>
      <c r="P412" s="137"/>
      <c r="Q412" s="137"/>
      <c r="R412" s="137"/>
      <c r="S412" s="137"/>
      <c r="T412" s="137"/>
    </row>
    <row r="413" spans="1:20">
      <c r="A413" s="137" t="s">
        <v>1443</v>
      </c>
      <c r="B413" s="137">
        <v>60</v>
      </c>
      <c r="C413" s="137" t="s">
        <v>1442</v>
      </c>
      <c r="D413" s="137"/>
      <c r="E413" s="137" t="s">
        <v>3765</v>
      </c>
      <c r="F413" s="137">
        <v>50.35</v>
      </c>
      <c r="G413" s="137">
        <v>41.39</v>
      </c>
      <c r="H413" s="137">
        <v>2.9</v>
      </c>
      <c r="I413" s="137"/>
      <c r="J413" s="137">
        <v>6.06</v>
      </c>
      <c r="K413" s="137"/>
      <c r="L413" s="137"/>
      <c r="M413" s="137"/>
      <c r="N413" s="137"/>
      <c r="O413" s="137"/>
      <c r="P413" s="137"/>
      <c r="Q413" s="137"/>
      <c r="R413" s="137"/>
      <c r="S413" s="137"/>
      <c r="T413" s="137"/>
    </row>
    <row r="414" spans="1:20">
      <c r="A414" s="137" t="s">
        <v>1965</v>
      </c>
      <c r="B414" s="137">
        <v>60</v>
      </c>
      <c r="C414" s="137" t="s">
        <v>1964</v>
      </c>
      <c r="D414" s="137"/>
      <c r="E414" s="137" t="s">
        <v>3765</v>
      </c>
      <c r="F414" s="137">
        <v>41.04</v>
      </c>
      <c r="G414" s="137">
        <v>6.72</v>
      </c>
      <c r="H414" s="137">
        <v>26.21</v>
      </c>
      <c r="I414" s="137"/>
      <c r="J414" s="137">
        <v>8.11</v>
      </c>
      <c r="K414" s="137"/>
      <c r="L414" s="137"/>
      <c r="M414" s="137"/>
      <c r="N414" s="137"/>
      <c r="O414" s="137"/>
      <c r="P414" s="137"/>
      <c r="Q414" s="137"/>
      <c r="R414" s="137"/>
      <c r="S414" s="137"/>
      <c r="T414" s="137"/>
    </row>
    <row r="415" spans="1:20">
      <c r="A415" s="137" t="s">
        <v>4404</v>
      </c>
      <c r="B415" s="137">
        <v>230</v>
      </c>
      <c r="C415" s="137" t="s">
        <v>4405</v>
      </c>
      <c r="D415" s="137"/>
      <c r="E415" s="137" t="s">
        <v>3765</v>
      </c>
      <c r="F415" s="137">
        <v>40.729999999999997</v>
      </c>
      <c r="G415" s="137">
        <v>14.88</v>
      </c>
      <c r="H415" s="137">
        <v>7.55</v>
      </c>
      <c r="I415" s="137"/>
      <c r="J415" s="137">
        <v>18.3</v>
      </c>
      <c r="K415" s="137"/>
      <c r="L415" s="137"/>
      <c r="M415" s="137"/>
      <c r="N415" s="137"/>
      <c r="O415" s="137"/>
      <c r="P415" s="137"/>
      <c r="Q415" s="137"/>
      <c r="R415" s="137"/>
      <c r="S415" s="137"/>
      <c r="T415" s="137"/>
    </row>
    <row r="416" spans="1:20">
      <c r="A416" s="137" t="s">
        <v>4406</v>
      </c>
      <c r="B416" s="137">
        <v>230</v>
      </c>
      <c r="C416" s="137" t="s">
        <v>4407</v>
      </c>
      <c r="D416" s="137"/>
      <c r="E416" s="137" t="s">
        <v>3765</v>
      </c>
      <c r="F416" s="137">
        <v>25.51</v>
      </c>
      <c r="G416" s="137">
        <v>15.24</v>
      </c>
      <c r="H416" s="137">
        <v>6.43</v>
      </c>
      <c r="I416" s="137"/>
      <c r="J416" s="137">
        <v>3.84</v>
      </c>
      <c r="K416" s="137"/>
      <c r="L416" s="137"/>
      <c r="M416" s="137"/>
      <c r="N416" s="137"/>
      <c r="O416" s="137"/>
      <c r="P416" s="137"/>
      <c r="Q416" s="137"/>
      <c r="R416" s="137"/>
      <c r="S416" s="137"/>
      <c r="T416" s="137"/>
    </row>
    <row r="417" spans="1:20">
      <c r="A417" s="137" t="s">
        <v>4408</v>
      </c>
      <c r="B417" s="137">
        <v>230</v>
      </c>
      <c r="C417" s="137" t="s">
        <v>4409</v>
      </c>
      <c r="D417" s="137"/>
      <c r="E417" s="137" t="s">
        <v>3931</v>
      </c>
      <c r="F417" s="137">
        <v>1.59</v>
      </c>
      <c r="G417" s="137">
        <v>0.44</v>
      </c>
      <c r="H417" s="137">
        <v>0.54</v>
      </c>
      <c r="I417" s="137"/>
      <c r="J417" s="137">
        <v>0.61</v>
      </c>
      <c r="K417" s="137"/>
      <c r="L417" s="137"/>
      <c r="M417" s="137"/>
      <c r="N417" s="137"/>
      <c r="O417" s="137"/>
      <c r="P417" s="137"/>
      <c r="Q417" s="137"/>
      <c r="R417" s="137"/>
      <c r="S417" s="137"/>
      <c r="T417" s="137"/>
    </row>
    <row r="418" spans="1:20">
      <c r="A418" s="137" t="s">
        <v>1428</v>
      </c>
      <c r="B418" s="137">
        <v>60</v>
      </c>
      <c r="C418" s="137" t="s">
        <v>1427</v>
      </c>
      <c r="D418" s="137"/>
      <c r="E418" s="137" t="s">
        <v>3765</v>
      </c>
      <c r="F418" s="137">
        <v>20.52</v>
      </c>
      <c r="G418" s="137"/>
      <c r="H418" s="137">
        <v>1.77</v>
      </c>
      <c r="I418" s="137"/>
      <c r="J418" s="137">
        <v>18.75</v>
      </c>
      <c r="K418" s="137"/>
      <c r="L418" s="137"/>
      <c r="M418" s="137"/>
      <c r="N418" s="137"/>
      <c r="O418" s="137"/>
      <c r="P418" s="137"/>
      <c r="Q418" s="137"/>
      <c r="R418" s="137"/>
      <c r="S418" s="137"/>
      <c r="T418" s="137"/>
    </row>
    <row r="419" spans="1:20">
      <c r="A419" s="137" t="s">
        <v>1428</v>
      </c>
      <c r="B419" s="137">
        <v>60</v>
      </c>
      <c r="C419" s="137" t="s">
        <v>1427</v>
      </c>
      <c r="D419" s="137"/>
      <c r="E419" s="137" t="s">
        <v>3931</v>
      </c>
      <c r="F419" s="137">
        <v>0.34</v>
      </c>
      <c r="G419" s="137"/>
      <c r="H419" s="137"/>
      <c r="I419" s="137"/>
      <c r="J419" s="137">
        <v>0.34</v>
      </c>
      <c r="K419" s="137"/>
      <c r="L419" s="137"/>
      <c r="M419" s="137"/>
      <c r="N419" s="137"/>
      <c r="O419" s="137"/>
      <c r="P419" s="137"/>
      <c r="Q419" s="137"/>
      <c r="R419" s="137"/>
      <c r="S419" s="137"/>
      <c r="T419" s="137"/>
    </row>
    <row r="420" spans="1:20">
      <c r="A420" s="137" t="s">
        <v>4410</v>
      </c>
      <c r="B420" s="137">
        <v>115</v>
      </c>
      <c r="C420" s="137" t="s">
        <v>4411</v>
      </c>
      <c r="D420" s="137"/>
      <c r="E420" s="137" t="s">
        <v>3765</v>
      </c>
      <c r="F420" s="137">
        <v>59.95</v>
      </c>
      <c r="G420" s="137">
        <v>18.66</v>
      </c>
      <c r="H420" s="137">
        <v>18.920000000000002</v>
      </c>
      <c r="I420" s="137">
        <v>0.05</v>
      </c>
      <c r="J420" s="137">
        <v>22.32</v>
      </c>
      <c r="K420" s="137"/>
      <c r="L420" s="137"/>
      <c r="M420" s="137"/>
      <c r="N420" s="137"/>
      <c r="O420" s="137"/>
      <c r="P420" s="137"/>
      <c r="Q420" s="137"/>
      <c r="R420" s="137"/>
      <c r="S420" s="137"/>
      <c r="T420" s="137"/>
    </row>
    <row r="421" spans="1:20">
      <c r="A421" s="137" t="s">
        <v>4412</v>
      </c>
      <c r="B421" s="137">
        <v>115</v>
      </c>
      <c r="C421" s="137" t="s">
        <v>4413</v>
      </c>
      <c r="D421" s="137"/>
      <c r="E421" s="137" t="s">
        <v>3765</v>
      </c>
      <c r="F421" s="137">
        <v>6.69</v>
      </c>
      <c r="G421" s="137"/>
      <c r="H421" s="137"/>
      <c r="I421" s="137"/>
      <c r="J421" s="137">
        <v>6.69</v>
      </c>
      <c r="K421" s="137"/>
      <c r="L421" s="137"/>
      <c r="M421" s="137"/>
      <c r="N421" s="137"/>
      <c r="O421" s="137"/>
      <c r="P421" s="137"/>
      <c r="Q421" s="137"/>
      <c r="R421" s="137"/>
      <c r="S421" s="137"/>
      <c r="T421" s="137"/>
    </row>
    <row r="422" spans="1:20">
      <c r="A422" s="137" t="s">
        <v>4414</v>
      </c>
      <c r="B422" s="137">
        <v>115</v>
      </c>
      <c r="C422" s="137" t="s">
        <v>4415</v>
      </c>
      <c r="D422" s="137"/>
      <c r="E422" s="137" t="s">
        <v>3765</v>
      </c>
      <c r="F422" s="137">
        <v>6.29</v>
      </c>
      <c r="G422" s="137"/>
      <c r="H422" s="137"/>
      <c r="I422" s="137"/>
      <c r="J422" s="137">
        <v>6.29</v>
      </c>
      <c r="K422" s="137"/>
      <c r="L422" s="137"/>
      <c r="M422" s="137"/>
      <c r="N422" s="137"/>
      <c r="O422" s="137"/>
      <c r="P422" s="137"/>
      <c r="Q422" s="137"/>
      <c r="R422" s="137"/>
      <c r="S422" s="137"/>
      <c r="T422" s="137"/>
    </row>
    <row r="423" spans="1:20">
      <c r="A423" s="137" t="s">
        <v>4416</v>
      </c>
      <c r="B423" s="137">
        <v>60</v>
      </c>
      <c r="C423" s="137" t="s">
        <v>4417</v>
      </c>
      <c r="D423" s="137"/>
      <c r="E423" s="137" t="s">
        <v>3765</v>
      </c>
      <c r="F423" s="137">
        <v>6.59</v>
      </c>
      <c r="G423" s="137"/>
      <c r="H423" s="137"/>
      <c r="I423" s="137"/>
      <c r="J423" s="137">
        <v>6.59</v>
      </c>
      <c r="K423" s="137"/>
      <c r="L423" s="137"/>
      <c r="M423" s="137"/>
      <c r="N423" s="137"/>
      <c r="O423" s="137"/>
      <c r="P423" s="137"/>
      <c r="Q423" s="137"/>
      <c r="R423" s="137"/>
      <c r="S423" s="137"/>
      <c r="T423" s="137"/>
    </row>
    <row r="424" spans="1:20">
      <c r="A424" s="137" t="s">
        <v>4418</v>
      </c>
      <c r="B424" s="137">
        <v>115</v>
      </c>
      <c r="C424" s="137" t="s">
        <v>4419</v>
      </c>
      <c r="D424" s="137"/>
      <c r="E424" s="137" t="s">
        <v>3765</v>
      </c>
      <c r="F424" s="137">
        <v>14.42</v>
      </c>
      <c r="G424" s="137"/>
      <c r="H424" s="137"/>
      <c r="I424" s="137"/>
      <c r="J424" s="137">
        <v>14.42</v>
      </c>
      <c r="K424" s="137"/>
      <c r="L424" s="137"/>
      <c r="M424" s="137"/>
      <c r="N424" s="137"/>
      <c r="O424" s="137"/>
      <c r="P424" s="137"/>
      <c r="Q424" s="137"/>
      <c r="R424" s="137"/>
      <c r="S424" s="137"/>
      <c r="T424" s="137"/>
    </row>
    <row r="425" spans="1:20">
      <c r="A425" s="137" t="s">
        <v>2673</v>
      </c>
      <c r="B425" s="137">
        <v>115</v>
      </c>
      <c r="C425" s="137" t="s">
        <v>2672</v>
      </c>
      <c r="D425" s="137"/>
      <c r="E425" s="137" t="s">
        <v>3765</v>
      </c>
      <c r="F425" s="137">
        <v>4.2</v>
      </c>
      <c r="G425" s="137"/>
      <c r="H425" s="137"/>
      <c r="I425" s="137"/>
      <c r="J425" s="137">
        <v>4.2</v>
      </c>
      <c r="K425" s="137"/>
      <c r="L425" s="137"/>
      <c r="M425" s="137"/>
      <c r="N425" s="137"/>
      <c r="O425" s="137"/>
      <c r="P425" s="137"/>
      <c r="Q425" s="137"/>
      <c r="R425" s="137"/>
      <c r="S425" s="137"/>
      <c r="T425" s="137"/>
    </row>
    <row r="426" spans="1:20">
      <c r="A426" s="137" t="s">
        <v>1819</v>
      </c>
      <c r="B426" s="137">
        <v>60</v>
      </c>
      <c r="C426" s="137" t="s">
        <v>1818</v>
      </c>
      <c r="D426" s="137"/>
      <c r="E426" s="137" t="s">
        <v>3765</v>
      </c>
      <c r="F426" s="137">
        <v>39.979999999999997</v>
      </c>
      <c r="G426" s="137"/>
      <c r="H426" s="137">
        <v>10.29</v>
      </c>
      <c r="I426" s="137"/>
      <c r="J426" s="137">
        <v>29.69</v>
      </c>
      <c r="K426" s="137"/>
      <c r="L426" s="137"/>
      <c r="M426" s="137"/>
      <c r="N426" s="137"/>
      <c r="O426" s="137"/>
      <c r="P426" s="137"/>
      <c r="Q426" s="137"/>
      <c r="R426" s="137"/>
      <c r="S426" s="137"/>
      <c r="T426" s="137"/>
    </row>
    <row r="427" spans="1:20">
      <c r="A427" s="137" t="s">
        <v>4420</v>
      </c>
      <c r="B427" s="137">
        <v>60</v>
      </c>
      <c r="C427" s="137" t="s">
        <v>4421</v>
      </c>
      <c r="D427" s="137"/>
      <c r="E427" s="137" t="s">
        <v>3765</v>
      </c>
      <c r="F427" s="137">
        <v>3.04</v>
      </c>
      <c r="G427" s="137"/>
      <c r="H427" s="137">
        <v>3.04</v>
      </c>
      <c r="I427" s="137"/>
      <c r="J427" s="137">
        <v>0</v>
      </c>
      <c r="K427" s="137"/>
      <c r="L427" s="137"/>
      <c r="M427" s="137"/>
      <c r="N427" s="137"/>
      <c r="O427" s="137"/>
      <c r="P427" s="137"/>
      <c r="Q427" s="137"/>
      <c r="R427" s="137"/>
      <c r="S427" s="137"/>
      <c r="T427" s="137"/>
    </row>
    <row r="428" spans="1:20">
      <c r="A428" s="137" t="s">
        <v>4422</v>
      </c>
      <c r="B428" s="137">
        <v>70</v>
      </c>
      <c r="C428" s="137" t="s">
        <v>4423</v>
      </c>
      <c r="D428" s="137"/>
      <c r="E428" s="137" t="s">
        <v>3765</v>
      </c>
      <c r="F428" s="137">
        <v>3.77</v>
      </c>
      <c r="G428" s="137"/>
      <c r="H428" s="137"/>
      <c r="I428" s="137"/>
      <c r="J428" s="137">
        <v>3.77</v>
      </c>
      <c r="K428" s="137"/>
      <c r="L428" s="137"/>
      <c r="M428" s="137"/>
      <c r="N428" s="137"/>
      <c r="O428" s="137"/>
      <c r="P428" s="137"/>
      <c r="Q428" s="137"/>
      <c r="R428" s="137"/>
      <c r="S428" s="137"/>
      <c r="T428" s="137"/>
    </row>
    <row r="429" spans="1:20">
      <c r="A429" s="137" t="s">
        <v>4424</v>
      </c>
      <c r="B429" s="137">
        <v>230</v>
      </c>
      <c r="C429" s="137" t="s">
        <v>4425</v>
      </c>
      <c r="D429" s="137"/>
      <c r="E429" s="137" t="s">
        <v>3765</v>
      </c>
      <c r="F429" s="137">
        <v>0.28999999999999998</v>
      </c>
      <c r="G429" s="137"/>
      <c r="H429" s="137"/>
      <c r="I429" s="137"/>
      <c r="J429" s="137">
        <v>0.28999999999999998</v>
      </c>
      <c r="K429" s="137"/>
      <c r="L429" s="137"/>
      <c r="M429" s="137"/>
      <c r="N429" s="137"/>
      <c r="O429" s="137"/>
      <c r="P429" s="137"/>
      <c r="Q429" s="137"/>
      <c r="R429" s="137"/>
      <c r="S429" s="137"/>
      <c r="T429" s="137"/>
    </row>
    <row r="430" spans="1:20">
      <c r="A430" s="137" t="s">
        <v>4426</v>
      </c>
      <c r="B430" s="137">
        <v>230</v>
      </c>
      <c r="C430" s="137" t="s">
        <v>4427</v>
      </c>
      <c r="D430" s="137"/>
      <c r="E430" s="137" t="s">
        <v>3765</v>
      </c>
      <c r="F430" s="137">
        <v>35.020000000000003</v>
      </c>
      <c r="G430" s="137"/>
      <c r="H430" s="137"/>
      <c r="I430" s="137"/>
      <c r="J430" s="137">
        <v>35.020000000000003</v>
      </c>
      <c r="K430" s="137"/>
      <c r="L430" s="137"/>
      <c r="M430" s="137"/>
      <c r="N430" s="137"/>
      <c r="O430" s="137"/>
      <c r="P430" s="137"/>
      <c r="Q430" s="137"/>
      <c r="R430" s="137"/>
      <c r="S430" s="137"/>
      <c r="T430" s="137"/>
    </row>
    <row r="431" spans="1:20">
      <c r="A431" s="137" t="s">
        <v>4428</v>
      </c>
      <c r="B431" s="137">
        <v>230</v>
      </c>
      <c r="C431" s="137" t="s">
        <v>4429</v>
      </c>
      <c r="D431" s="137"/>
      <c r="E431" s="137" t="s">
        <v>3765</v>
      </c>
      <c r="F431" s="137">
        <v>0.42</v>
      </c>
      <c r="G431" s="137"/>
      <c r="H431" s="137"/>
      <c r="I431" s="137"/>
      <c r="J431" s="137">
        <v>0.42</v>
      </c>
      <c r="K431" s="137"/>
      <c r="L431" s="137"/>
      <c r="M431" s="137"/>
      <c r="N431" s="137"/>
      <c r="O431" s="137"/>
      <c r="P431" s="137"/>
      <c r="Q431" s="137"/>
      <c r="R431" s="137"/>
      <c r="S431" s="137"/>
      <c r="T431" s="137"/>
    </row>
    <row r="432" spans="1:20">
      <c r="A432" s="137" t="s">
        <v>4430</v>
      </c>
      <c r="B432" s="137">
        <v>70</v>
      </c>
      <c r="C432" s="137" t="s">
        <v>4431</v>
      </c>
      <c r="D432" s="137"/>
      <c r="E432" s="137" t="s">
        <v>3765</v>
      </c>
      <c r="F432" s="137">
        <v>17.329999999999998</v>
      </c>
      <c r="G432" s="137"/>
      <c r="H432" s="137"/>
      <c r="I432" s="137"/>
      <c r="J432" s="137">
        <v>17.329999999999998</v>
      </c>
      <c r="K432" s="137"/>
      <c r="L432" s="137"/>
      <c r="M432" s="137"/>
      <c r="N432" s="137"/>
      <c r="O432" s="137"/>
      <c r="P432" s="137"/>
      <c r="Q432" s="137"/>
      <c r="R432" s="137"/>
      <c r="S432" s="137"/>
      <c r="T432" s="137"/>
    </row>
    <row r="433" spans="1:20">
      <c r="A433" s="137" t="s">
        <v>4432</v>
      </c>
      <c r="B433" s="137">
        <v>230</v>
      </c>
      <c r="C433" s="137" t="s">
        <v>4433</v>
      </c>
      <c r="D433" s="137" t="s">
        <v>4215</v>
      </c>
      <c r="E433" s="137" t="s">
        <v>3765</v>
      </c>
      <c r="F433" s="137">
        <v>0.3</v>
      </c>
      <c r="G433" s="137"/>
      <c r="H433" s="137"/>
      <c r="I433" s="137"/>
      <c r="J433" s="137">
        <v>0.3</v>
      </c>
      <c r="K433" s="137"/>
      <c r="L433" s="137"/>
      <c r="M433" s="137"/>
      <c r="N433" s="137"/>
      <c r="O433" s="137"/>
      <c r="P433" s="137"/>
      <c r="Q433" s="137"/>
      <c r="R433" s="137"/>
      <c r="S433" s="137"/>
      <c r="T433" s="137"/>
    </row>
    <row r="434" spans="1:20">
      <c r="A434" s="137" t="s">
        <v>4434</v>
      </c>
      <c r="B434" s="137">
        <v>70</v>
      </c>
      <c r="C434" s="137" t="s">
        <v>4435</v>
      </c>
      <c r="D434" s="137"/>
      <c r="E434" s="137" t="s">
        <v>3765</v>
      </c>
      <c r="F434" s="137">
        <v>4.5</v>
      </c>
      <c r="G434" s="137"/>
      <c r="H434" s="137"/>
      <c r="I434" s="137"/>
      <c r="J434" s="137">
        <v>4.5</v>
      </c>
      <c r="K434" s="137"/>
      <c r="L434" s="137"/>
      <c r="M434" s="137"/>
      <c r="N434" s="137"/>
      <c r="O434" s="137"/>
      <c r="P434" s="137"/>
      <c r="Q434" s="137"/>
      <c r="R434" s="137"/>
      <c r="S434" s="137"/>
      <c r="T434" s="137"/>
    </row>
    <row r="435" spans="1:20">
      <c r="A435" s="137" t="s">
        <v>4436</v>
      </c>
      <c r="B435" s="137">
        <v>70</v>
      </c>
      <c r="C435" s="137" t="s">
        <v>4437</v>
      </c>
      <c r="D435" s="137"/>
      <c r="E435" s="137" t="s">
        <v>3765</v>
      </c>
      <c r="F435" s="137">
        <v>0.68</v>
      </c>
      <c r="G435" s="137"/>
      <c r="H435" s="137"/>
      <c r="I435" s="137"/>
      <c r="J435" s="137">
        <v>0.68</v>
      </c>
      <c r="K435" s="137"/>
      <c r="L435" s="137"/>
      <c r="M435" s="137"/>
      <c r="N435" s="137"/>
      <c r="O435" s="137"/>
      <c r="P435" s="137"/>
      <c r="Q435" s="137"/>
      <c r="R435" s="137"/>
      <c r="S435" s="137"/>
      <c r="T435" s="137"/>
    </row>
    <row r="436" spans="1:20">
      <c r="A436" s="137" t="s">
        <v>1059</v>
      </c>
      <c r="B436" s="137">
        <v>230</v>
      </c>
      <c r="C436" s="137" t="s">
        <v>4438</v>
      </c>
      <c r="D436" s="137"/>
      <c r="E436" s="137" t="s">
        <v>3765</v>
      </c>
      <c r="F436" s="137">
        <v>63.68</v>
      </c>
      <c r="G436" s="137"/>
      <c r="H436" s="137"/>
      <c r="I436" s="137"/>
      <c r="J436" s="137">
        <v>63.68</v>
      </c>
      <c r="K436" s="137"/>
      <c r="L436" s="137"/>
      <c r="M436" s="137"/>
      <c r="N436" s="137"/>
      <c r="O436" s="137"/>
      <c r="P436" s="137"/>
      <c r="Q436" s="137"/>
      <c r="R436" s="137"/>
      <c r="S436" s="137"/>
      <c r="T436" s="137"/>
    </row>
    <row r="437" spans="1:20">
      <c r="A437" s="137" t="s">
        <v>1059</v>
      </c>
      <c r="B437" s="137">
        <v>500</v>
      </c>
      <c r="C437" s="137" t="s">
        <v>1058</v>
      </c>
      <c r="D437" s="137"/>
      <c r="E437" s="137" t="s">
        <v>3765</v>
      </c>
      <c r="F437" s="137">
        <v>63.78</v>
      </c>
      <c r="G437" s="137"/>
      <c r="H437" s="137"/>
      <c r="I437" s="137"/>
      <c r="J437" s="137">
        <v>63.78</v>
      </c>
      <c r="K437" s="137"/>
      <c r="L437" s="137"/>
      <c r="M437" s="137"/>
      <c r="N437" s="137"/>
      <c r="O437" s="137"/>
      <c r="P437" s="137"/>
      <c r="Q437" s="137"/>
      <c r="R437" s="137"/>
      <c r="S437" s="137"/>
      <c r="T437" s="137"/>
    </row>
    <row r="438" spans="1:20">
      <c r="A438" s="137" t="s">
        <v>4439</v>
      </c>
      <c r="B438" s="137">
        <v>230</v>
      </c>
      <c r="C438" s="137" t="s">
        <v>4440</v>
      </c>
      <c r="D438" s="137"/>
      <c r="E438" s="137" t="s">
        <v>3765</v>
      </c>
      <c r="F438" s="137">
        <v>12.96</v>
      </c>
      <c r="G438" s="137"/>
      <c r="H438" s="137"/>
      <c r="I438" s="137"/>
      <c r="J438" s="137">
        <v>12.96</v>
      </c>
      <c r="K438" s="137"/>
      <c r="L438" s="137"/>
      <c r="M438" s="137"/>
      <c r="N438" s="137"/>
      <c r="O438" s="137"/>
      <c r="P438" s="137"/>
      <c r="Q438" s="137"/>
      <c r="R438" s="137"/>
      <c r="S438" s="137"/>
      <c r="T438" s="137"/>
    </row>
    <row r="439" spans="1:20">
      <c r="A439" s="137" t="s">
        <v>4441</v>
      </c>
      <c r="B439" s="137">
        <v>230</v>
      </c>
      <c r="C439" s="137" t="s">
        <v>4442</v>
      </c>
      <c r="D439" s="137"/>
      <c r="E439" s="137" t="s">
        <v>3765</v>
      </c>
      <c r="F439" s="137">
        <v>12.99</v>
      </c>
      <c r="G439" s="137"/>
      <c r="H439" s="137"/>
      <c r="I439" s="137"/>
      <c r="J439" s="137">
        <v>12.99</v>
      </c>
      <c r="K439" s="137"/>
      <c r="L439" s="137"/>
      <c r="M439" s="137"/>
      <c r="N439" s="137"/>
      <c r="O439" s="137"/>
      <c r="P439" s="137"/>
      <c r="Q439" s="137"/>
      <c r="R439" s="137"/>
      <c r="S439" s="137"/>
      <c r="T439" s="137"/>
    </row>
    <row r="440" spans="1:20">
      <c r="A440" s="137" t="s">
        <v>4443</v>
      </c>
      <c r="B440" s="137">
        <v>230</v>
      </c>
      <c r="C440" s="137" t="s">
        <v>4444</v>
      </c>
      <c r="D440" s="137"/>
      <c r="E440" s="137" t="s">
        <v>3765</v>
      </c>
      <c r="F440" s="137">
        <v>43.59</v>
      </c>
      <c r="G440" s="137"/>
      <c r="H440" s="137"/>
      <c r="I440" s="137"/>
      <c r="J440" s="137">
        <v>43.59</v>
      </c>
      <c r="K440" s="137"/>
      <c r="L440" s="137"/>
      <c r="M440" s="137"/>
      <c r="N440" s="137"/>
      <c r="O440" s="137"/>
      <c r="P440" s="137"/>
      <c r="Q440" s="137"/>
      <c r="R440" s="137"/>
      <c r="S440" s="137"/>
      <c r="T440" s="137"/>
    </row>
    <row r="441" spans="1:20">
      <c r="A441" s="137" t="s">
        <v>4445</v>
      </c>
      <c r="B441" s="137">
        <v>230</v>
      </c>
      <c r="C441" s="137" t="s">
        <v>4446</v>
      </c>
      <c r="D441" s="137"/>
      <c r="E441" s="137" t="s">
        <v>3765</v>
      </c>
      <c r="F441" s="137">
        <v>43.57</v>
      </c>
      <c r="G441" s="137"/>
      <c r="H441" s="137"/>
      <c r="I441" s="137"/>
      <c r="J441" s="137">
        <v>43.57</v>
      </c>
      <c r="K441" s="137"/>
      <c r="L441" s="137"/>
      <c r="M441" s="137"/>
      <c r="N441" s="137"/>
      <c r="O441" s="137"/>
      <c r="P441" s="137"/>
      <c r="Q441" s="137"/>
      <c r="R441" s="137"/>
      <c r="S441" s="137"/>
      <c r="T441" s="137"/>
    </row>
    <row r="442" spans="1:20">
      <c r="A442" s="137" t="s">
        <v>1553</v>
      </c>
      <c r="B442" s="137">
        <v>70</v>
      </c>
      <c r="C442" s="137" t="s">
        <v>1552</v>
      </c>
      <c r="D442" s="137"/>
      <c r="E442" s="137" t="s">
        <v>3765</v>
      </c>
      <c r="F442" s="137">
        <v>18.34</v>
      </c>
      <c r="G442" s="137"/>
      <c r="H442" s="137"/>
      <c r="I442" s="137"/>
      <c r="J442" s="137">
        <v>18.34</v>
      </c>
      <c r="K442" s="137"/>
      <c r="L442" s="137"/>
      <c r="M442" s="137"/>
      <c r="N442" s="137"/>
      <c r="O442" s="137"/>
      <c r="P442" s="137"/>
      <c r="Q442" s="137"/>
      <c r="R442" s="137"/>
      <c r="S442" s="137"/>
      <c r="T442" s="137"/>
    </row>
    <row r="443" spans="1:20">
      <c r="A443" s="137" t="s">
        <v>4447</v>
      </c>
      <c r="B443" s="137">
        <v>115</v>
      </c>
      <c r="C443" s="137" t="s">
        <v>4448</v>
      </c>
      <c r="D443" s="137"/>
      <c r="E443" s="137" t="s">
        <v>3765</v>
      </c>
      <c r="F443" s="137">
        <v>0.64</v>
      </c>
      <c r="G443" s="137">
        <v>0.64</v>
      </c>
      <c r="H443" s="137"/>
      <c r="I443" s="137"/>
      <c r="J443" s="137">
        <v>0</v>
      </c>
      <c r="K443" s="137"/>
      <c r="L443" s="137"/>
      <c r="M443" s="137"/>
      <c r="N443" s="137"/>
      <c r="O443" s="137"/>
      <c r="P443" s="137"/>
      <c r="Q443" s="137"/>
      <c r="R443" s="137"/>
      <c r="S443" s="137"/>
      <c r="T443" s="137"/>
    </row>
    <row r="444" spans="1:20">
      <c r="A444" s="137" t="s">
        <v>4449</v>
      </c>
      <c r="B444" s="137">
        <v>230</v>
      </c>
      <c r="C444" s="137" t="s">
        <v>4450</v>
      </c>
      <c r="D444" s="137"/>
      <c r="E444" s="137" t="s">
        <v>3765</v>
      </c>
      <c r="F444" s="137">
        <v>24.1</v>
      </c>
      <c r="G444" s="137">
        <v>18.899999999999999</v>
      </c>
      <c r="H444" s="137">
        <v>3.57</v>
      </c>
      <c r="I444" s="137"/>
      <c r="J444" s="137">
        <v>1.63</v>
      </c>
      <c r="K444" s="137"/>
      <c r="L444" s="137"/>
      <c r="M444" s="137"/>
      <c r="N444" s="137"/>
      <c r="O444" s="137"/>
      <c r="P444" s="137"/>
      <c r="Q444" s="137"/>
      <c r="R444" s="137"/>
      <c r="S444" s="137"/>
      <c r="T444" s="137"/>
    </row>
    <row r="445" spans="1:20">
      <c r="A445" s="137" t="s">
        <v>4451</v>
      </c>
      <c r="B445" s="137">
        <v>230</v>
      </c>
      <c r="C445" s="137" t="s">
        <v>4452</v>
      </c>
      <c r="D445" s="137"/>
      <c r="E445" s="137" t="s">
        <v>3765</v>
      </c>
      <c r="F445" s="137">
        <v>2.06</v>
      </c>
      <c r="G445" s="137">
        <v>2.06</v>
      </c>
      <c r="H445" s="137"/>
      <c r="I445" s="137"/>
      <c r="J445" s="137">
        <v>0</v>
      </c>
      <c r="K445" s="137"/>
      <c r="L445" s="137"/>
      <c r="M445" s="137"/>
      <c r="N445" s="137"/>
      <c r="O445" s="137"/>
      <c r="P445" s="137"/>
      <c r="Q445" s="137"/>
      <c r="R445" s="137"/>
      <c r="S445" s="137"/>
      <c r="T445" s="137"/>
    </row>
    <row r="446" spans="1:20">
      <c r="A446" s="137" t="s">
        <v>4453</v>
      </c>
      <c r="B446" s="137">
        <v>230</v>
      </c>
      <c r="C446" s="137" t="s">
        <v>4454</v>
      </c>
      <c r="D446" s="137"/>
      <c r="E446" s="137" t="s">
        <v>3765</v>
      </c>
      <c r="F446" s="137">
        <v>1.29</v>
      </c>
      <c r="G446" s="137">
        <v>1.29</v>
      </c>
      <c r="H446" s="137"/>
      <c r="I446" s="137"/>
      <c r="J446" s="137">
        <v>0</v>
      </c>
      <c r="K446" s="137"/>
      <c r="L446" s="137"/>
      <c r="M446" s="137"/>
      <c r="N446" s="137"/>
      <c r="O446" s="137"/>
      <c r="P446" s="137"/>
      <c r="Q446" s="137"/>
      <c r="R446" s="137"/>
      <c r="S446" s="137"/>
      <c r="T446" s="137"/>
    </row>
    <row r="447" spans="1:20">
      <c r="A447" s="137" t="s">
        <v>4455</v>
      </c>
      <c r="B447" s="137">
        <v>230</v>
      </c>
      <c r="C447" s="137" t="s">
        <v>4456</v>
      </c>
      <c r="D447" s="137"/>
      <c r="E447" s="137" t="s">
        <v>3765</v>
      </c>
      <c r="F447" s="137">
        <v>25.8</v>
      </c>
      <c r="G447" s="137">
        <v>20.68</v>
      </c>
      <c r="H447" s="137">
        <v>3.56</v>
      </c>
      <c r="I447" s="137"/>
      <c r="J447" s="137">
        <v>1.56</v>
      </c>
      <c r="K447" s="137"/>
      <c r="L447" s="137"/>
      <c r="M447" s="137"/>
      <c r="N447" s="137"/>
      <c r="O447" s="137"/>
      <c r="P447" s="137"/>
      <c r="Q447" s="137"/>
      <c r="R447" s="137"/>
      <c r="S447" s="137"/>
      <c r="T447" s="137"/>
    </row>
    <row r="448" spans="1:20">
      <c r="A448" s="137" t="s">
        <v>4455</v>
      </c>
      <c r="B448" s="137">
        <v>230</v>
      </c>
      <c r="C448" s="137" t="s">
        <v>4456</v>
      </c>
      <c r="D448" s="137"/>
      <c r="E448" s="137" t="s">
        <v>3931</v>
      </c>
      <c r="F448" s="137">
        <v>0.33</v>
      </c>
      <c r="G448" s="137">
        <v>0.33</v>
      </c>
      <c r="H448" s="137"/>
      <c r="I448" s="137"/>
      <c r="J448" s="137">
        <v>0</v>
      </c>
      <c r="K448" s="137"/>
      <c r="L448" s="137"/>
      <c r="M448" s="137"/>
      <c r="N448" s="137"/>
      <c r="O448" s="137"/>
      <c r="P448" s="137"/>
      <c r="Q448" s="137"/>
      <c r="R448" s="137"/>
      <c r="S448" s="137"/>
      <c r="T448" s="137"/>
    </row>
    <row r="449" spans="1:20">
      <c r="A449" s="137" t="s">
        <v>4457</v>
      </c>
      <c r="B449" s="137">
        <v>230</v>
      </c>
      <c r="C449" s="137" t="s">
        <v>4458</v>
      </c>
      <c r="D449" s="137"/>
      <c r="E449" s="137" t="s">
        <v>3765</v>
      </c>
      <c r="F449" s="137">
        <v>0.74</v>
      </c>
      <c r="G449" s="137">
        <v>0.74</v>
      </c>
      <c r="H449" s="137"/>
      <c r="I449" s="137"/>
      <c r="J449" s="137">
        <v>0</v>
      </c>
      <c r="K449" s="137"/>
      <c r="L449" s="137"/>
      <c r="M449" s="137"/>
      <c r="N449" s="137"/>
      <c r="O449" s="137"/>
      <c r="P449" s="137"/>
      <c r="Q449" s="137"/>
      <c r="R449" s="137"/>
      <c r="S449" s="137"/>
      <c r="T449" s="137"/>
    </row>
    <row r="450" spans="1:20">
      <c r="A450" s="137" t="s">
        <v>4459</v>
      </c>
      <c r="B450" s="137">
        <v>230</v>
      </c>
      <c r="C450" s="137" t="s">
        <v>4460</v>
      </c>
      <c r="D450" s="137"/>
      <c r="E450" s="137" t="s">
        <v>3765</v>
      </c>
      <c r="F450" s="137">
        <v>0.03</v>
      </c>
      <c r="G450" s="137">
        <v>0.03</v>
      </c>
      <c r="H450" s="137"/>
      <c r="I450" s="137"/>
      <c r="J450" s="137">
        <v>0</v>
      </c>
      <c r="K450" s="137"/>
      <c r="L450" s="137"/>
      <c r="M450" s="137"/>
      <c r="N450" s="137"/>
      <c r="O450" s="137"/>
      <c r="P450" s="137"/>
      <c r="Q450" s="137"/>
      <c r="R450" s="137"/>
      <c r="S450" s="137"/>
      <c r="T450" s="137"/>
    </row>
    <row r="451" spans="1:20">
      <c r="A451" s="137" t="s">
        <v>2738</v>
      </c>
      <c r="B451" s="137">
        <v>115</v>
      </c>
      <c r="C451" s="137" t="s">
        <v>2737</v>
      </c>
      <c r="D451" s="137"/>
      <c r="E451" s="137" t="s">
        <v>3765</v>
      </c>
      <c r="F451" s="137">
        <v>12.06</v>
      </c>
      <c r="G451" s="137">
        <v>10.88</v>
      </c>
      <c r="H451" s="137">
        <v>0.02</v>
      </c>
      <c r="I451" s="137"/>
      <c r="J451" s="137">
        <v>1.1599999999999999</v>
      </c>
      <c r="K451" s="137"/>
      <c r="L451" s="137"/>
      <c r="M451" s="137"/>
      <c r="N451" s="137"/>
      <c r="O451" s="137"/>
      <c r="P451" s="137"/>
      <c r="Q451" s="137"/>
      <c r="R451" s="137"/>
      <c r="S451" s="137"/>
      <c r="T451" s="137"/>
    </row>
    <row r="452" spans="1:20">
      <c r="A452" s="137" t="s">
        <v>4461</v>
      </c>
      <c r="B452" s="137">
        <v>115</v>
      </c>
      <c r="C452" s="137" t="s">
        <v>4462</v>
      </c>
      <c r="D452" s="137"/>
      <c r="E452" s="137" t="s">
        <v>3765</v>
      </c>
      <c r="F452" s="137">
        <v>1.77</v>
      </c>
      <c r="G452" s="137">
        <v>1.77</v>
      </c>
      <c r="H452" s="137"/>
      <c r="I452" s="137"/>
      <c r="J452" s="137">
        <v>0</v>
      </c>
      <c r="K452" s="137"/>
      <c r="L452" s="137"/>
      <c r="M452" s="137"/>
      <c r="N452" s="137"/>
      <c r="O452" s="137"/>
      <c r="P452" s="137"/>
      <c r="Q452" s="137"/>
      <c r="R452" s="137"/>
      <c r="S452" s="137"/>
      <c r="T452" s="137"/>
    </row>
    <row r="453" spans="1:20">
      <c r="A453" s="137" t="s">
        <v>4463</v>
      </c>
      <c r="B453" s="137">
        <v>115</v>
      </c>
      <c r="C453" s="137" t="s">
        <v>4464</v>
      </c>
      <c r="D453" s="137"/>
      <c r="E453" s="137" t="s">
        <v>3765</v>
      </c>
      <c r="F453" s="137">
        <v>0.49</v>
      </c>
      <c r="G453" s="137">
        <v>0.49</v>
      </c>
      <c r="H453" s="137"/>
      <c r="I453" s="137"/>
      <c r="J453" s="137">
        <v>0</v>
      </c>
      <c r="K453" s="137"/>
      <c r="L453" s="137"/>
      <c r="M453" s="137"/>
      <c r="N453" s="137"/>
      <c r="O453" s="137"/>
      <c r="P453" s="137"/>
      <c r="Q453" s="137"/>
      <c r="R453" s="137"/>
      <c r="S453" s="137"/>
      <c r="T453" s="137"/>
    </row>
    <row r="454" spans="1:20">
      <c r="A454" s="137" t="s">
        <v>4465</v>
      </c>
      <c r="B454" s="137">
        <v>115</v>
      </c>
      <c r="C454" s="137" t="s">
        <v>4466</v>
      </c>
      <c r="D454" s="137" t="s">
        <v>4215</v>
      </c>
      <c r="E454" s="137" t="s">
        <v>3765</v>
      </c>
      <c r="F454" s="137">
        <v>1.1599999999999999</v>
      </c>
      <c r="G454" s="137">
        <v>1.1599999999999999</v>
      </c>
      <c r="H454" s="137"/>
      <c r="I454" s="137"/>
      <c r="J454" s="137">
        <v>0</v>
      </c>
      <c r="K454" s="137"/>
      <c r="L454" s="137"/>
      <c r="M454" s="137"/>
      <c r="N454" s="137"/>
      <c r="O454" s="137"/>
      <c r="P454" s="137"/>
      <c r="Q454" s="137"/>
      <c r="R454" s="137"/>
      <c r="S454" s="137"/>
      <c r="T454" s="137"/>
    </row>
    <row r="455" spans="1:20">
      <c r="A455" s="137" t="s">
        <v>1954</v>
      </c>
      <c r="B455" s="137">
        <v>230</v>
      </c>
      <c r="C455" s="137" t="s">
        <v>1953</v>
      </c>
      <c r="D455" s="137"/>
      <c r="E455" s="137" t="s">
        <v>3765</v>
      </c>
      <c r="F455" s="137">
        <v>41.08</v>
      </c>
      <c r="G455" s="137">
        <v>31.96</v>
      </c>
      <c r="H455" s="137">
        <v>7.03</v>
      </c>
      <c r="I455" s="137"/>
      <c r="J455" s="137">
        <v>2.09</v>
      </c>
      <c r="K455" s="137"/>
      <c r="L455" s="137"/>
      <c r="M455" s="137"/>
      <c r="N455" s="137"/>
      <c r="O455" s="137"/>
      <c r="P455" s="137"/>
      <c r="Q455" s="137"/>
      <c r="R455" s="137"/>
      <c r="S455" s="137"/>
      <c r="T455" s="137"/>
    </row>
    <row r="456" spans="1:20">
      <c r="A456" s="137" t="s">
        <v>4467</v>
      </c>
      <c r="B456" s="137">
        <v>70</v>
      </c>
      <c r="C456" s="137" t="s">
        <v>4468</v>
      </c>
      <c r="D456" s="137"/>
      <c r="E456" s="137" t="s">
        <v>3765</v>
      </c>
      <c r="F456" s="137">
        <v>4.95</v>
      </c>
      <c r="G456" s="137"/>
      <c r="H456" s="137"/>
      <c r="I456" s="137"/>
      <c r="J456" s="137">
        <v>4.95</v>
      </c>
      <c r="K456" s="137"/>
      <c r="L456" s="137"/>
      <c r="M456" s="137"/>
      <c r="N456" s="137"/>
      <c r="O456" s="137"/>
      <c r="P456" s="137"/>
      <c r="Q456" s="137"/>
      <c r="R456" s="137"/>
      <c r="S456" s="137"/>
      <c r="T456" s="137"/>
    </row>
    <row r="457" spans="1:20">
      <c r="A457" s="137" t="s">
        <v>4469</v>
      </c>
      <c r="B457" s="137">
        <v>70</v>
      </c>
      <c r="C457" s="137" t="s">
        <v>4470</v>
      </c>
      <c r="D457" s="137"/>
      <c r="E457" s="137" t="s">
        <v>3765</v>
      </c>
      <c r="F457" s="137">
        <v>0.04</v>
      </c>
      <c r="G457" s="137"/>
      <c r="H457" s="137"/>
      <c r="I457" s="137"/>
      <c r="J457" s="137">
        <v>0.04</v>
      </c>
      <c r="K457" s="137"/>
      <c r="L457" s="137"/>
      <c r="M457" s="137"/>
      <c r="N457" s="137"/>
      <c r="O457" s="137"/>
      <c r="P457" s="137"/>
      <c r="Q457" s="137"/>
      <c r="R457" s="137"/>
      <c r="S457" s="137"/>
      <c r="T457" s="137"/>
    </row>
    <row r="458" spans="1:20">
      <c r="A458" s="137" t="s">
        <v>4471</v>
      </c>
      <c r="B458" s="137">
        <v>115</v>
      </c>
      <c r="C458" s="137" t="s">
        <v>4472</v>
      </c>
      <c r="D458" s="137"/>
      <c r="E458" s="137" t="s">
        <v>3765</v>
      </c>
      <c r="F458" s="137">
        <v>9.15</v>
      </c>
      <c r="G458" s="137"/>
      <c r="H458" s="137"/>
      <c r="I458" s="137"/>
      <c r="J458" s="137">
        <v>9.15</v>
      </c>
      <c r="K458" s="137"/>
      <c r="L458" s="137"/>
      <c r="M458" s="137"/>
      <c r="N458" s="137"/>
      <c r="O458" s="137"/>
      <c r="P458" s="137"/>
      <c r="Q458" s="137"/>
      <c r="R458" s="137"/>
      <c r="S458" s="137"/>
      <c r="T458" s="137"/>
    </row>
    <row r="459" spans="1:20">
      <c r="A459" s="137" t="s">
        <v>4473</v>
      </c>
      <c r="B459" s="137">
        <v>115</v>
      </c>
      <c r="C459" s="137" t="s">
        <v>4474</v>
      </c>
      <c r="D459" s="137"/>
      <c r="E459" s="137" t="s">
        <v>3765</v>
      </c>
      <c r="F459" s="137">
        <v>0.28000000000000003</v>
      </c>
      <c r="G459" s="137"/>
      <c r="H459" s="137"/>
      <c r="I459" s="137"/>
      <c r="J459" s="137">
        <v>0.28000000000000003</v>
      </c>
      <c r="K459" s="137"/>
      <c r="L459" s="137"/>
      <c r="M459" s="137"/>
      <c r="N459" s="137"/>
      <c r="O459" s="137"/>
      <c r="P459" s="137"/>
      <c r="Q459" s="137"/>
      <c r="R459" s="137"/>
      <c r="S459" s="137"/>
      <c r="T459" s="137"/>
    </row>
    <row r="460" spans="1:20">
      <c r="A460" s="137" t="s">
        <v>4475</v>
      </c>
      <c r="B460" s="137">
        <v>115</v>
      </c>
      <c r="C460" s="137" t="s">
        <v>4476</v>
      </c>
      <c r="D460" s="137"/>
      <c r="E460" s="137" t="s">
        <v>3931</v>
      </c>
      <c r="F460" s="137">
        <v>0.96</v>
      </c>
      <c r="G460" s="137"/>
      <c r="H460" s="137"/>
      <c r="I460" s="137"/>
      <c r="J460" s="137">
        <v>0.96</v>
      </c>
      <c r="K460" s="137"/>
      <c r="L460" s="137"/>
      <c r="M460" s="137"/>
      <c r="N460" s="137"/>
      <c r="O460" s="137"/>
      <c r="P460" s="137"/>
      <c r="Q460" s="137"/>
      <c r="R460" s="137"/>
      <c r="S460" s="137"/>
      <c r="T460" s="137"/>
    </row>
    <row r="461" spans="1:20">
      <c r="A461" s="137" t="s">
        <v>244</v>
      </c>
      <c r="B461" s="137">
        <v>60</v>
      </c>
      <c r="C461" s="137" t="s">
        <v>243</v>
      </c>
      <c r="D461" s="137"/>
      <c r="E461" s="137" t="s">
        <v>3765</v>
      </c>
      <c r="F461" s="137">
        <v>33.380000000000003</v>
      </c>
      <c r="G461" s="137"/>
      <c r="H461" s="137"/>
      <c r="I461" s="137"/>
      <c r="J461" s="137">
        <v>33.380000000000003</v>
      </c>
      <c r="K461" s="137"/>
      <c r="L461" s="137"/>
      <c r="M461" s="137"/>
      <c r="N461" s="137"/>
      <c r="O461" s="137"/>
      <c r="P461" s="137"/>
      <c r="Q461" s="137"/>
      <c r="R461" s="137"/>
      <c r="S461" s="137"/>
      <c r="T461" s="137"/>
    </row>
    <row r="462" spans="1:20">
      <c r="A462" s="137" t="s">
        <v>3222</v>
      </c>
      <c r="B462" s="137">
        <v>60</v>
      </c>
      <c r="C462" s="137" t="s">
        <v>3221</v>
      </c>
      <c r="D462" s="137"/>
      <c r="E462" s="137" t="s">
        <v>3765</v>
      </c>
      <c r="F462" s="137">
        <v>34.68</v>
      </c>
      <c r="G462" s="137"/>
      <c r="H462" s="137"/>
      <c r="I462" s="137"/>
      <c r="J462" s="137">
        <v>34.68</v>
      </c>
      <c r="K462" s="137"/>
      <c r="L462" s="137"/>
      <c r="M462" s="137"/>
      <c r="N462" s="137"/>
      <c r="O462" s="137"/>
      <c r="P462" s="137"/>
      <c r="Q462" s="137"/>
      <c r="R462" s="137"/>
      <c r="S462" s="137"/>
      <c r="T462" s="137"/>
    </row>
    <row r="463" spans="1:20">
      <c r="A463" s="137" t="s">
        <v>205</v>
      </c>
      <c r="B463" s="137">
        <v>60</v>
      </c>
      <c r="C463" s="137" t="s">
        <v>204</v>
      </c>
      <c r="D463" s="137"/>
      <c r="E463" s="137" t="s">
        <v>3765</v>
      </c>
      <c r="F463" s="137">
        <v>28.51</v>
      </c>
      <c r="G463" s="137"/>
      <c r="H463" s="137"/>
      <c r="I463" s="137"/>
      <c r="J463" s="137">
        <v>28.51</v>
      </c>
      <c r="K463" s="137"/>
      <c r="L463" s="137"/>
      <c r="M463" s="137"/>
      <c r="N463" s="137"/>
      <c r="O463" s="137"/>
      <c r="P463" s="137"/>
      <c r="Q463" s="137"/>
      <c r="R463" s="137"/>
      <c r="S463" s="137"/>
      <c r="T463" s="137"/>
    </row>
    <row r="464" spans="1:20">
      <c r="A464" s="137" t="s">
        <v>4477</v>
      </c>
      <c r="B464" s="137">
        <v>60</v>
      </c>
      <c r="C464" s="137" t="s">
        <v>4478</v>
      </c>
      <c r="D464" s="137"/>
      <c r="E464" s="137" t="s">
        <v>3765</v>
      </c>
      <c r="F464" s="137">
        <v>12.54</v>
      </c>
      <c r="G464" s="137"/>
      <c r="H464" s="137"/>
      <c r="I464" s="137"/>
      <c r="J464" s="137">
        <v>12.54</v>
      </c>
      <c r="K464" s="137"/>
      <c r="L464" s="137"/>
      <c r="M464" s="137"/>
      <c r="N464" s="137"/>
      <c r="O464" s="137"/>
      <c r="P464" s="137"/>
      <c r="Q464" s="137"/>
      <c r="R464" s="137"/>
      <c r="S464" s="137"/>
      <c r="T464" s="137"/>
    </row>
    <row r="465" spans="1:20">
      <c r="A465" s="137" t="s">
        <v>4479</v>
      </c>
      <c r="B465" s="137">
        <v>60</v>
      </c>
      <c r="C465" s="137" t="s">
        <v>4480</v>
      </c>
      <c r="D465" s="137"/>
      <c r="E465" s="137" t="s">
        <v>3765</v>
      </c>
      <c r="F465" s="137">
        <v>7.41</v>
      </c>
      <c r="G465" s="137"/>
      <c r="H465" s="137"/>
      <c r="I465" s="137"/>
      <c r="J465" s="137">
        <v>7.41</v>
      </c>
      <c r="K465" s="137"/>
      <c r="L465" s="137"/>
      <c r="M465" s="137"/>
      <c r="N465" s="137"/>
      <c r="O465" s="137"/>
      <c r="P465" s="137"/>
      <c r="Q465" s="137"/>
      <c r="R465" s="137"/>
      <c r="S465" s="137"/>
      <c r="T465" s="137"/>
    </row>
    <row r="466" spans="1:20">
      <c r="A466" s="137" t="s">
        <v>4481</v>
      </c>
      <c r="B466" s="137">
        <v>230</v>
      </c>
      <c r="C466" s="137" t="s">
        <v>4482</v>
      </c>
      <c r="D466" s="137"/>
      <c r="E466" s="137" t="s">
        <v>3765</v>
      </c>
      <c r="F466" s="137">
        <v>37.42</v>
      </c>
      <c r="G466" s="137"/>
      <c r="H466" s="137"/>
      <c r="I466" s="137"/>
      <c r="J466" s="137">
        <v>37.42</v>
      </c>
      <c r="K466" s="137"/>
      <c r="L466" s="137"/>
      <c r="M466" s="137"/>
      <c r="N466" s="137"/>
      <c r="O466" s="137"/>
      <c r="P466" s="137"/>
      <c r="Q466" s="137"/>
      <c r="R466" s="137"/>
      <c r="S466" s="137"/>
      <c r="T466" s="137"/>
    </row>
    <row r="467" spans="1:20">
      <c r="A467" s="137" t="s">
        <v>4483</v>
      </c>
      <c r="B467" s="137">
        <v>60</v>
      </c>
      <c r="C467" s="137" t="s">
        <v>4484</v>
      </c>
      <c r="D467" s="137"/>
      <c r="E467" s="137" t="s">
        <v>3765</v>
      </c>
      <c r="F467" s="137">
        <v>32.36</v>
      </c>
      <c r="G467" s="137">
        <v>8.5399999999999991</v>
      </c>
      <c r="H467" s="137">
        <v>13.08</v>
      </c>
      <c r="I467" s="137"/>
      <c r="J467" s="137">
        <v>10.74</v>
      </c>
      <c r="K467" s="137"/>
      <c r="L467" s="137"/>
      <c r="M467" s="137"/>
      <c r="N467" s="137"/>
      <c r="O467" s="137"/>
      <c r="P467" s="137"/>
      <c r="Q467" s="137"/>
      <c r="R467" s="137"/>
      <c r="S467" s="137"/>
      <c r="T467" s="137"/>
    </row>
    <row r="468" spans="1:20">
      <c r="A468" s="137" t="s">
        <v>439</v>
      </c>
      <c r="B468" s="137">
        <v>115</v>
      </c>
      <c r="C468" s="137" t="s">
        <v>438</v>
      </c>
      <c r="D468" s="137"/>
      <c r="E468" s="137" t="s">
        <v>3765</v>
      </c>
      <c r="F468" s="137">
        <v>86.17</v>
      </c>
      <c r="G468" s="137"/>
      <c r="H468" s="137"/>
      <c r="I468" s="137"/>
      <c r="J468" s="137">
        <v>86.17</v>
      </c>
      <c r="K468" s="137"/>
      <c r="L468" s="137"/>
      <c r="M468" s="137"/>
      <c r="N468" s="137"/>
      <c r="O468" s="137"/>
      <c r="P468" s="137"/>
      <c r="Q468" s="137"/>
      <c r="R468" s="137"/>
      <c r="S468" s="137"/>
      <c r="T468" s="137"/>
    </row>
    <row r="469" spans="1:20">
      <c r="A469" s="137" t="s">
        <v>439</v>
      </c>
      <c r="B469" s="137">
        <v>115</v>
      </c>
      <c r="C469" s="137" t="s">
        <v>438</v>
      </c>
      <c r="D469" s="137"/>
      <c r="E469" s="137" t="s">
        <v>3931</v>
      </c>
      <c r="F469" s="137">
        <v>1.1000000000000001</v>
      </c>
      <c r="G469" s="137"/>
      <c r="H469" s="137"/>
      <c r="I469" s="137"/>
      <c r="J469" s="137">
        <v>1.1000000000000001</v>
      </c>
      <c r="K469" s="137"/>
      <c r="L469" s="137"/>
      <c r="M469" s="137"/>
      <c r="N469" s="137"/>
      <c r="O469" s="137"/>
      <c r="P469" s="137"/>
      <c r="Q469" s="137"/>
      <c r="R469" s="137"/>
      <c r="S469" s="137"/>
      <c r="T469" s="137"/>
    </row>
    <row r="470" spans="1:20">
      <c r="A470" s="137" t="s">
        <v>4485</v>
      </c>
      <c r="B470" s="137">
        <v>115</v>
      </c>
      <c r="C470" s="137" t="s">
        <v>4486</v>
      </c>
      <c r="D470" s="137"/>
      <c r="E470" s="137" t="s">
        <v>3765</v>
      </c>
      <c r="F470" s="137">
        <v>5.77</v>
      </c>
      <c r="G470" s="137"/>
      <c r="H470" s="137"/>
      <c r="I470" s="137"/>
      <c r="J470" s="137">
        <v>5.77</v>
      </c>
      <c r="K470" s="137"/>
      <c r="L470" s="137"/>
      <c r="M470" s="137"/>
      <c r="N470" s="137"/>
      <c r="O470" s="137"/>
      <c r="P470" s="137"/>
      <c r="Q470" s="137"/>
      <c r="R470" s="137"/>
      <c r="S470" s="137"/>
      <c r="T470" s="137"/>
    </row>
    <row r="471" spans="1:20">
      <c r="A471" s="137" t="s">
        <v>1805</v>
      </c>
      <c r="B471" s="137">
        <v>230</v>
      </c>
      <c r="C471" s="137" t="s">
        <v>1804</v>
      </c>
      <c r="D471" s="137"/>
      <c r="E471" s="137" t="s">
        <v>3765</v>
      </c>
      <c r="F471" s="137">
        <v>48.8</v>
      </c>
      <c r="G471" s="137"/>
      <c r="H471" s="137"/>
      <c r="I471" s="137"/>
      <c r="J471" s="137">
        <v>48.8</v>
      </c>
      <c r="K471" s="137"/>
      <c r="L471" s="137"/>
      <c r="M471" s="137"/>
      <c r="N471" s="137"/>
      <c r="O471" s="137"/>
      <c r="P471" s="137"/>
      <c r="Q471" s="137"/>
      <c r="R471" s="137"/>
      <c r="S471" s="137"/>
      <c r="T471" s="137"/>
    </row>
    <row r="472" spans="1:20">
      <c r="A472" s="137" t="s">
        <v>4487</v>
      </c>
      <c r="B472" s="137">
        <v>230</v>
      </c>
      <c r="C472" s="137" t="s">
        <v>4488</v>
      </c>
      <c r="D472" s="137"/>
      <c r="E472" s="137" t="s">
        <v>3765</v>
      </c>
      <c r="F472" s="137">
        <v>46.67</v>
      </c>
      <c r="G472" s="137"/>
      <c r="H472" s="137"/>
      <c r="I472" s="137"/>
      <c r="J472" s="137">
        <v>46.67</v>
      </c>
      <c r="K472" s="137"/>
      <c r="L472" s="137"/>
      <c r="M472" s="137"/>
      <c r="N472" s="137"/>
      <c r="O472" s="137"/>
      <c r="P472" s="137"/>
      <c r="Q472" s="137"/>
      <c r="R472" s="137"/>
      <c r="S472" s="137"/>
      <c r="T472" s="137"/>
    </row>
    <row r="473" spans="1:20">
      <c r="A473" s="137" t="s">
        <v>4489</v>
      </c>
      <c r="B473" s="137">
        <v>115</v>
      </c>
      <c r="C473" s="137" t="s">
        <v>4490</v>
      </c>
      <c r="D473" s="137"/>
      <c r="E473" s="137" t="s">
        <v>3765</v>
      </c>
      <c r="F473" s="137">
        <v>1.59</v>
      </c>
      <c r="G473" s="137"/>
      <c r="H473" s="137"/>
      <c r="I473" s="137"/>
      <c r="J473" s="137">
        <v>1.59</v>
      </c>
      <c r="K473" s="137"/>
      <c r="L473" s="137"/>
      <c r="M473" s="137"/>
      <c r="N473" s="137"/>
      <c r="O473" s="137"/>
      <c r="P473" s="137"/>
      <c r="Q473" s="137"/>
      <c r="R473" s="137"/>
      <c r="S473" s="137"/>
      <c r="T473" s="137"/>
    </row>
    <row r="474" spans="1:20">
      <c r="A474" s="137" t="s">
        <v>4491</v>
      </c>
      <c r="B474" s="137">
        <v>115</v>
      </c>
      <c r="C474" s="137" t="s">
        <v>4492</v>
      </c>
      <c r="D474" s="137"/>
      <c r="E474" s="137" t="s">
        <v>3765</v>
      </c>
      <c r="F474" s="137">
        <v>2.2999999999999998</v>
      </c>
      <c r="G474" s="137"/>
      <c r="H474" s="137">
        <v>1.05</v>
      </c>
      <c r="I474" s="137"/>
      <c r="J474" s="137">
        <v>1.25</v>
      </c>
      <c r="K474" s="137"/>
      <c r="L474" s="137"/>
      <c r="M474" s="137"/>
      <c r="N474" s="137"/>
      <c r="O474" s="137"/>
      <c r="P474" s="137"/>
      <c r="Q474" s="137"/>
      <c r="R474" s="137"/>
      <c r="S474" s="137"/>
      <c r="T474" s="137"/>
    </row>
    <row r="475" spans="1:20">
      <c r="A475" s="137" t="s">
        <v>4493</v>
      </c>
      <c r="B475" s="137">
        <v>60</v>
      </c>
      <c r="C475" s="137" t="s">
        <v>4494</v>
      </c>
      <c r="D475" s="137"/>
      <c r="E475" s="137" t="s">
        <v>3765</v>
      </c>
      <c r="F475" s="137">
        <v>0.19</v>
      </c>
      <c r="G475" s="137"/>
      <c r="H475" s="137"/>
      <c r="I475" s="137"/>
      <c r="J475" s="137">
        <v>0.19</v>
      </c>
      <c r="K475" s="137"/>
      <c r="L475" s="137"/>
      <c r="M475" s="137"/>
      <c r="N475" s="137"/>
      <c r="O475" s="137"/>
      <c r="P475" s="137"/>
      <c r="Q475" s="137"/>
      <c r="R475" s="137"/>
      <c r="S475" s="137"/>
      <c r="T475" s="137"/>
    </row>
    <row r="476" spans="1:20">
      <c r="A476" s="137" t="s">
        <v>4495</v>
      </c>
      <c r="B476" s="137">
        <v>60</v>
      </c>
      <c r="C476" s="137" t="s">
        <v>4496</v>
      </c>
      <c r="D476" s="137"/>
      <c r="E476" s="137" t="s">
        <v>3765</v>
      </c>
      <c r="F476" s="137">
        <v>0.3</v>
      </c>
      <c r="G476" s="137"/>
      <c r="H476" s="137"/>
      <c r="I476" s="137"/>
      <c r="J476" s="137">
        <v>0.3</v>
      </c>
      <c r="K476" s="137"/>
      <c r="L476" s="137"/>
      <c r="M476" s="137"/>
      <c r="N476" s="137"/>
      <c r="O476" s="137"/>
      <c r="P476" s="137"/>
      <c r="Q476" s="137"/>
      <c r="R476" s="137"/>
      <c r="S476" s="137"/>
      <c r="T476" s="137"/>
    </row>
    <row r="477" spans="1:20">
      <c r="A477" s="137" t="s">
        <v>4497</v>
      </c>
      <c r="B477" s="137">
        <v>60</v>
      </c>
      <c r="C477" s="137" t="s">
        <v>4498</v>
      </c>
      <c r="D477" s="137"/>
      <c r="E477" s="137" t="s">
        <v>3765</v>
      </c>
      <c r="F477" s="137">
        <v>2.39</v>
      </c>
      <c r="G477" s="137"/>
      <c r="H477" s="137">
        <v>2.35</v>
      </c>
      <c r="I477" s="137"/>
      <c r="J477" s="137">
        <v>0.04</v>
      </c>
      <c r="K477" s="137"/>
      <c r="L477" s="137"/>
      <c r="M477" s="137"/>
      <c r="N477" s="137"/>
      <c r="O477" s="137"/>
      <c r="P477" s="137"/>
      <c r="Q477" s="137"/>
      <c r="R477" s="137"/>
      <c r="S477" s="137"/>
      <c r="T477" s="137"/>
    </row>
    <row r="478" spans="1:20">
      <c r="A478" s="137" t="s">
        <v>4499</v>
      </c>
      <c r="B478" s="137">
        <v>115</v>
      </c>
      <c r="C478" s="137" t="s">
        <v>4500</v>
      </c>
      <c r="D478" s="137"/>
      <c r="E478" s="137" t="s">
        <v>3765</v>
      </c>
      <c r="F478" s="137">
        <v>4.34</v>
      </c>
      <c r="G478" s="137"/>
      <c r="H478" s="137"/>
      <c r="I478" s="137"/>
      <c r="J478" s="137">
        <v>4.34</v>
      </c>
      <c r="K478" s="137"/>
      <c r="L478" s="137"/>
      <c r="M478" s="137"/>
      <c r="N478" s="137"/>
      <c r="O478" s="137"/>
      <c r="P478" s="137"/>
      <c r="Q478" s="137"/>
      <c r="R478" s="137"/>
      <c r="S478" s="137"/>
      <c r="T478" s="137"/>
    </row>
    <row r="479" spans="1:20">
      <c r="A479" s="137" t="s">
        <v>4501</v>
      </c>
      <c r="B479" s="137">
        <v>115</v>
      </c>
      <c r="C479" s="137" t="s">
        <v>4502</v>
      </c>
      <c r="D479" s="137"/>
      <c r="E479" s="137" t="s">
        <v>3765</v>
      </c>
      <c r="F479" s="137">
        <v>4.21</v>
      </c>
      <c r="G479" s="137"/>
      <c r="H479" s="137"/>
      <c r="I479" s="137"/>
      <c r="J479" s="137">
        <v>4.21</v>
      </c>
      <c r="K479" s="137"/>
      <c r="L479" s="137"/>
      <c r="M479" s="137"/>
      <c r="N479" s="137"/>
      <c r="O479" s="137"/>
      <c r="P479" s="137"/>
      <c r="Q479" s="137"/>
      <c r="R479" s="137"/>
      <c r="S479" s="137"/>
      <c r="T479" s="137"/>
    </row>
    <row r="480" spans="1:20">
      <c r="A480" s="137" t="s">
        <v>4503</v>
      </c>
      <c r="B480" s="137">
        <v>70</v>
      </c>
      <c r="C480" s="137" t="s">
        <v>4504</v>
      </c>
      <c r="D480" s="137"/>
      <c r="E480" s="137" t="s">
        <v>3765</v>
      </c>
      <c r="F480" s="137">
        <v>0.14000000000000001</v>
      </c>
      <c r="G480" s="137"/>
      <c r="H480" s="137">
        <v>0.14000000000000001</v>
      </c>
      <c r="I480" s="137"/>
      <c r="J480" s="137">
        <v>0</v>
      </c>
      <c r="K480" s="137"/>
      <c r="L480" s="137"/>
      <c r="M480" s="137"/>
      <c r="N480" s="137"/>
      <c r="O480" s="137"/>
      <c r="P480" s="137"/>
      <c r="Q480" s="137"/>
      <c r="R480" s="137"/>
      <c r="S480" s="137"/>
      <c r="T480" s="137"/>
    </row>
    <row r="481" spans="1:20">
      <c r="A481" s="137" t="s">
        <v>4505</v>
      </c>
      <c r="B481" s="137">
        <v>115</v>
      </c>
      <c r="C481" s="137" t="s">
        <v>4506</v>
      </c>
      <c r="D481" s="137"/>
      <c r="E481" s="137" t="s">
        <v>3765</v>
      </c>
      <c r="F481" s="137">
        <v>18.559999999999999</v>
      </c>
      <c r="G481" s="137">
        <v>10.39</v>
      </c>
      <c r="H481" s="137">
        <v>3.03</v>
      </c>
      <c r="I481" s="137"/>
      <c r="J481" s="137">
        <v>5.14</v>
      </c>
      <c r="K481" s="137"/>
      <c r="L481" s="137"/>
      <c r="M481" s="137"/>
      <c r="N481" s="137"/>
      <c r="O481" s="137"/>
      <c r="P481" s="137"/>
      <c r="Q481" s="137"/>
      <c r="R481" s="137"/>
      <c r="S481" s="137"/>
      <c r="T481" s="137"/>
    </row>
    <row r="482" spans="1:20">
      <c r="A482" s="137" t="s">
        <v>1546</v>
      </c>
      <c r="B482" s="137">
        <v>115</v>
      </c>
      <c r="C482" s="137" t="s">
        <v>1545</v>
      </c>
      <c r="D482" s="137"/>
      <c r="E482" s="137" t="s">
        <v>3765</v>
      </c>
      <c r="F482" s="137">
        <v>24.74</v>
      </c>
      <c r="G482" s="137">
        <v>6.14</v>
      </c>
      <c r="H482" s="137">
        <v>8.41</v>
      </c>
      <c r="I482" s="137"/>
      <c r="J482" s="137">
        <v>10.19</v>
      </c>
      <c r="K482" s="137"/>
      <c r="L482" s="137"/>
      <c r="M482" s="137"/>
      <c r="N482" s="137"/>
      <c r="O482" s="137"/>
      <c r="P482" s="137"/>
      <c r="Q482" s="137"/>
      <c r="R482" s="137"/>
      <c r="S482" s="137"/>
      <c r="T482" s="137"/>
    </row>
    <row r="483" spans="1:20">
      <c r="A483" s="137" t="s">
        <v>1489</v>
      </c>
      <c r="B483" s="137">
        <v>115</v>
      </c>
      <c r="C483" s="137" t="s">
        <v>1488</v>
      </c>
      <c r="D483" s="137"/>
      <c r="E483" s="137" t="s">
        <v>3765</v>
      </c>
      <c r="F483" s="137">
        <v>15.82</v>
      </c>
      <c r="G483" s="137">
        <v>7.14</v>
      </c>
      <c r="H483" s="137">
        <v>4.24</v>
      </c>
      <c r="I483" s="137"/>
      <c r="J483" s="137">
        <v>4.4400000000000004</v>
      </c>
      <c r="K483" s="137"/>
      <c r="L483" s="137"/>
      <c r="M483" s="137"/>
      <c r="N483" s="137"/>
      <c r="O483" s="137"/>
      <c r="P483" s="137"/>
      <c r="Q483" s="137"/>
      <c r="R483" s="137"/>
      <c r="S483" s="137"/>
      <c r="T483" s="137"/>
    </row>
    <row r="484" spans="1:20">
      <c r="A484" s="137" t="s">
        <v>4507</v>
      </c>
      <c r="B484" s="137">
        <v>60</v>
      </c>
      <c r="C484" s="137" t="s">
        <v>4508</v>
      </c>
      <c r="D484" s="137"/>
      <c r="E484" s="137" t="s">
        <v>3765</v>
      </c>
      <c r="F484" s="137">
        <v>4.79</v>
      </c>
      <c r="G484" s="137"/>
      <c r="H484" s="137"/>
      <c r="I484" s="137"/>
      <c r="J484" s="137">
        <v>4.79</v>
      </c>
      <c r="K484" s="137"/>
      <c r="L484" s="137"/>
      <c r="M484" s="137"/>
      <c r="N484" s="137"/>
      <c r="O484" s="137"/>
      <c r="P484" s="137"/>
      <c r="Q484" s="137"/>
      <c r="R484" s="137"/>
      <c r="S484" s="137"/>
      <c r="T484" s="137"/>
    </row>
    <row r="485" spans="1:20">
      <c r="A485" s="137" t="s">
        <v>4509</v>
      </c>
      <c r="B485" s="137">
        <v>115</v>
      </c>
      <c r="C485" s="137" t="s">
        <v>4510</v>
      </c>
      <c r="D485" s="137"/>
      <c r="E485" s="137" t="s">
        <v>3765</v>
      </c>
      <c r="F485" s="137">
        <v>4.84</v>
      </c>
      <c r="G485" s="137"/>
      <c r="H485" s="137"/>
      <c r="I485" s="137"/>
      <c r="J485" s="137">
        <v>4.84</v>
      </c>
      <c r="K485" s="137"/>
      <c r="L485" s="137"/>
      <c r="M485" s="137"/>
      <c r="N485" s="137"/>
      <c r="O485" s="137"/>
      <c r="P485" s="137"/>
      <c r="Q485" s="137"/>
      <c r="R485" s="137"/>
      <c r="S485" s="137"/>
      <c r="T485" s="137"/>
    </row>
    <row r="486" spans="1:20">
      <c r="A486" s="137" t="s">
        <v>4511</v>
      </c>
      <c r="B486" s="137">
        <v>60</v>
      </c>
      <c r="C486" s="137" t="s">
        <v>4512</v>
      </c>
      <c r="D486" s="137"/>
      <c r="E486" s="137" t="s">
        <v>3765</v>
      </c>
      <c r="F486" s="137">
        <v>0.62</v>
      </c>
      <c r="G486" s="137"/>
      <c r="H486" s="137"/>
      <c r="I486" s="137"/>
      <c r="J486" s="137">
        <v>0.62</v>
      </c>
      <c r="K486" s="137"/>
      <c r="L486" s="137"/>
      <c r="M486" s="137"/>
      <c r="N486" s="137"/>
      <c r="O486" s="137"/>
      <c r="P486" s="137"/>
      <c r="Q486" s="137"/>
      <c r="R486" s="137"/>
      <c r="S486" s="137"/>
      <c r="T486" s="137"/>
    </row>
    <row r="487" spans="1:20">
      <c r="A487" s="137" t="s">
        <v>4513</v>
      </c>
      <c r="B487" s="137">
        <v>230</v>
      </c>
      <c r="C487" s="137" t="s">
        <v>4514</v>
      </c>
      <c r="D487" s="137"/>
      <c r="E487" s="137" t="s">
        <v>3765</v>
      </c>
      <c r="F487" s="137">
        <v>7</v>
      </c>
      <c r="G487" s="137"/>
      <c r="H487" s="137"/>
      <c r="I487" s="137"/>
      <c r="J487" s="137">
        <v>7</v>
      </c>
      <c r="K487" s="137"/>
      <c r="L487" s="137"/>
      <c r="M487" s="137"/>
      <c r="N487" s="137"/>
      <c r="O487" s="137"/>
      <c r="P487" s="137"/>
      <c r="Q487" s="137"/>
      <c r="R487" s="137"/>
      <c r="S487" s="137"/>
      <c r="T487" s="137"/>
    </row>
    <row r="488" spans="1:20">
      <c r="A488" s="137" t="s">
        <v>4515</v>
      </c>
      <c r="B488" s="137">
        <v>230</v>
      </c>
      <c r="C488" s="137" t="s">
        <v>4516</v>
      </c>
      <c r="D488" s="137"/>
      <c r="E488" s="137" t="s">
        <v>3765</v>
      </c>
      <c r="F488" s="137">
        <v>0.6</v>
      </c>
      <c r="G488" s="137"/>
      <c r="H488" s="137"/>
      <c r="I488" s="137"/>
      <c r="J488" s="137">
        <v>0.6</v>
      </c>
      <c r="K488" s="137"/>
      <c r="L488" s="137"/>
      <c r="M488" s="137"/>
      <c r="N488" s="137"/>
      <c r="O488" s="137"/>
      <c r="P488" s="137"/>
      <c r="Q488" s="137"/>
      <c r="R488" s="137"/>
      <c r="S488" s="137"/>
      <c r="T488" s="137"/>
    </row>
    <row r="489" spans="1:20">
      <c r="A489" s="137" t="s">
        <v>4517</v>
      </c>
      <c r="B489" s="137">
        <v>230</v>
      </c>
      <c r="C489" s="137" t="s">
        <v>4518</v>
      </c>
      <c r="D489" s="137"/>
      <c r="E489" s="137" t="s">
        <v>3765</v>
      </c>
      <c r="F489" s="137">
        <v>0.63</v>
      </c>
      <c r="G489" s="137"/>
      <c r="H489" s="137"/>
      <c r="I489" s="137"/>
      <c r="J489" s="137">
        <v>0.63</v>
      </c>
      <c r="K489" s="137"/>
      <c r="L489" s="137"/>
      <c r="M489" s="137"/>
      <c r="N489" s="137"/>
      <c r="O489" s="137"/>
      <c r="P489" s="137"/>
      <c r="Q489" s="137"/>
      <c r="R489" s="137"/>
      <c r="S489" s="137"/>
      <c r="T489" s="137"/>
    </row>
    <row r="490" spans="1:20">
      <c r="A490" s="137" t="s">
        <v>4519</v>
      </c>
      <c r="B490" s="137">
        <v>60</v>
      </c>
      <c r="C490" s="137" t="s">
        <v>4520</v>
      </c>
      <c r="D490" s="137"/>
      <c r="E490" s="137" t="s">
        <v>3765</v>
      </c>
      <c r="F490" s="137">
        <v>0.83</v>
      </c>
      <c r="G490" s="137"/>
      <c r="H490" s="137"/>
      <c r="I490" s="137"/>
      <c r="J490" s="137">
        <v>0.83</v>
      </c>
      <c r="K490" s="137"/>
      <c r="L490" s="137"/>
      <c r="M490" s="137"/>
      <c r="N490" s="137"/>
      <c r="O490" s="137"/>
      <c r="P490" s="137"/>
      <c r="Q490" s="137"/>
      <c r="R490" s="137"/>
      <c r="S490" s="137"/>
      <c r="T490" s="137"/>
    </row>
    <row r="491" spans="1:20">
      <c r="A491" s="137" t="s">
        <v>4521</v>
      </c>
      <c r="B491" s="137">
        <v>115</v>
      </c>
      <c r="C491" s="137" t="s">
        <v>4522</v>
      </c>
      <c r="D491" s="137"/>
      <c r="E491" s="137" t="s">
        <v>3765</v>
      </c>
      <c r="F491" s="137">
        <v>0.75</v>
      </c>
      <c r="G491" s="137"/>
      <c r="H491" s="137"/>
      <c r="I491" s="137"/>
      <c r="J491" s="137">
        <v>0.75</v>
      </c>
      <c r="K491" s="137"/>
      <c r="L491" s="137"/>
      <c r="M491" s="137"/>
      <c r="N491" s="137"/>
      <c r="O491" s="137"/>
      <c r="P491" s="137"/>
      <c r="Q491" s="137"/>
      <c r="R491" s="137"/>
      <c r="S491" s="137"/>
      <c r="T491" s="137"/>
    </row>
    <row r="492" spans="1:20">
      <c r="A492" s="137" t="s">
        <v>4523</v>
      </c>
      <c r="B492" s="137">
        <v>115</v>
      </c>
      <c r="C492" s="137" t="s">
        <v>4524</v>
      </c>
      <c r="D492" s="137"/>
      <c r="E492" s="137" t="s">
        <v>3765</v>
      </c>
      <c r="F492" s="137">
        <v>0.13</v>
      </c>
      <c r="G492" s="137"/>
      <c r="H492" s="137"/>
      <c r="I492" s="137"/>
      <c r="J492" s="137">
        <v>0.13</v>
      </c>
      <c r="K492" s="137"/>
      <c r="L492" s="137"/>
      <c r="M492" s="137"/>
      <c r="N492" s="137"/>
      <c r="O492" s="137"/>
      <c r="P492" s="137"/>
      <c r="Q492" s="137"/>
      <c r="R492" s="137"/>
      <c r="S492" s="137"/>
      <c r="T492" s="137"/>
    </row>
    <row r="493" spans="1:20">
      <c r="A493" s="137" t="s">
        <v>3111</v>
      </c>
      <c r="B493" s="137">
        <v>70</v>
      </c>
      <c r="C493" s="137" t="s">
        <v>3110</v>
      </c>
      <c r="D493" s="137"/>
      <c r="E493" s="137" t="s">
        <v>3765</v>
      </c>
      <c r="F493" s="137">
        <v>18.440000000000001</v>
      </c>
      <c r="G493" s="137"/>
      <c r="H493" s="137"/>
      <c r="I493" s="137"/>
      <c r="J493" s="137">
        <v>18.440000000000001</v>
      </c>
      <c r="K493" s="137"/>
      <c r="L493" s="137"/>
      <c r="M493" s="137"/>
      <c r="N493" s="137"/>
      <c r="O493" s="137"/>
      <c r="P493" s="137"/>
      <c r="Q493" s="137"/>
      <c r="R493" s="137"/>
      <c r="S493" s="137"/>
      <c r="T493" s="137"/>
    </row>
    <row r="494" spans="1:20">
      <c r="A494" s="137" t="s">
        <v>4525</v>
      </c>
      <c r="B494" s="137">
        <v>60</v>
      </c>
      <c r="C494" s="137" t="s">
        <v>4526</v>
      </c>
      <c r="D494" s="137"/>
      <c r="E494" s="137" t="s">
        <v>3765</v>
      </c>
      <c r="F494" s="137">
        <v>7.51</v>
      </c>
      <c r="G494" s="137"/>
      <c r="H494" s="137"/>
      <c r="I494" s="137"/>
      <c r="J494" s="137">
        <v>7.51</v>
      </c>
      <c r="K494" s="137"/>
      <c r="L494" s="137"/>
      <c r="M494" s="137"/>
      <c r="N494" s="137"/>
      <c r="O494" s="137"/>
      <c r="P494" s="137"/>
      <c r="Q494" s="137"/>
      <c r="R494" s="137"/>
      <c r="S494" s="137"/>
      <c r="T494" s="137"/>
    </row>
    <row r="495" spans="1:20">
      <c r="A495" s="137" t="s">
        <v>4527</v>
      </c>
      <c r="B495" s="137">
        <v>60</v>
      </c>
      <c r="C495" s="137" t="s">
        <v>4528</v>
      </c>
      <c r="D495" s="137"/>
      <c r="E495" s="137" t="s">
        <v>3765</v>
      </c>
      <c r="F495" s="137">
        <v>4.4400000000000004</v>
      </c>
      <c r="G495" s="137"/>
      <c r="H495" s="137"/>
      <c r="I495" s="137"/>
      <c r="J495" s="137">
        <v>4.4400000000000004</v>
      </c>
      <c r="K495" s="137"/>
      <c r="L495" s="137"/>
      <c r="M495" s="137"/>
      <c r="N495" s="137"/>
      <c r="O495" s="137"/>
      <c r="P495" s="137"/>
      <c r="Q495" s="137"/>
      <c r="R495" s="137"/>
      <c r="S495" s="137"/>
      <c r="T495" s="137"/>
    </row>
    <row r="496" spans="1:20">
      <c r="A496" s="137" t="s">
        <v>4529</v>
      </c>
      <c r="B496" s="137">
        <v>60</v>
      </c>
      <c r="C496" s="137" t="s">
        <v>4530</v>
      </c>
      <c r="D496" s="137"/>
      <c r="E496" s="137" t="s">
        <v>3931</v>
      </c>
      <c r="F496" s="137">
        <v>0.01</v>
      </c>
      <c r="G496" s="137"/>
      <c r="H496" s="137"/>
      <c r="I496" s="137"/>
      <c r="J496" s="137">
        <v>0.01</v>
      </c>
      <c r="K496" s="137"/>
      <c r="L496" s="137"/>
      <c r="M496" s="137"/>
      <c r="N496" s="137"/>
      <c r="O496" s="137"/>
      <c r="P496" s="137"/>
      <c r="Q496" s="137"/>
      <c r="R496" s="137"/>
      <c r="S496" s="137"/>
      <c r="T496" s="137"/>
    </row>
    <row r="497" spans="1:20">
      <c r="A497" s="137" t="s">
        <v>4531</v>
      </c>
      <c r="B497" s="137">
        <v>70</v>
      </c>
      <c r="C497" s="137" t="s">
        <v>4532</v>
      </c>
      <c r="D497" s="137"/>
      <c r="E497" s="137" t="s">
        <v>3931</v>
      </c>
      <c r="F497" s="137">
        <v>0.31</v>
      </c>
      <c r="G497" s="137"/>
      <c r="H497" s="137"/>
      <c r="I497" s="137"/>
      <c r="J497" s="137">
        <v>0.31</v>
      </c>
      <c r="K497" s="137"/>
      <c r="L497" s="137"/>
      <c r="M497" s="137"/>
      <c r="N497" s="137"/>
      <c r="O497" s="137"/>
      <c r="P497" s="137"/>
      <c r="Q497" s="137"/>
      <c r="R497" s="137"/>
      <c r="S497" s="137"/>
      <c r="T497" s="137"/>
    </row>
    <row r="498" spans="1:20">
      <c r="A498" s="137" t="s">
        <v>4533</v>
      </c>
      <c r="B498" s="137">
        <v>70</v>
      </c>
      <c r="C498" s="137" t="s">
        <v>4534</v>
      </c>
      <c r="D498" s="137"/>
      <c r="E498" s="137" t="s">
        <v>3765</v>
      </c>
      <c r="F498" s="137">
        <v>0.12</v>
      </c>
      <c r="G498" s="137"/>
      <c r="H498" s="137"/>
      <c r="I498" s="137"/>
      <c r="J498" s="137">
        <v>0.12</v>
      </c>
      <c r="K498" s="137"/>
      <c r="L498" s="137"/>
      <c r="M498" s="137"/>
      <c r="N498" s="137"/>
      <c r="O498" s="137"/>
      <c r="P498" s="137"/>
      <c r="Q498" s="137"/>
      <c r="R498" s="137"/>
      <c r="S498" s="137"/>
      <c r="T498" s="137"/>
    </row>
    <row r="499" spans="1:20">
      <c r="A499" s="137" t="s">
        <v>1885</v>
      </c>
      <c r="B499" s="137">
        <v>115</v>
      </c>
      <c r="C499" s="137" t="s">
        <v>1884</v>
      </c>
      <c r="D499" s="137"/>
      <c r="E499" s="137" t="s">
        <v>3765</v>
      </c>
      <c r="F499" s="137">
        <v>21.64</v>
      </c>
      <c r="G499" s="137"/>
      <c r="H499" s="137"/>
      <c r="I499" s="137"/>
      <c r="J499" s="137">
        <v>21.64</v>
      </c>
      <c r="K499" s="137"/>
      <c r="L499" s="137"/>
      <c r="M499" s="137"/>
      <c r="N499" s="137"/>
      <c r="O499" s="137"/>
      <c r="P499" s="137"/>
      <c r="Q499" s="137"/>
      <c r="R499" s="137"/>
      <c r="S499" s="137"/>
      <c r="T499" s="137"/>
    </row>
    <row r="500" spans="1:20">
      <c r="A500" s="137" t="s">
        <v>4535</v>
      </c>
      <c r="B500" s="137">
        <v>115</v>
      </c>
      <c r="C500" s="137" t="s">
        <v>4536</v>
      </c>
      <c r="D500" s="137"/>
      <c r="E500" s="137" t="s">
        <v>3765</v>
      </c>
      <c r="F500" s="137">
        <v>0.17</v>
      </c>
      <c r="G500" s="137"/>
      <c r="H500" s="137"/>
      <c r="I500" s="137"/>
      <c r="J500" s="137">
        <v>0.17</v>
      </c>
      <c r="K500" s="137"/>
      <c r="L500" s="137"/>
      <c r="M500" s="137"/>
      <c r="N500" s="137"/>
      <c r="O500" s="137"/>
      <c r="P500" s="137"/>
      <c r="Q500" s="137"/>
      <c r="R500" s="137"/>
      <c r="S500" s="137"/>
      <c r="T500" s="137"/>
    </row>
    <row r="501" spans="1:20">
      <c r="A501" s="137" t="s">
        <v>4537</v>
      </c>
      <c r="B501" s="137">
        <v>230</v>
      </c>
      <c r="C501" s="137" t="s">
        <v>4538</v>
      </c>
      <c r="D501" s="137"/>
      <c r="E501" s="137" t="s">
        <v>3765</v>
      </c>
      <c r="F501" s="137">
        <v>44.21</v>
      </c>
      <c r="G501" s="137"/>
      <c r="H501" s="137">
        <v>24.67</v>
      </c>
      <c r="I501" s="137"/>
      <c r="J501" s="137">
        <v>19.54</v>
      </c>
      <c r="K501" s="137"/>
      <c r="L501" s="137"/>
      <c r="M501" s="137"/>
      <c r="N501" s="137"/>
      <c r="O501" s="137"/>
      <c r="P501" s="137"/>
      <c r="Q501" s="137"/>
      <c r="R501" s="137"/>
      <c r="S501" s="137"/>
      <c r="T501" s="137"/>
    </row>
    <row r="502" spans="1:20">
      <c r="A502" s="137" t="s">
        <v>486</v>
      </c>
      <c r="B502" s="137">
        <v>0</v>
      </c>
      <c r="C502" s="137" t="s">
        <v>485</v>
      </c>
      <c r="D502" s="137"/>
      <c r="E502" s="137" t="s">
        <v>3931</v>
      </c>
      <c r="F502" s="137">
        <v>6.79</v>
      </c>
      <c r="G502" s="137"/>
      <c r="H502" s="137">
        <v>3.79</v>
      </c>
      <c r="I502" s="137"/>
      <c r="J502" s="137">
        <v>3</v>
      </c>
      <c r="K502" s="137"/>
      <c r="L502" s="137"/>
      <c r="M502" s="137"/>
      <c r="N502" s="137"/>
      <c r="O502" s="137"/>
      <c r="P502" s="137"/>
      <c r="Q502" s="137"/>
      <c r="R502" s="137"/>
      <c r="S502" s="137"/>
      <c r="T502" s="137"/>
    </row>
    <row r="503" spans="1:20">
      <c r="A503" s="137" t="s">
        <v>176</v>
      </c>
      <c r="B503" s="137">
        <v>60</v>
      </c>
      <c r="C503" s="137" t="s">
        <v>175</v>
      </c>
      <c r="D503" s="137"/>
      <c r="E503" s="137" t="s">
        <v>3765</v>
      </c>
      <c r="F503" s="137">
        <v>4.9400000000000004</v>
      </c>
      <c r="G503" s="137"/>
      <c r="H503" s="137">
        <v>1.58</v>
      </c>
      <c r="I503" s="137"/>
      <c r="J503" s="137">
        <v>3.36</v>
      </c>
      <c r="K503" s="137"/>
      <c r="L503" s="137"/>
      <c r="M503" s="137"/>
      <c r="N503" s="137"/>
      <c r="O503" s="137"/>
      <c r="P503" s="137"/>
      <c r="Q503" s="137"/>
      <c r="R503" s="137"/>
      <c r="S503" s="137"/>
      <c r="T503" s="137"/>
    </row>
    <row r="504" spans="1:20">
      <c r="A504" s="137" t="s">
        <v>83</v>
      </c>
      <c r="B504" s="137">
        <v>60</v>
      </c>
      <c r="C504" s="137" t="s">
        <v>82</v>
      </c>
      <c r="D504" s="137"/>
      <c r="E504" s="137" t="s">
        <v>3765</v>
      </c>
      <c r="F504" s="137">
        <v>12.27</v>
      </c>
      <c r="G504" s="137"/>
      <c r="H504" s="137">
        <v>10.09</v>
      </c>
      <c r="I504" s="137"/>
      <c r="J504" s="137">
        <v>2.1800000000000002</v>
      </c>
      <c r="K504" s="137"/>
      <c r="L504" s="137"/>
      <c r="M504" s="137"/>
      <c r="N504" s="137"/>
      <c r="O504" s="137"/>
      <c r="P504" s="137"/>
      <c r="Q504" s="137"/>
      <c r="R504" s="137"/>
      <c r="S504" s="137"/>
      <c r="T504" s="137"/>
    </row>
    <row r="505" spans="1:20">
      <c r="A505" s="137" t="s">
        <v>4539</v>
      </c>
      <c r="B505" s="137">
        <v>60</v>
      </c>
      <c r="C505" s="137" t="s">
        <v>4540</v>
      </c>
      <c r="D505" s="137"/>
      <c r="E505" s="137" t="s">
        <v>3765</v>
      </c>
      <c r="F505" s="137">
        <v>8.82</v>
      </c>
      <c r="G505" s="137"/>
      <c r="H505" s="137"/>
      <c r="I505" s="137"/>
      <c r="J505" s="137">
        <v>8.82</v>
      </c>
      <c r="K505" s="137"/>
      <c r="L505" s="137"/>
      <c r="M505" s="137"/>
      <c r="N505" s="137"/>
      <c r="O505" s="137"/>
      <c r="P505" s="137"/>
      <c r="Q505" s="137"/>
      <c r="R505" s="137"/>
      <c r="S505" s="137"/>
      <c r="T505" s="137"/>
    </row>
    <row r="506" spans="1:20">
      <c r="A506" s="137" t="s">
        <v>4541</v>
      </c>
      <c r="B506" s="137">
        <v>70</v>
      </c>
      <c r="C506" s="137" t="s">
        <v>4542</v>
      </c>
      <c r="D506" s="137"/>
      <c r="E506" s="137" t="s">
        <v>3765</v>
      </c>
      <c r="F506" s="137">
        <v>2.74</v>
      </c>
      <c r="G506" s="137"/>
      <c r="H506" s="137"/>
      <c r="I506" s="137"/>
      <c r="J506" s="137">
        <v>2.74</v>
      </c>
      <c r="K506" s="137"/>
      <c r="L506" s="137"/>
      <c r="M506" s="137"/>
      <c r="N506" s="137"/>
      <c r="O506" s="137"/>
      <c r="P506" s="137"/>
      <c r="Q506" s="137"/>
      <c r="R506" s="137"/>
      <c r="S506" s="137"/>
      <c r="T506" s="137"/>
    </row>
    <row r="507" spans="1:20">
      <c r="A507" s="137" t="s">
        <v>4543</v>
      </c>
      <c r="B507" s="137">
        <v>60</v>
      </c>
      <c r="C507" s="137" t="s">
        <v>4544</v>
      </c>
      <c r="D507" s="137"/>
      <c r="E507" s="137" t="s">
        <v>3765</v>
      </c>
      <c r="F507" s="137">
        <v>0.53</v>
      </c>
      <c r="G507" s="137"/>
      <c r="H507" s="137"/>
      <c r="I507" s="137"/>
      <c r="J507" s="137">
        <v>0.53</v>
      </c>
      <c r="K507" s="137"/>
      <c r="L507" s="137"/>
      <c r="M507" s="137"/>
      <c r="N507" s="137"/>
      <c r="O507" s="137"/>
      <c r="P507" s="137"/>
      <c r="Q507" s="137"/>
      <c r="R507" s="137"/>
      <c r="S507" s="137"/>
      <c r="T507" s="137"/>
    </row>
    <row r="508" spans="1:20">
      <c r="A508" s="137" t="s">
        <v>4545</v>
      </c>
      <c r="B508" s="137">
        <v>60</v>
      </c>
      <c r="C508" s="137" t="s">
        <v>4546</v>
      </c>
      <c r="D508" s="137"/>
      <c r="E508" s="137" t="s">
        <v>3765</v>
      </c>
      <c r="F508" s="137">
        <v>6.62</v>
      </c>
      <c r="G508" s="137"/>
      <c r="H508" s="137">
        <v>3.14</v>
      </c>
      <c r="I508" s="137"/>
      <c r="J508" s="137">
        <v>3.48</v>
      </c>
      <c r="K508" s="137"/>
      <c r="L508" s="137"/>
      <c r="M508" s="137"/>
      <c r="N508" s="137"/>
      <c r="O508" s="137"/>
      <c r="P508" s="137"/>
      <c r="Q508" s="137"/>
      <c r="R508" s="137"/>
      <c r="S508" s="137"/>
      <c r="T508" s="137"/>
    </row>
    <row r="509" spans="1:20">
      <c r="A509" s="137" t="s">
        <v>4547</v>
      </c>
      <c r="B509" s="137">
        <v>60</v>
      </c>
      <c r="C509" s="137" t="s">
        <v>4548</v>
      </c>
      <c r="D509" s="137"/>
      <c r="E509" s="137" t="s">
        <v>3765</v>
      </c>
      <c r="F509" s="137">
        <v>6.01</v>
      </c>
      <c r="G509" s="137"/>
      <c r="H509" s="137">
        <v>6.01</v>
      </c>
      <c r="I509" s="137"/>
      <c r="J509" s="137">
        <v>0</v>
      </c>
      <c r="K509" s="137"/>
      <c r="L509" s="137"/>
      <c r="M509" s="137"/>
      <c r="N509" s="137"/>
      <c r="O509" s="137"/>
      <c r="P509" s="137"/>
      <c r="Q509" s="137"/>
      <c r="R509" s="137"/>
      <c r="S509" s="137"/>
      <c r="T509" s="137"/>
    </row>
    <row r="510" spans="1:20">
      <c r="A510" s="137" t="s">
        <v>1158</v>
      </c>
      <c r="B510" s="137">
        <v>60</v>
      </c>
      <c r="C510" s="137" t="s">
        <v>1157</v>
      </c>
      <c r="D510" s="137"/>
      <c r="E510" s="137" t="s">
        <v>3765</v>
      </c>
      <c r="F510" s="137">
        <v>55.63</v>
      </c>
      <c r="G510" s="137"/>
      <c r="H510" s="137">
        <v>46.54</v>
      </c>
      <c r="I510" s="137"/>
      <c r="J510" s="137">
        <v>9.09</v>
      </c>
      <c r="K510" s="137"/>
      <c r="L510" s="137"/>
      <c r="M510" s="137"/>
      <c r="N510" s="137"/>
      <c r="O510" s="137"/>
      <c r="P510" s="137"/>
      <c r="Q510" s="137"/>
      <c r="R510" s="137"/>
      <c r="S510" s="137"/>
      <c r="T510" s="137"/>
    </row>
    <row r="511" spans="1:20">
      <c r="A511" s="137" t="s">
        <v>4549</v>
      </c>
      <c r="B511" s="137">
        <v>60</v>
      </c>
      <c r="C511" s="137" t="s">
        <v>4550</v>
      </c>
      <c r="D511" s="137"/>
      <c r="E511" s="137" t="s">
        <v>3765</v>
      </c>
      <c r="F511" s="137">
        <v>0.97</v>
      </c>
      <c r="G511" s="137"/>
      <c r="H511" s="137"/>
      <c r="I511" s="137"/>
      <c r="J511" s="137">
        <v>0.97</v>
      </c>
      <c r="K511" s="137"/>
      <c r="L511" s="137"/>
      <c r="M511" s="137"/>
      <c r="N511" s="137"/>
      <c r="O511" s="137"/>
      <c r="P511" s="137"/>
      <c r="Q511" s="137"/>
      <c r="R511" s="137"/>
      <c r="S511" s="137"/>
      <c r="T511" s="137"/>
    </row>
    <row r="512" spans="1:20">
      <c r="A512" s="137" t="s">
        <v>4551</v>
      </c>
      <c r="B512" s="137">
        <v>60</v>
      </c>
      <c r="C512" s="137" t="s">
        <v>4552</v>
      </c>
      <c r="D512" s="137"/>
      <c r="E512" s="137" t="s">
        <v>3765</v>
      </c>
      <c r="F512" s="137">
        <v>0.25</v>
      </c>
      <c r="G512" s="137"/>
      <c r="H512" s="137"/>
      <c r="I512" s="137"/>
      <c r="J512" s="137">
        <v>0.25</v>
      </c>
      <c r="K512" s="137"/>
      <c r="L512" s="137"/>
      <c r="M512" s="137"/>
      <c r="N512" s="137"/>
      <c r="O512" s="137"/>
      <c r="P512" s="137"/>
      <c r="Q512" s="137"/>
      <c r="R512" s="137"/>
      <c r="S512" s="137"/>
      <c r="T512" s="137"/>
    </row>
    <row r="513" spans="1:20">
      <c r="A513" s="137" t="s">
        <v>4553</v>
      </c>
      <c r="B513" s="137">
        <v>60</v>
      </c>
      <c r="C513" s="137" t="s">
        <v>4554</v>
      </c>
      <c r="D513" s="137"/>
      <c r="E513" s="137" t="s">
        <v>3765</v>
      </c>
      <c r="F513" s="137">
        <v>0.16</v>
      </c>
      <c r="G513" s="137"/>
      <c r="H513" s="137"/>
      <c r="I513" s="137"/>
      <c r="J513" s="137">
        <v>0.16</v>
      </c>
      <c r="K513" s="137"/>
      <c r="L513" s="137"/>
      <c r="M513" s="137"/>
      <c r="N513" s="137"/>
      <c r="O513" s="137"/>
      <c r="P513" s="137"/>
      <c r="Q513" s="137"/>
      <c r="R513" s="137"/>
      <c r="S513" s="137"/>
      <c r="T513" s="137"/>
    </row>
    <row r="514" spans="1:20">
      <c r="A514" s="137" t="s">
        <v>4555</v>
      </c>
      <c r="B514" s="137">
        <v>115</v>
      </c>
      <c r="C514" s="137" t="s">
        <v>4556</v>
      </c>
      <c r="D514" s="137"/>
      <c r="E514" s="137" t="s">
        <v>3931</v>
      </c>
      <c r="F514" s="137">
        <v>0.78</v>
      </c>
      <c r="G514" s="137"/>
      <c r="H514" s="137"/>
      <c r="I514" s="137"/>
      <c r="J514" s="137">
        <v>0.78</v>
      </c>
      <c r="K514" s="137"/>
      <c r="L514" s="137"/>
      <c r="M514" s="137"/>
      <c r="N514" s="137"/>
      <c r="O514" s="137"/>
      <c r="P514" s="137"/>
      <c r="Q514" s="137"/>
      <c r="R514" s="137"/>
      <c r="S514" s="137"/>
      <c r="T514" s="137"/>
    </row>
    <row r="515" spans="1:20">
      <c r="A515" s="137" t="s">
        <v>4557</v>
      </c>
      <c r="B515" s="137">
        <v>70</v>
      </c>
      <c r="C515" s="137" t="s">
        <v>4558</v>
      </c>
      <c r="D515" s="137"/>
      <c r="E515" s="137" t="s">
        <v>3765</v>
      </c>
      <c r="F515" s="137">
        <v>4.92</v>
      </c>
      <c r="G515" s="137"/>
      <c r="H515" s="137"/>
      <c r="I515" s="137"/>
      <c r="J515" s="137">
        <v>4.92</v>
      </c>
      <c r="K515" s="137"/>
      <c r="L515" s="137"/>
      <c r="M515" s="137"/>
      <c r="N515" s="137"/>
      <c r="O515" s="137"/>
      <c r="P515" s="137"/>
      <c r="Q515" s="137"/>
      <c r="R515" s="137"/>
      <c r="S515" s="137"/>
      <c r="T515" s="137"/>
    </row>
    <row r="516" spans="1:20">
      <c r="A516" s="137" t="s">
        <v>4559</v>
      </c>
      <c r="B516" s="137">
        <v>70</v>
      </c>
      <c r="C516" s="137" t="s">
        <v>4560</v>
      </c>
      <c r="D516" s="137"/>
      <c r="E516" s="137" t="s">
        <v>3765</v>
      </c>
      <c r="F516" s="137">
        <v>13.25</v>
      </c>
      <c r="G516" s="137"/>
      <c r="H516" s="137"/>
      <c r="I516" s="137"/>
      <c r="J516" s="137">
        <v>13.25</v>
      </c>
      <c r="K516" s="137"/>
      <c r="L516" s="137"/>
      <c r="M516" s="137"/>
      <c r="N516" s="137"/>
      <c r="O516" s="137"/>
      <c r="P516" s="137"/>
      <c r="Q516" s="137"/>
      <c r="R516" s="137"/>
      <c r="S516" s="137"/>
      <c r="T516" s="137"/>
    </row>
    <row r="517" spans="1:20">
      <c r="A517" s="137" t="s">
        <v>4561</v>
      </c>
      <c r="B517" s="137">
        <v>230</v>
      </c>
      <c r="C517" s="137" t="s">
        <v>4562</v>
      </c>
      <c r="D517" s="137"/>
      <c r="E517" s="137" t="s">
        <v>3765</v>
      </c>
      <c r="F517" s="137">
        <v>30.84</v>
      </c>
      <c r="G517" s="137"/>
      <c r="H517" s="137"/>
      <c r="I517" s="137"/>
      <c r="J517" s="137">
        <v>30.84</v>
      </c>
      <c r="K517" s="137"/>
      <c r="L517" s="137"/>
      <c r="M517" s="137"/>
      <c r="N517" s="137"/>
      <c r="O517" s="137"/>
      <c r="P517" s="137"/>
      <c r="Q517" s="137"/>
      <c r="R517" s="137"/>
      <c r="S517" s="137"/>
      <c r="T517" s="137"/>
    </row>
    <row r="518" spans="1:20">
      <c r="A518" s="137" t="s">
        <v>4563</v>
      </c>
      <c r="B518" s="137">
        <v>70</v>
      </c>
      <c r="C518" s="137" t="s">
        <v>4564</v>
      </c>
      <c r="D518" s="137"/>
      <c r="E518" s="137" t="s">
        <v>3765</v>
      </c>
      <c r="F518" s="137">
        <v>7.43</v>
      </c>
      <c r="G518" s="137"/>
      <c r="H518" s="137"/>
      <c r="I518" s="137"/>
      <c r="J518" s="137">
        <v>7.43</v>
      </c>
      <c r="K518" s="137"/>
      <c r="L518" s="137"/>
      <c r="M518" s="137"/>
      <c r="N518" s="137"/>
      <c r="O518" s="137"/>
      <c r="P518" s="137"/>
      <c r="Q518" s="137"/>
      <c r="R518" s="137"/>
      <c r="S518" s="137"/>
      <c r="T518" s="137"/>
    </row>
    <row r="519" spans="1:20">
      <c r="A519" s="137" t="s">
        <v>2167</v>
      </c>
      <c r="B519" s="137">
        <v>230</v>
      </c>
      <c r="C519" s="137" t="s">
        <v>2166</v>
      </c>
      <c r="D519" s="137" t="s">
        <v>3896</v>
      </c>
      <c r="E519" s="137" t="s">
        <v>3765</v>
      </c>
      <c r="F519" s="137">
        <v>60.67</v>
      </c>
      <c r="G519" s="137"/>
      <c r="H519" s="137">
        <v>25.11</v>
      </c>
      <c r="I519" s="137">
        <v>1.66</v>
      </c>
      <c r="J519" s="137">
        <v>33.9</v>
      </c>
      <c r="K519" s="137"/>
      <c r="L519" s="137"/>
      <c r="M519" s="137"/>
      <c r="N519" s="137"/>
      <c r="O519" s="137"/>
      <c r="P519" s="137"/>
      <c r="Q519" s="137"/>
      <c r="R519" s="137"/>
      <c r="S519" s="137"/>
      <c r="T519" s="137"/>
    </row>
    <row r="520" spans="1:20">
      <c r="A520" s="137" t="s">
        <v>4565</v>
      </c>
      <c r="B520" s="137">
        <v>230</v>
      </c>
      <c r="C520" s="137" t="s">
        <v>4566</v>
      </c>
      <c r="D520" s="137" t="s">
        <v>3896</v>
      </c>
      <c r="E520" s="137" t="s">
        <v>3765</v>
      </c>
      <c r="F520" s="137">
        <v>60.68</v>
      </c>
      <c r="G520" s="137"/>
      <c r="H520" s="137">
        <v>25.12</v>
      </c>
      <c r="I520" s="137">
        <v>1.44</v>
      </c>
      <c r="J520" s="137">
        <v>34.119999999999997</v>
      </c>
      <c r="K520" s="137"/>
      <c r="L520" s="137"/>
      <c r="M520" s="137"/>
      <c r="N520" s="137"/>
      <c r="O520" s="137"/>
      <c r="P520" s="137"/>
      <c r="Q520" s="137"/>
      <c r="R520" s="137"/>
      <c r="S520" s="137"/>
      <c r="T520" s="137"/>
    </row>
    <row r="521" spans="1:20">
      <c r="A521" s="137" t="s">
        <v>4567</v>
      </c>
      <c r="B521" s="137">
        <v>70</v>
      </c>
      <c r="C521" s="137" t="s">
        <v>4568</v>
      </c>
      <c r="D521" s="137" t="s">
        <v>4215</v>
      </c>
      <c r="E521" s="137" t="s">
        <v>3765</v>
      </c>
      <c r="F521" s="137">
        <v>0.21</v>
      </c>
      <c r="G521" s="137"/>
      <c r="H521" s="137"/>
      <c r="I521" s="137"/>
      <c r="J521" s="137">
        <v>0.21</v>
      </c>
      <c r="K521" s="137"/>
      <c r="L521" s="137"/>
      <c r="M521" s="137"/>
      <c r="N521" s="137"/>
      <c r="O521" s="137"/>
      <c r="P521" s="137"/>
      <c r="Q521" s="137"/>
      <c r="R521" s="137"/>
      <c r="S521" s="137"/>
      <c r="T521" s="137"/>
    </row>
    <row r="522" spans="1:20">
      <c r="A522" s="137" t="s">
        <v>4569</v>
      </c>
      <c r="B522" s="137">
        <v>70</v>
      </c>
      <c r="C522" s="137" t="s">
        <v>4570</v>
      </c>
      <c r="D522" s="137"/>
      <c r="E522" s="137" t="s">
        <v>3765</v>
      </c>
      <c r="F522" s="137">
        <v>1.47</v>
      </c>
      <c r="G522" s="137"/>
      <c r="H522" s="137"/>
      <c r="I522" s="137"/>
      <c r="J522" s="137">
        <v>1.47</v>
      </c>
      <c r="K522" s="137"/>
      <c r="L522" s="137"/>
      <c r="M522" s="137"/>
      <c r="N522" s="137"/>
      <c r="O522" s="137"/>
      <c r="P522" s="137"/>
      <c r="Q522" s="137"/>
      <c r="R522" s="137"/>
      <c r="S522" s="137"/>
      <c r="T522" s="137"/>
    </row>
    <row r="523" spans="1:20">
      <c r="A523" s="137" t="s">
        <v>4571</v>
      </c>
      <c r="B523" s="137">
        <v>70</v>
      </c>
      <c r="C523" s="137" t="s">
        <v>4572</v>
      </c>
      <c r="D523" s="137"/>
      <c r="E523" s="137" t="s">
        <v>3765</v>
      </c>
      <c r="F523" s="137">
        <v>9.36</v>
      </c>
      <c r="G523" s="137"/>
      <c r="H523" s="137"/>
      <c r="I523" s="137"/>
      <c r="J523" s="137">
        <v>9.36</v>
      </c>
      <c r="K523" s="137"/>
      <c r="L523" s="137"/>
      <c r="M523" s="137"/>
      <c r="N523" s="137"/>
      <c r="O523" s="137"/>
      <c r="P523" s="137"/>
      <c r="Q523" s="137"/>
      <c r="R523" s="137"/>
      <c r="S523" s="137"/>
      <c r="T523" s="137"/>
    </row>
    <row r="524" spans="1:20">
      <c r="A524" s="137" t="s">
        <v>4573</v>
      </c>
      <c r="B524" s="137">
        <v>70</v>
      </c>
      <c r="C524" s="137" t="s">
        <v>4574</v>
      </c>
      <c r="D524" s="137"/>
      <c r="E524" s="137" t="s">
        <v>3765</v>
      </c>
      <c r="F524" s="137">
        <v>1.75</v>
      </c>
      <c r="G524" s="137"/>
      <c r="H524" s="137"/>
      <c r="I524" s="137"/>
      <c r="J524" s="137">
        <v>1.75</v>
      </c>
      <c r="K524" s="137"/>
      <c r="L524" s="137"/>
      <c r="M524" s="137"/>
      <c r="N524" s="137"/>
      <c r="O524" s="137"/>
      <c r="P524" s="137"/>
      <c r="Q524" s="137"/>
      <c r="R524" s="137"/>
      <c r="S524" s="137"/>
      <c r="T524" s="137"/>
    </row>
    <row r="525" spans="1:20">
      <c r="A525" s="137" t="s">
        <v>4575</v>
      </c>
      <c r="B525" s="137">
        <v>115</v>
      </c>
      <c r="C525" s="137" t="s">
        <v>4576</v>
      </c>
      <c r="D525" s="137"/>
      <c r="E525" s="137" t="s">
        <v>3765</v>
      </c>
      <c r="F525" s="137">
        <v>6.03</v>
      </c>
      <c r="G525" s="137"/>
      <c r="H525" s="137"/>
      <c r="I525" s="137"/>
      <c r="J525" s="137">
        <v>6.03</v>
      </c>
      <c r="K525" s="137"/>
      <c r="L525" s="137"/>
      <c r="M525" s="137"/>
      <c r="N525" s="137"/>
      <c r="O525" s="137"/>
      <c r="P525" s="137"/>
      <c r="Q525" s="137"/>
      <c r="R525" s="137"/>
      <c r="S525" s="137"/>
      <c r="T525" s="137"/>
    </row>
    <row r="526" spans="1:20">
      <c r="A526" s="137" t="s">
        <v>933</v>
      </c>
      <c r="B526" s="137">
        <v>60</v>
      </c>
      <c r="C526" s="137" t="s">
        <v>932</v>
      </c>
      <c r="D526" s="137"/>
      <c r="E526" s="137" t="s">
        <v>3765</v>
      </c>
      <c r="F526" s="137">
        <v>16.329999999999998</v>
      </c>
      <c r="G526" s="137"/>
      <c r="H526" s="137"/>
      <c r="I526" s="137"/>
      <c r="J526" s="137">
        <v>16.329999999999998</v>
      </c>
      <c r="K526" s="137"/>
      <c r="L526" s="137"/>
      <c r="M526" s="137"/>
      <c r="N526" s="137"/>
      <c r="O526" s="137"/>
      <c r="P526" s="137"/>
      <c r="Q526" s="137"/>
      <c r="R526" s="137"/>
      <c r="S526" s="137"/>
      <c r="T526" s="137"/>
    </row>
    <row r="527" spans="1:20">
      <c r="A527" s="137" t="s">
        <v>933</v>
      </c>
      <c r="B527" s="137">
        <v>60</v>
      </c>
      <c r="C527" s="137" t="s">
        <v>932</v>
      </c>
      <c r="D527" s="137"/>
      <c r="E527" s="137" t="s">
        <v>3931</v>
      </c>
      <c r="F527" s="137">
        <v>4.17</v>
      </c>
      <c r="G527" s="137"/>
      <c r="H527" s="137"/>
      <c r="I527" s="137"/>
      <c r="J527" s="137">
        <v>4.17</v>
      </c>
      <c r="K527" s="137"/>
      <c r="L527" s="137"/>
      <c r="M527" s="137"/>
      <c r="N527" s="137"/>
      <c r="O527" s="137"/>
      <c r="P527" s="137"/>
      <c r="Q527" s="137"/>
      <c r="R527" s="137"/>
      <c r="S527" s="137"/>
      <c r="T527" s="137"/>
    </row>
    <row r="528" spans="1:20">
      <c r="A528" s="137" t="s">
        <v>4577</v>
      </c>
      <c r="B528" s="137">
        <v>70</v>
      </c>
      <c r="C528" s="137" t="s">
        <v>4578</v>
      </c>
      <c r="D528" s="137"/>
      <c r="E528" s="137" t="s">
        <v>3765</v>
      </c>
      <c r="F528" s="137">
        <v>2.06</v>
      </c>
      <c r="G528" s="137"/>
      <c r="H528" s="137"/>
      <c r="I528" s="137"/>
      <c r="J528" s="137">
        <v>2.06</v>
      </c>
      <c r="K528" s="137"/>
      <c r="L528" s="137"/>
      <c r="M528" s="137"/>
      <c r="N528" s="137"/>
      <c r="O528" s="137"/>
      <c r="P528" s="137"/>
      <c r="Q528" s="137"/>
      <c r="R528" s="137"/>
      <c r="S528" s="137"/>
      <c r="T528" s="137"/>
    </row>
    <row r="529" spans="1:20">
      <c r="A529" s="137" t="s">
        <v>4579</v>
      </c>
      <c r="B529" s="137">
        <v>230</v>
      </c>
      <c r="C529" s="137" t="s">
        <v>4580</v>
      </c>
      <c r="D529" s="137"/>
      <c r="E529" s="137" t="s">
        <v>3765</v>
      </c>
      <c r="F529" s="137">
        <v>6.39</v>
      </c>
      <c r="G529" s="137"/>
      <c r="H529" s="137"/>
      <c r="I529" s="137"/>
      <c r="J529" s="137">
        <v>6.39</v>
      </c>
      <c r="K529" s="137"/>
      <c r="L529" s="137"/>
      <c r="M529" s="137"/>
      <c r="N529" s="137"/>
      <c r="O529" s="137"/>
      <c r="P529" s="137"/>
      <c r="Q529" s="137"/>
      <c r="R529" s="137"/>
      <c r="S529" s="137"/>
      <c r="T529" s="137"/>
    </row>
    <row r="530" spans="1:20">
      <c r="A530" s="137" t="s">
        <v>2095</v>
      </c>
      <c r="B530" s="137">
        <v>115</v>
      </c>
      <c r="C530" s="137" t="s">
        <v>2094</v>
      </c>
      <c r="D530" s="137"/>
      <c r="E530" s="137" t="s">
        <v>3765</v>
      </c>
      <c r="F530" s="137">
        <v>12.69</v>
      </c>
      <c r="G530" s="137"/>
      <c r="H530" s="137"/>
      <c r="I530" s="137"/>
      <c r="J530" s="137">
        <v>12.69</v>
      </c>
      <c r="K530" s="137"/>
      <c r="L530" s="137"/>
      <c r="M530" s="137"/>
      <c r="N530" s="137"/>
      <c r="O530" s="137"/>
      <c r="P530" s="137"/>
      <c r="Q530" s="137"/>
      <c r="R530" s="137"/>
      <c r="S530" s="137"/>
      <c r="T530" s="137"/>
    </row>
    <row r="531" spans="1:20">
      <c r="A531" s="137" t="s">
        <v>4581</v>
      </c>
      <c r="B531" s="137">
        <v>115</v>
      </c>
      <c r="C531" s="137" t="s">
        <v>4582</v>
      </c>
      <c r="D531" s="137"/>
      <c r="E531" s="137" t="s">
        <v>3765</v>
      </c>
      <c r="F531" s="137">
        <v>11.44</v>
      </c>
      <c r="G531" s="137"/>
      <c r="H531" s="137"/>
      <c r="I531" s="137"/>
      <c r="J531" s="137">
        <v>11.44</v>
      </c>
      <c r="K531" s="137"/>
      <c r="L531" s="137"/>
      <c r="M531" s="137"/>
      <c r="N531" s="137"/>
      <c r="O531" s="137"/>
      <c r="P531" s="137"/>
      <c r="Q531" s="137"/>
      <c r="R531" s="137"/>
      <c r="S531" s="137"/>
      <c r="T531" s="137"/>
    </row>
    <row r="532" spans="1:20">
      <c r="A532" s="137" t="s">
        <v>4583</v>
      </c>
      <c r="B532" s="137">
        <v>115</v>
      </c>
      <c r="C532" s="137" t="s">
        <v>4584</v>
      </c>
      <c r="D532" s="137"/>
      <c r="E532" s="137" t="s">
        <v>3765</v>
      </c>
      <c r="F532" s="137">
        <v>11.43</v>
      </c>
      <c r="G532" s="137"/>
      <c r="H532" s="137"/>
      <c r="I532" s="137"/>
      <c r="J532" s="137">
        <v>11.43</v>
      </c>
      <c r="K532" s="137"/>
      <c r="L532" s="137"/>
      <c r="M532" s="137"/>
      <c r="N532" s="137"/>
      <c r="O532" s="137"/>
      <c r="P532" s="137"/>
      <c r="Q532" s="137"/>
      <c r="R532" s="137"/>
      <c r="S532" s="137"/>
      <c r="T532" s="137"/>
    </row>
    <row r="533" spans="1:20">
      <c r="A533" s="137" t="s">
        <v>4585</v>
      </c>
      <c r="B533" s="137">
        <v>230</v>
      </c>
      <c r="C533" s="137" t="s">
        <v>4586</v>
      </c>
      <c r="D533" s="137"/>
      <c r="E533" s="137" t="s">
        <v>3765</v>
      </c>
      <c r="F533" s="137">
        <v>10.83</v>
      </c>
      <c r="G533" s="137"/>
      <c r="H533" s="137"/>
      <c r="I533" s="137"/>
      <c r="J533" s="137">
        <v>10.83</v>
      </c>
      <c r="K533" s="137"/>
      <c r="L533" s="137"/>
      <c r="M533" s="137"/>
      <c r="N533" s="137"/>
      <c r="O533" s="137"/>
      <c r="P533" s="137"/>
      <c r="Q533" s="137"/>
      <c r="R533" s="137"/>
      <c r="S533" s="137"/>
      <c r="T533" s="137"/>
    </row>
    <row r="534" spans="1:20">
      <c r="A534" s="137" t="s">
        <v>4587</v>
      </c>
      <c r="B534" s="137">
        <v>115</v>
      </c>
      <c r="C534" s="137" t="s">
        <v>4588</v>
      </c>
      <c r="D534" s="137"/>
      <c r="E534" s="137" t="s">
        <v>3765</v>
      </c>
      <c r="F534" s="137">
        <v>9.2899999999999991</v>
      </c>
      <c r="G534" s="137"/>
      <c r="H534" s="137"/>
      <c r="I534" s="137"/>
      <c r="J534" s="137">
        <v>9.2899999999999991</v>
      </c>
      <c r="K534" s="137"/>
      <c r="L534" s="137"/>
      <c r="M534" s="137"/>
      <c r="N534" s="137"/>
      <c r="O534" s="137"/>
      <c r="P534" s="137"/>
      <c r="Q534" s="137"/>
      <c r="R534" s="137"/>
      <c r="S534" s="137"/>
      <c r="T534" s="137"/>
    </row>
    <row r="535" spans="1:20">
      <c r="A535" s="137" t="s">
        <v>4589</v>
      </c>
      <c r="B535" s="137">
        <v>115</v>
      </c>
      <c r="C535" s="137" t="s">
        <v>4590</v>
      </c>
      <c r="D535" s="137"/>
      <c r="E535" s="137" t="s">
        <v>3765</v>
      </c>
      <c r="F535" s="137">
        <v>13.04</v>
      </c>
      <c r="G535" s="137"/>
      <c r="H535" s="137"/>
      <c r="I535" s="137"/>
      <c r="J535" s="137">
        <v>13.04</v>
      </c>
      <c r="K535" s="137"/>
      <c r="L535" s="137"/>
      <c r="M535" s="137"/>
      <c r="N535" s="137"/>
      <c r="O535" s="137"/>
      <c r="P535" s="137"/>
      <c r="Q535" s="137"/>
      <c r="R535" s="137"/>
      <c r="S535" s="137"/>
      <c r="T535" s="137"/>
    </row>
    <row r="536" spans="1:20">
      <c r="A536" s="137" t="s">
        <v>4591</v>
      </c>
      <c r="B536" s="137">
        <v>230</v>
      </c>
      <c r="C536" s="137" t="s">
        <v>4592</v>
      </c>
      <c r="D536" s="137"/>
      <c r="E536" s="137" t="s">
        <v>3765</v>
      </c>
      <c r="F536" s="137">
        <v>9.07</v>
      </c>
      <c r="G536" s="137"/>
      <c r="H536" s="137">
        <v>3.38</v>
      </c>
      <c r="I536" s="137"/>
      <c r="J536" s="137">
        <v>5.69</v>
      </c>
      <c r="K536" s="137"/>
      <c r="L536" s="137"/>
      <c r="M536" s="137"/>
      <c r="N536" s="137"/>
      <c r="O536" s="137"/>
      <c r="P536" s="137"/>
      <c r="Q536" s="137"/>
      <c r="R536" s="137"/>
      <c r="S536" s="137"/>
      <c r="T536" s="137"/>
    </row>
    <row r="537" spans="1:20">
      <c r="A537" s="137" t="s">
        <v>802</v>
      </c>
      <c r="B537" s="137">
        <v>115</v>
      </c>
      <c r="C537" s="137" t="s">
        <v>801</v>
      </c>
      <c r="D537" s="137"/>
      <c r="E537" s="137" t="s">
        <v>3765</v>
      </c>
      <c r="F537" s="137">
        <v>18.77</v>
      </c>
      <c r="G537" s="137"/>
      <c r="H537" s="137">
        <v>15.04</v>
      </c>
      <c r="I537" s="137"/>
      <c r="J537" s="137">
        <v>3.73</v>
      </c>
      <c r="K537" s="137"/>
      <c r="L537" s="137"/>
      <c r="M537" s="137"/>
      <c r="N537" s="137"/>
      <c r="O537" s="137"/>
      <c r="P537" s="137"/>
      <c r="Q537" s="137"/>
      <c r="R537" s="137"/>
      <c r="S537" s="137"/>
      <c r="T537" s="137"/>
    </row>
    <row r="538" spans="1:20">
      <c r="A538" s="137" t="s">
        <v>4593</v>
      </c>
      <c r="B538" s="137">
        <v>60</v>
      </c>
      <c r="C538" s="137" t="s">
        <v>4594</v>
      </c>
      <c r="D538" s="137"/>
      <c r="E538" s="137" t="s">
        <v>3765</v>
      </c>
      <c r="F538" s="137">
        <v>6.81</v>
      </c>
      <c r="G538" s="137">
        <v>1.42</v>
      </c>
      <c r="H538" s="137">
        <v>3.25</v>
      </c>
      <c r="I538" s="137"/>
      <c r="J538" s="137">
        <v>2.14</v>
      </c>
      <c r="K538" s="137"/>
      <c r="L538" s="137"/>
      <c r="M538" s="137"/>
      <c r="N538" s="137"/>
      <c r="O538" s="137"/>
      <c r="P538" s="137"/>
      <c r="Q538" s="137"/>
      <c r="R538" s="137"/>
      <c r="S538" s="137"/>
      <c r="T538" s="137"/>
    </row>
    <row r="539" spans="1:20">
      <c r="A539" s="137" t="s">
        <v>4595</v>
      </c>
      <c r="B539" s="137">
        <v>115</v>
      </c>
      <c r="C539" s="137" t="s">
        <v>4596</v>
      </c>
      <c r="D539" s="137"/>
      <c r="E539" s="137" t="s">
        <v>3765</v>
      </c>
      <c r="F539" s="137">
        <v>1.65</v>
      </c>
      <c r="G539" s="137"/>
      <c r="H539" s="137"/>
      <c r="I539" s="137"/>
      <c r="J539" s="137">
        <v>1.65</v>
      </c>
      <c r="K539" s="137"/>
      <c r="L539" s="137"/>
      <c r="M539" s="137"/>
      <c r="N539" s="137"/>
      <c r="O539" s="137"/>
      <c r="P539" s="137"/>
      <c r="Q539" s="137"/>
      <c r="R539" s="137"/>
      <c r="S539" s="137"/>
      <c r="T539" s="137"/>
    </row>
    <row r="540" spans="1:20">
      <c r="A540" s="137" t="s">
        <v>4597</v>
      </c>
      <c r="B540" s="137">
        <v>115</v>
      </c>
      <c r="C540" s="137" t="s">
        <v>4598</v>
      </c>
      <c r="D540" s="137"/>
      <c r="E540" s="137" t="s">
        <v>3765</v>
      </c>
      <c r="F540" s="137">
        <v>0.9</v>
      </c>
      <c r="G540" s="137"/>
      <c r="H540" s="137"/>
      <c r="I540" s="137"/>
      <c r="J540" s="137">
        <v>0.9</v>
      </c>
      <c r="K540" s="137"/>
      <c r="L540" s="137"/>
      <c r="M540" s="137"/>
      <c r="N540" s="137"/>
      <c r="O540" s="137"/>
      <c r="P540" s="137"/>
      <c r="Q540" s="137"/>
      <c r="R540" s="137"/>
      <c r="S540" s="137"/>
      <c r="T540" s="137"/>
    </row>
    <row r="541" spans="1:20">
      <c r="A541" s="137" t="s">
        <v>1825</v>
      </c>
      <c r="B541" s="137">
        <v>60</v>
      </c>
      <c r="C541" s="137" t="s">
        <v>1824</v>
      </c>
      <c r="D541" s="137"/>
      <c r="E541" s="137" t="s">
        <v>3765</v>
      </c>
      <c r="F541" s="137">
        <v>11.08</v>
      </c>
      <c r="G541" s="137"/>
      <c r="H541" s="137"/>
      <c r="I541" s="137"/>
      <c r="J541" s="137">
        <v>11.08</v>
      </c>
      <c r="K541" s="137"/>
      <c r="L541" s="137"/>
      <c r="M541" s="137"/>
      <c r="N541" s="137"/>
      <c r="O541" s="137"/>
      <c r="P541" s="137"/>
      <c r="Q541" s="137"/>
      <c r="R541" s="137"/>
      <c r="S541" s="137"/>
      <c r="T541" s="137"/>
    </row>
    <row r="542" spans="1:20">
      <c r="A542" s="137" t="s">
        <v>4599</v>
      </c>
      <c r="B542" s="137">
        <v>60</v>
      </c>
      <c r="C542" s="137" t="s">
        <v>4600</v>
      </c>
      <c r="D542" s="137"/>
      <c r="E542" s="137" t="s">
        <v>3765</v>
      </c>
      <c r="F542" s="137">
        <v>5.61</v>
      </c>
      <c r="G542" s="137"/>
      <c r="H542" s="137"/>
      <c r="I542" s="137"/>
      <c r="J542" s="137">
        <v>5.61</v>
      </c>
      <c r="K542" s="137"/>
      <c r="L542" s="137"/>
      <c r="M542" s="137"/>
      <c r="N542" s="137"/>
      <c r="O542" s="137"/>
      <c r="P542" s="137"/>
      <c r="Q542" s="137"/>
      <c r="R542" s="137"/>
      <c r="S542" s="137"/>
      <c r="T542" s="137"/>
    </row>
    <row r="543" spans="1:20">
      <c r="A543" s="137" t="s">
        <v>671</v>
      </c>
      <c r="B543" s="137">
        <v>60</v>
      </c>
      <c r="C543" s="137" t="s">
        <v>2001</v>
      </c>
      <c r="D543" s="137"/>
      <c r="E543" s="137" t="s">
        <v>3765</v>
      </c>
      <c r="F543" s="137">
        <v>8.41</v>
      </c>
      <c r="G543" s="137"/>
      <c r="H543" s="137"/>
      <c r="I543" s="137"/>
      <c r="J543" s="137">
        <v>8.41</v>
      </c>
      <c r="K543" s="137"/>
      <c r="L543" s="137"/>
      <c r="M543" s="137"/>
      <c r="N543" s="137"/>
      <c r="O543" s="137"/>
      <c r="P543" s="137"/>
      <c r="Q543" s="137"/>
      <c r="R543" s="137"/>
      <c r="S543" s="137"/>
      <c r="T543" s="137"/>
    </row>
    <row r="544" spans="1:20">
      <c r="A544" s="137" t="s">
        <v>671</v>
      </c>
      <c r="B544" s="137">
        <v>115</v>
      </c>
      <c r="C544" s="137" t="s">
        <v>670</v>
      </c>
      <c r="D544" s="137"/>
      <c r="E544" s="137" t="s">
        <v>3765</v>
      </c>
      <c r="F544" s="137">
        <v>6.31</v>
      </c>
      <c r="G544" s="137"/>
      <c r="H544" s="137">
        <v>2.4700000000000002</v>
      </c>
      <c r="I544" s="137">
        <v>0.1</v>
      </c>
      <c r="J544" s="137">
        <v>3.74</v>
      </c>
      <c r="K544" s="137"/>
      <c r="L544" s="137"/>
      <c r="M544" s="137"/>
      <c r="N544" s="137"/>
      <c r="O544" s="137"/>
      <c r="P544" s="137"/>
      <c r="Q544" s="137"/>
      <c r="R544" s="137"/>
      <c r="S544" s="137"/>
      <c r="T544" s="137"/>
    </row>
    <row r="545" spans="1:20">
      <c r="A545" s="137" t="s">
        <v>4601</v>
      </c>
      <c r="B545" s="137">
        <v>60</v>
      </c>
      <c r="C545" s="137" t="s">
        <v>4602</v>
      </c>
      <c r="D545" s="137"/>
      <c r="E545" s="137" t="s">
        <v>3765</v>
      </c>
      <c r="F545" s="137">
        <v>6.5</v>
      </c>
      <c r="G545" s="137"/>
      <c r="H545" s="137">
        <v>2.46</v>
      </c>
      <c r="I545" s="137">
        <v>0.11</v>
      </c>
      <c r="J545" s="137">
        <v>3.93</v>
      </c>
      <c r="K545" s="137"/>
      <c r="L545" s="137"/>
      <c r="M545" s="137"/>
      <c r="N545" s="137"/>
      <c r="O545" s="137"/>
      <c r="P545" s="137"/>
      <c r="Q545" s="137"/>
      <c r="R545" s="137"/>
      <c r="S545" s="137"/>
      <c r="T545" s="137"/>
    </row>
    <row r="546" spans="1:20">
      <c r="A546" s="137" t="s">
        <v>1036</v>
      </c>
      <c r="B546" s="137">
        <v>60</v>
      </c>
      <c r="C546" s="137" t="s">
        <v>1035</v>
      </c>
      <c r="D546" s="137"/>
      <c r="E546" s="137" t="s">
        <v>3765</v>
      </c>
      <c r="F546" s="137">
        <v>18.41</v>
      </c>
      <c r="G546" s="137"/>
      <c r="H546" s="137">
        <v>1.99</v>
      </c>
      <c r="I546" s="137"/>
      <c r="J546" s="137">
        <v>16.420000000000002</v>
      </c>
      <c r="K546" s="137"/>
      <c r="L546" s="137"/>
      <c r="M546" s="137"/>
      <c r="N546" s="137"/>
      <c r="O546" s="137"/>
      <c r="P546" s="137"/>
      <c r="Q546" s="137"/>
      <c r="R546" s="137"/>
      <c r="S546" s="137"/>
      <c r="T546" s="137"/>
    </row>
    <row r="547" spans="1:20">
      <c r="A547" s="137" t="s">
        <v>4603</v>
      </c>
      <c r="B547" s="137">
        <v>115</v>
      </c>
      <c r="C547" s="137" t="s">
        <v>4604</v>
      </c>
      <c r="D547" s="137"/>
      <c r="E547" s="137" t="s">
        <v>3765</v>
      </c>
      <c r="F547" s="137">
        <v>30.28</v>
      </c>
      <c r="G547" s="137"/>
      <c r="H547" s="137">
        <v>7.15</v>
      </c>
      <c r="I547" s="137"/>
      <c r="J547" s="137">
        <v>23.13</v>
      </c>
      <c r="K547" s="137"/>
      <c r="L547" s="137"/>
      <c r="M547" s="137"/>
      <c r="N547" s="137"/>
      <c r="O547" s="137"/>
      <c r="P547" s="137"/>
      <c r="Q547" s="137"/>
      <c r="R547" s="137"/>
      <c r="S547" s="137"/>
      <c r="T547" s="137"/>
    </row>
    <row r="548" spans="1:20">
      <c r="A548" s="137" t="s">
        <v>4605</v>
      </c>
      <c r="B548" s="137">
        <v>60</v>
      </c>
      <c r="C548" s="137" t="s">
        <v>4606</v>
      </c>
      <c r="D548" s="137"/>
      <c r="E548" s="137" t="s">
        <v>3765</v>
      </c>
      <c r="F548" s="137">
        <v>4.74</v>
      </c>
      <c r="G548" s="137"/>
      <c r="H548" s="137"/>
      <c r="I548" s="137"/>
      <c r="J548" s="137">
        <v>4.74</v>
      </c>
      <c r="K548" s="137"/>
      <c r="L548" s="137"/>
      <c r="M548" s="137"/>
      <c r="N548" s="137"/>
      <c r="O548" s="137"/>
      <c r="P548" s="137"/>
      <c r="Q548" s="137"/>
      <c r="R548" s="137"/>
      <c r="S548" s="137"/>
      <c r="T548" s="137"/>
    </row>
    <row r="549" spans="1:20">
      <c r="A549" s="137" t="s">
        <v>515</v>
      </c>
      <c r="B549" s="137">
        <v>60</v>
      </c>
      <c r="C549" s="137" t="s">
        <v>514</v>
      </c>
      <c r="D549" s="137"/>
      <c r="E549" s="137" t="s">
        <v>3765</v>
      </c>
      <c r="F549" s="137">
        <v>14.09</v>
      </c>
      <c r="G549" s="137"/>
      <c r="H549" s="137">
        <v>8</v>
      </c>
      <c r="I549" s="137"/>
      <c r="J549" s="137">
        <v>6.09</v>
      </c>
      <c r="K549" s="137"/>
      <c r="L549" s="137"/>
      <c r="M549" s="137"/>
      <c r="N549" s="137"/>
      <c r="O549" s="137"/>
      <c r="P549" s="137"/>
      <c r="Q549" s="137"/>
      <c r="R549" s="137"/>
      <c r="S549" s="137"/>
      <c r="T549" s="137"/>
    </row>
    <row r="550" spans="1:20">
      <c r="A550" s="137" t="s">
        <v>719</v>
      </c>
      <c r="B550" s="137">
        <v>115</v>
      </c>
      <c r="C550" s="137" t="s">
        <v>718</v>
      </c>
      <c r="D550" s="137"/>
      <c r="E550" s="137" t="s">
        <v>3765</v>
      </c>
      <c r="F550" s="137">
        <v>68.58</v>
      </c>
      <c r="G550" s="137"/>
      <c r="H550" s="137">
        <v>63.09</v>
      </c>
      <c r="I550" s="137"/>
      <c r="J550" s="137">
        <v>5.49</v>
      </c>
      <c r="K550" s="137"/>
      <c r="L550" s="137"/>
      <c r="M550" s="137"/>
      <c r="N550" s="137"/>
      <c r="O550" s="137"/>
      <c r="P550" s="137"/>
      <c r="Q550" s="137"/>
      <c r="R550" s="137"/>
      <c r="S550" s="137"/>
      <c r="T550" s="137"/>
    </row>
    <row r="551" spans="1:20">
      <c r="A551" s="137" t="s">
        <v>4607</v>
      </c>
      <c r="B551" s="137">
        <v>115</v>
      </c>
      <c r="C551" s="137" t="s">
        <v>4608</v>
      </c>
      <c r="D551" s="137"/>
      <c r="E551" s="137" t="s">
        <v>3765</v>
      </c>
      <c r="F551" s="137">
        <v>2</v>
      </c>
      <c r="G551" s="137"/>
      <c r="H551" s="137"/>
      <c r="I551" s="137"/>
      <c r="J551" s="137">
        <v>2</v>
      </c>
      <c r="K551" s="137"/>
      <c r="L551" s="137"/>
      <c r="M551" s="137"/>
      <c r="N551" s="137"/>
      <c r="O551" s="137"/>
      <c r="P551" s="137"/>
      <c r="Q551" s="137"/>
      <c r="R551" s="137"/>
      <c r="S551" s="137"/>
      <c r="T551" s="137"/>
    </row>
    <row r="552" spans="1:20">
      <c r="A552" s="137" t="s">
        <v>4609</v>
      </c>
      <c r="B552" s="137">
        <v>115</v>
      </c>
      <c r="C552" s="137" t="s">
        <v>4610</v>
      </c>
      <c r="D552" s="137"/>
      <c r="E552" s="137" t="s">
        <v>3765</v>
      </c>
      <c r="F552" s="137">
        <v>0.57999999999999996</v>
      </c>
      <c r="G552" s="137"/>
      <c r="H552" s="137">
        <v>0.57999999999999996</v>
      </c>
      <c r="I552" s="137"/>
      <c r="J552" s="137">
        <v>0</v>
      </c>
      <c r="K552" s="137"/>
      <c r="L552" s="137"/>
      <c r="M552" s="137"/>
      <c r="N552" s="137"/>
      <c r="O552" s="137"/>
      <c r="P552" s="137"/>
      <c r="Q552" s="137"/>
      <c r="R552" s="137"/>
      <c r="S552" s="137"/>
      <c r="T552" s="137"/>
    </row>
    <row r="553" spans="1:20">
      <c r="A553" s="137" t="s">
        <v>4611</v>
      </c>
      <c r="B553" s="137">
        <v>115</v>
      </c>
      <c r="C553" s="137" t="s">
        <v>4612</v>
      </c>
      <c r="D553" s="137"/>
      <c r="E553" s="137" t="s">
        <v>3765</v>
      </c>
      <c r="F553" s="137">
        <v>0.57999999999999996</v>
      </c>
      <c r="G553" s="137"/>
      <c r="H553" s="137">
        <v>0.57999999999999996</v>
      </c>
      <c r="I553" s="137"/>
      <c r="J553" s="137">
        <v>0</v>
      </c>
      <c r="K553" s="137"/>
      <c r="L553" s="137"/>
      <c r="M553" s="137"/>
      <c r="N553" s="137"/>
      <c r="O553" s="137"/>
      <c r="P553" s="137"/>
      <c r="Q553" s="137"/>
      <c r="R553" s="137"/>
      <c r="S553" s="137"/>
      <c r="T553" s="137"/>
    </row>
    <row r="554" spans="1:20">
      <c r="A554" s="137" t="s">
        <v>4613</v>
      </c>
      <c r="B554" s="137">
        <v>60</v>
      </c>
      <c r="C554" s="137" t="s">
        <v>4614</v>
      </c>
      <c r="D554" s="137"/>
      <c r="E554" s="137" t="s">
        <v>3765</v>
      </c>
      <c r="F554" s="137">
        <v>17.79</v>
      </c>
      <c r="G554" s="137">
        <v>1.01</v>
      </c>
      <c r="H554" s="137">
        <v>3.06</v>
      </c>
      <c r="I554" s="137"/>
      <c r="J554" s="137">
        <v>13.72</v>
      </c>
      <c r="K554" s="137"/>
      <c r="L554" s="137"/>
      <c r="M554" s="137"/>
      <c r="N554" s="137"/>
      <c r="O554" s="137"/>
      <c r="P554" s="137"/>
      <c r="Q554" s="137"/>
      <c r="R554" s="137"/>
      <c r="S554" s="137"/>
      <c r="T554" s="137"/>
    </row>
    <row r="555" spans="1:20">
      <c r="A555" s="137" t="s">
        <v>737</v>
      </c>
      <c r="B555" s="137">
        <v>60</v>
      </c>
      <c r="C555" s="137" t="s">
        <v>736</v>
      </c>
      <c r="D555" s="137"/>
      <c r="E555" s="137" t="s">
        <v>3765</v>
      </c>
      <c r="F555" s="137">
        <v>17.95</v>
      </c>
      <c r="G555" s="137"/>
      <c r="H555" s="137">
        <v>4.8499999999999996</v>
      </c>
      <c r="I555" s="137"/>
      <c r="J555" s="137">
        <v>13.1</v>
      </c>
      <c r="K555" s="137"/>
      <c r="L555" s="137"/>
      <c r="M555" s="137"/>
      <c r="N555" s="137"/>
      <c r="O555" s="137"/>
      <c r="P555" s="137"/>
      <c r="Q555" s="137"/>
      <c r="R555" s="137"/>
      <c r="S555" s="137"/>
      <c r="T555" s="137"/>
    </row>
    <row r="556" spans="1:20">
      <c r="A556" s="137" t="s">
        <v>4615</v>
      </c>
      <c r="B556" s="137">
        <v>60</v>
      </c>
      <c r="C556" s="137" t="s">
        <v>4616</v>
      </c>
      <c r="D556" s="137"/>
      <c r="E556" s="137" t="s">
        <v>3765</v>
      </c>
      <c r="F556" s="137">
        <v>17.95</v>
      </c>
      <c r="G556" s="137"/>
      <c r="H556" s="137">
        <v>4.82</v>
      </c>
      <c r="I556" s="137"/>
      <c r="J556" s="137">
        <v>13.13</v>
      </c>
      <c r="K556" s="137"/>
      <c r="L556" s="137"/>
      <c r="M556" s="137"/>
      <c r="N556" s="137"/>
      <c r="O556" s="137"/>
      <c r="P556" s="137"/>
      <c r="Q556" s="137"/>
      <c r="R556" s="137"/>
      <c r="S556" s="137"/>
      <c r="T556" s="137"/>
    </row>
    <row r="557" spans="1:20">
      <c r="A557" s="137" t="s">
        <v>2514</v>
      </c>
      <c r="B557" s="137">
        <v>60</v>
      </c>
      <c r="C557" s="137" t="s">
        <v>2513</v>
      </c>
      <c r="D557" s="137"/>
      <c r="E557" s="137" t="s">
        <v>3765</v>
      </c>
      <c r="F557" s="137">
        <v>15.02</v>
      </c>
      <c r="G557" s="137">
        <v>10.25</v>
      </c>
      <c r="H557" s="137">
        <v>4.6500000000000004</v>
      </c>
      <c r="I557" s="137"/>
      <c r="J557" s="137">
        <v>0.12</v>
      </c>
      <c r="K557" s="137"/>
      <c r="L557" s="137"/>
      <c r="M557" s="137"/>
      <c r="N557" s="137"/>
      <c r="O557" s="137"/>
      <c r="P557" s="137"/>
      <c r="Q557" s="137"/>
      <c r="R557" s="137"/>
      <c r="S557" s="137"/>
      <c r="T557" s="137"/>
    </row>
    <row r="558" spans="1:20">
      <c r="A558" s="137" t="s">
        <v>2663</v>
      </c>
      <c r="B558" s="137">
        <v>60</v>
      </c>
      <c r="C558" s="137" t="s">
        <v>2662</v>
      </c>
      <c r="D558" s="137"/>
      <c r="E558" s="137" t="s">
        <v>3765</v>
      </c>
      <c r="F558" s="137">
        <v>28.21</v>
      </c>
      <c r="G558" s="137">
        <v>12.46</v>
      </c>
      <c r="H558" s="137">
        <v>13.66</v>
      </c>
      <c r="I558" s="137"/>
      <c r="J558" s="137">
        <v>2.09</v>
      </c>
      <c r="K558" s="137"/>
      <c r="L558" s="137"/>
      <c r="M558" s="137"/>
      <c r="N558" s="137"/>
      <c r="O558" s="137"/>
      <c r="P558" s="137"/>
      <c r="Q558" s="137"/>
      <c r="R558" s="137"/>
      <c r="S558" s="137"/>
      <c r="T558" s="137"/>
    </row>
    <row r="559" spans="1:20">
      <c r="A559" s="137" t="s">
        <v>4617</v>
      </c>
      <c r="B559" s="137">
        <v>115</v>
      </c>
      <c r="C559" s="137" t="s">
        <v>688</v>
      </c>
      <c r="D559" s="137"/>
      <c r="E559" s="137" t="s">
        <v>3765</v>
      </c>
      <c r="F559" s="137">
        <v>4.1500000000000004</v>
      </c>
      <c r="G559" s="137"/>
      <c r="H559" s="137">
        <v>0.08</v>
      </c>
      <c r="I559" s="137"/>
      <c r="J559" s="137">
        <v>4.07</v>
      </c>
      <c r="K559" s="137"/>
      <c r="L559" s="137"/>
      <c r="M559" s="137"/>
      <c r="N559" s="137"/>
      <c r="O559" s="137"/>
      <c r="P559" s="137"/>
      <c r="Q559" s="137"/>
      <c r="R559" s="137"/>
      <c r="S559" s="137"/>
      <c r="T559" s="137"/>
    </row>
    <row r="560" spans="1:20">
      <c r="A560" s="137" t="s">
        <v>4618</v>
      </c>
      <c r="B560" s="137">
        <v>115</v>
      </c>
      <c r="C560" s="137" t="s">
        <v>4619</v>
      </c>
      <c r="D560" s="137"/>
      <c r="E560" s="137" t="s">
        <v>3765</v>
      </c>
      <c r="F560" s="137">
        <v>39.46</v>
      </c>
      <c r="G560" s="137"/>
      <c r="H560" s="137"/>
      <c r="I560" s="137"/>
      <c r="J560" s="137">
        <v>39.46</v>
      </c>
      <c r="K560" s="137"/>
      <c r="L560" s="137"/>
      <c r="M560" s="137"/>
      <c r="N560" s="137"/>
      <c r="O560" s="137"/>
      <c r="P560" s="137"/>
      <c r="Q560" s="137"/>
      <c r="R560" s="137"/>
      <c r="S560" s="137"/>
      <c r="T560" s="137"/>
    </row>
    <row r="561" spans="1:20">
      <c r="A561" s="137" t="s">
        <v>4620</v>
      </c>
      <c r="B561" s="137">
        <v>115</v>
      </c>
      <c r="C561" s="137" t="s">
        <v>4621</v>
      </c>
      <c r="D561" s="137"/>
      <c r="E561" s="137" t="s">
        <v>3765</v>
      </c>
      <c r="F561" s="137">
        <v>43.07</v>
      </c>
      <c r="G561" s="137"/>
      <c r="H561" s="137"/>
      <c r="I561" s="137"/>
      <c r="J561" s="137">
        <v>43.07</v>
      </c>
      <c r="K561" s="137"/>
      <c r="L561" s="137"/>
      <c r="M561" s="137"/>
      <c r="N561" s="137"/>
      <c r="O561" s="137"/>
      <c r="P561" s="137"/>
      <c r="Q561" s="137"/>
      <c r="R561" s="137"/>
      <c r="S561" s="137"/>
      <c r="T561" s="137"/>
    </row>
    <row r="562" spans="1:20">
      <c r="A562" s="137" t="s">
        <v>4622</v>
      </c>
      <c r="B562" s="137">
        <v>115</v>
      </c>
      <c r="C562" s="137" t="s">
        <v>4623</v>
      </c>
      <c r="D562" s="137"/>
      <c r="E562" s="137" t="s">
        <v>3765</v>
      </c>
      <c r="F562" s="137">
        <v>11.54</v>
      </c>
      <c r="G562" s="137">
        <v>0.62</v>
      </c>
      <c r="H562" s="137">
        <v>2.4500000000000002</v>
      </c>
      <c r="I562" s="137"/>
      <c r="J562" s="137">
        <v>8.4700000000000006</v>
      </c>
      <c r="K562" s="137"/>
      <c r="L562" s="137"/>
      <c r="M562" s="137"/>
      <c r="N562" s="137"/>
      <c r="O562" s="137"/>
      <c r="P562" s="137"/>
      <c r="Q562" s="137"/>
      <c r="R562" s="137"/>
      <c r="S562" s="137"/>
      <c r="T562" s="137"/>
    </row>
    <row r="563" spans="1:20">
      <c r="A563" s="137" t="s">
        <v>4624</v>
      </c>
      <c r="B563" s="137">
        <v>230</v>
      </c>
      <c r="C563" s="137" t="s">
        <v>4625</v>
      </c>
      <c r="D563" s="137"/>
      <c r="E563" s="137" t="s">
        <v>3765</v>
      </c>
      <c r="F563" s="137">
        <v>42.49</v>
      </c>
      <c r="G563" s="137"/>
      <c r="H563" s="137">
        <v>11.94</v>
      </c>
      <c r="I563" s="137"/>
      <c r="J563" s="137">
        <v>30.55</v>
      </c>
      <c r="K563" s="137"/>
      <c r="L563" s="137"/>
      <c r="M563" s="137"/>
      <c r="N563" s="137"/>
      <c r="O563" s="137"/>
      <c r="P563" s="137"/>
      <c r="Q563" s="137"/>
      <c r="R563" s="137"/>
      <c r="S563" s="137"/>
      <c r="T563" s="137"/>
    </row>
    <row r="564" spans="1:20">
      <c r="A564" s="137" t="s">
        <v>4626</v>
      </c>
      <c r="B564" s="137">
        <v>60</v>
      </c>
      <c r="C564" s="137" t="s">
        <v>4627</v>
      </c>
      <c r="D564" s="137"/>
      <c r="E564" s="137" t="s">
        <v>3765</v>
      </c>
      <c r="F564" s="137">
        <v>6.13</v>
      </c>
      <c r="G564" s="137"/>
      <c r="H564" s="137">
        <v>0.6</v>
      </c>
      <c r="I564" s="137"/>
      <c r="J564" s="137">
        <v>5.53</v>
      </c>
      <c r="K564" s="137"/>
      <c r="L564" s="137"/>
      <c r="M564" s="137"/>
      <c r="N564" s="137"/>
      <c r="O564" s="137"/>
      <c r="P564" s="137"/>
      <c r="Q564" s="137"/>
      <c r="R564" s="137"/>
      <c r="S564" s="137"/>
      <c r="T564" s="137"/>
    </row>
    <row r="565" spans="1:20">
      <c r="A565" s="137" t="s">
        <v>4628</v>
      </c>
      <c r="B565" s="137">
        <v>115</v>
      </c>
      <c r="C565" s="137" t="s">
        <v>4629</v>
      </c>
      <c r="D565" s="137"/>
      <c r="E565" s="137" t="s">
        <v>3765</v>
      </c>
      <c r="F565" s="137">
        <v>1.43</v>
      </c>
      <c r="G565" s="137"/>
      <c r="H565" s="137"/>
      <c r="I565" s="137"/>
      <c r="J565" s="137">
        <v>1.43</v>
      </c>
      <c r="K565" s="137"/>
      <c r="L565" s="137"/>
      <c r="M565" s="137"/>
      <c r="N565" s="137"/>
      <c r="O565" s="137"/>
      <c r="P565" s="137"/>
      <c r="Q565" s="137"/>
      <c r="R565" s="137"/>
      <c r="S565" s="137"/>
      <c r="T565" s="137"/>
    </row>
    <row r="566" spans="1:20">
      <c r="A566" s="137" t="s">
        <v>4630</v>
      </c>
      <c r="B566" s="137">
        <v>70</v>
      </c>
      <c r="C566" s="137" t="s">
        <v>4631</v>
      </c>
      <c r="D566" s="137"/>
      <c r="E566" s="137" t="s">
        <v>3765</v>
      </c>
      <c r="F566" s="137">
        <v>5</v>
      </c>
      <c r="G566" s="137"/>
      <c r="H566" s="137">
        <v>5</v>
      </c>
      <c r="I566" s="137"/>
      <c r="J566" s="137">
        <v>0</v>
      </c>
      <c r="K566" s="137"/>
      <c r="L566" s="137"/>
      <c r="M566" s="137"/>
      <c r="N566" s="137"/>
      <c r="O566" s="137"/>
      <c r="P566" s="137"/>
      <c r="Q566" s="137"/>
      <c r="R566" s="137"/>
      <c r="S566" s="137"/>
      <c r="T566" s="137"/>
    </row>
    <row r="567" spans="1:20">
      <c r="A567" s="137" t="s">
        <v>4632</v>
      </c>
      <c r="B567" s="137">
        <v>60</v>
      </c>
      <c r="C567" s="137" t="s">
        <v>4633</v>
      </c>
      <c r="D567" s="137"/>
      <c r="E567" s="137" t="s">
        <v>3765</v>
      </c>
      <c r="F567" s="137">
        <v>0.97</v>
      </c>
      <c r="G567" s="137"/>
      <c r="H567" s="137"/>
      <c r="I567" s="137"/>
      <c r="J567" s="137">
        <v>0.97</v>
      </c>
      <c r="K567" s="137"/>
      <c r="L567" s="137"/>
      <c r="M567" s="137"/>
      <c r="N567" s="137"/>
      <c r="O567" s="137"/>
      <c r="P567" s="137"/>
      <c r="Q567" s="137"/>
      <c r="R567" s="137"/>
      <c r="S567" s="137"/>
      <c r="T567" s="137"/>
    </row>
    <row r="568" spans="1:20">
      <c r="A568" s="137" t="s">
        <v>4634</v>
      </c>
      <c r="B568" s="137">
        <v>115</v>
      </c>
      <c r="C568" s="137" t="s">
        <v>4635</v>
      </c>
      <c r="D568" s="137"/>
      <c r="E568" s="137" t="s">
        <v>3765</v>
      </c>
      <c r="F568" s="137">
        <v>0.5</v>
      </c>
      <c r="G568" s="137"/>
      <c r="H568" s="137"/>
      <c r="I568" s="137"/>
      <c r="J568" s="137">
        <v>0.5</v>
      </c>
      <c r="K568" s="137"/>
      <c r="L568" s="137"/>
      <c r="M568" s="137"/>
      <c r="N568" s="137"/>
      <c r="O568" s="137"/>
      <c r="P568" s="137"/>
      <c r="Q568" s="137"/>
      <c r="R568" s="137"/>
      <c r="S568" s="137"/>
      <c r="T568" s="137"/>
    </row>
    <row r="569" spans="1:20">
      <c r="A569" s="137" t="s">
        <v>4636</v>
      </c>
      <c r="B569" s="137">
        <v>60</v>
      </c>
      <c r="C569" s="137" t="s">
        <v>4637</v>
      </c>
      <c r="D569" s="137"/>
      <c r="E569" s="137" t="s">
        <v>3765</v>
      </c>
      <c r="F569" s="137">
        <v>4.09</v>
      </c>
      <c r="G569" s="137"/>
      <c r="H569" s="137">
        <v>3</v>
      </c>
      <c r="I569" s="137"/>
      <c r="J569" s="137">
        <v>1.0900000000000001</v>
      </c>
      <c r="K569" s="137"/>
      <c r="L569" s="137"/>
      <c r="M569" s="137"/>
      <c r="N569" s="137"/>
      <c r="O569" s="137"/>
      <c r="P569" s="137"/>
      <c r="Q569" s="137"/>
      <c r="R569" s="137"/>
      <c r="S569" s="137"/>
      <c r="T569" s="137"/>
    </row>
    <row r="570" spans="1:20">
      <c r="A570" s="137" t="s">
        <v>4638</v>
      </c>
      <c r="B570" s="137">
        <v>60</v>
      </c>
      <c r="C570" s="137" t="s">
        <v>4639</v>
      </c>
      <c r="D570" s="137"/>
      <c r="E570" s="137" t="s">
        <v>3765</v>
      </c>
      <c r="F570" s="137">
        <v>0.49</v>
      </c>
      <c r="G570" s="137"/>
      <c r="H570" s="137"/>
      <c r="I570" s="137"/>
      <c r="J570" s="137">
        <v>0.49</v>
      </c>
      <c r="K570" s="137"/>
      <c r="L570" s="137"/>
      <c r="M570" s="137"/>
      <c r="N570" s="137"/>
      <c r="O570" s="137"/>
      <c r="P570" s="137"/>
      <c r="Q570" s="137"/>
      <c r="R570" s="137"/>
      <c r="S570" s="137"/>
      <c r="T570" s="137"/>
    </row>
    <row r="571" spans="1:20">
      <c r="A571" s="137" t="s">
        <v>4640</v>
      </c>
      <c r="B571" s="137">
        <v>115</v>
      </c>
      <c r="C571" s="137" t="s">
        <v>4641</v>
      </c>
      <c r="D571" s="137"/>
      <c r="E571" s="137" t="s">
        <v>3765</v>
      </c>
      <c r="F571" s="137">
        <v>0.19</v>
      </c>
      <c r="G571" s="137"/>
      <c r="H571" s="137"/>
      <c r="I571" s="137"/>
      <c r="J571" s="137">
        <v>0.19</v>
      </c>
      <c r="K571" s="137"/>
      <c r="L571" s="137"/>
      <c r="M571" s="137"/>
      <c r="N571" s="137"/>
      <c r="O571" s="137"/>
      <c r="P571" s="137"/>
      <c r="Q571" s="137"/>
      <c r="R571" s="137"/>
      <c r="S571" s="137"/>
      <c r="T571" s="137"/>
    </row>
    <row r="572" spans="1:20">
      <c r="A572" s="137" t="s">
        <v>4642</v>
      </c>
      <c r="B572" s="137">
        <v>60</v>
      </c>
      <c r="C572" s="137" t="s">
        <v>4643</v>
      </c>
      <c r="D572" s="137"/>
      <c r="E572" s="137" t="s">
        <v>3765</v>
      </c>
      <c r="F572" s="137">
        <v>1.78</v>
      </c>
      <c r="G572" s="137"/>
      <c r="H572" s="137"/>
      <c r="I572" s="137"/>
      <c r="J572" s="137">
        <v>1.78</v>
      </c>
      <c r="K572" s="137"/>
      <c r="L572" s="137"/>
      <c r="M572" s="137"/>
      <c r="N572" s="137"/>
      <c r="O572" s="137"/>
      <c r="P572" s="137"/>
      <c r="Q572" s="137"/>
      <c r="R572" s="137"/>
      <c r="S572" s="137"/>
      <c r="T572" s="137"/>
    </row>
    <row r="573" spans="1:20">
      <c r="A573" s="137" t="s">
        <v>4644</v>
      </c>
      <c r="B573" s="137">
        <v>115</v>
      </c>
      <c r="C573" s="137" t="s">
        <v>4645</v>
      </c>
      <c r="D573" s="137"/>
      <c r="E573" s="137" t="s">
        <v>3931</v>
      </c>
      <c r="F573" s="137">
        <v>0.03</v>
      </c>
      <c r="G573" s="137"/>
      <c r="H573" s="137"/>
      <c r="I573" s="137"/>
      <c r="J573" s="137">
        <v>0.03</v>
      </c>
      <c r="K573" s="137"/>
      <c r="L573" s="137"/>
      <c r="M573" s="137"/>
      <c r="N573" s="137"/>
      <c r="O573" s="137"/>
      <c r="P573" s="137"/>
      <c r="Q573" s="137"/>
      <c r="R573" s="137"/>
      <c r="S573" s="137"/>
      <c r="T573" s="137"/>
    </row>
    <row r="574" spans="1:20">
      <c r="A574" s="137" t="s">
        <v>4646</v>
      </c>
      <c r="B574" s="137">
        <v>70</v>
      </c>
      <c r="C574" s="137" t="s">
        <v>1984</v>
      </c>
      <c r="D574" s="137"/>
      <c r="E574" s="137" t="s">
        <v>3765</v>
      </c>
      <c r="F574" s="137">
        <v>12.25</v>
      </c>
      <c r="G574" s="137"/>
      <c r="H574" s="137"/>
      <c r="I574" s="137"/>
      <c r="J574" s="137">
        <v>12.25</v>
      </c>
      <c r="K574" s="137"/>
      <c r="L574" s="137"/>
      <c r="M574" s="137"/>
      <c r="N574" s="137"/>
      <c r="O574" s="137"/>
      <c r="P574" s="137"/>
      <c r="Q574" s="137"/>
      <c r="R574" s="137"/>
      <c r="S574" s="137"/>
      <c r="T574" s="137"/>
    </row>
    <row r="575" spans="1:20">
      <c r="A575" s="137" t="s">
        <v>4647</v>
      </c>
      <c r="B575" s="137">
        <v>60</v>
      </c>
      <c r="C575" s="137" t="s">
        <v>4648</v>
      </c>
      <c r="D575" s="137"/>
      <c r="E575" s="137" t="s">
        <v>3765</v>
      </c>
      <c r="F575" s="137">
        <v>8.9700000000000006</v>
      </c>
      <c r="G575" s="137"/>
      <c r="H575" s="137">
        <v>2.31</v>
      </c>
      <c r="I575" s="137"/>
      <c r="J575" s="137">
        <v>6.66</v>
      </c>
      <c r="K575" s="137"/>
      <c r="L575" s="137"/>
      <c r="M575" s="137"/>
      <c r="N575" s="137"/>
      <c r="O575" s="137"/>
      <c r="P575" s="137"/>
      <c r="Q575" s="137"/>
      <c r="R575" s="137"/>
      <c r="S575" s="137"/>
      <c r="T575" s="137"/>
    </row>
    <row r="576" spans="1:20">
      <c r="A576" s="137" t="s">
        <v>3004</v>
      </c>
      <c r="B576" s="137">
        <v>60</v>
      </c>
      <c r="C576" s="137" t="s">
        <v>3003</v>
      </c>
      <c r="D576" s="137"/>
      <c r="E576" s="137" t="s">
        <v>3765</v>
      </c>
      <c r="F576" s="137">
        <v>14.78</v>
      </c>
      <c r="G576" s="137"/>
      <c r="H576" s="137">
        <v>2.2999999999999998</v>
      </c>
      <c r="I576" s="137"/>
      <c r="J576" s="137">
        <v>12.48</v>
      </c>
      <c r="K576" s="137"/>
      <c r="L576" s="137"/>
      <c r="M576" s="137"/>
      <c r="N576" s="137"/>
      <c r="O576" s="137"/>
      <c r="P576" s="137"/>
      <c r="Q576" s="137"/>
      <c r="R576" s="137"/>
      <c r="S576" s="137"/>
      <c r="T576" s="137"/>
    </row>
    <row r="577" spans="1:20">
      <c r="A577" s="137" t="s">
        <v>1054</v>
      </c>
      <c r="B577" s="137">
        <v>60</v>
      </c>
      <c r="C577" s="137" t="s">
        <v>1053</v>
      </c>
      <c r="D577" s="137"/>
      <c r="E577" s="137" t="s">
        <v>3765</v>
      </c>
      <c r="F577" s="137">
        <v>5.99</v>
      </c>
      <c r="G577" s="137"/>
      <c r="H577" s="137">
        <v>0.11</v>
      </c>
      <c r="I577" s="137"/>
      <c r="J577" s="137">
        <v>5.88</v>
      </c>
      <c r="K577" s="137"/>
      <c r="L577" s="137"/>
      <c r="M577" s="137"/>
      <c r="N577" s="137"/>
      <c r="O577" s="137"/>
      <c r="P577" s="137"/>
      <c r="Q577" s="137"/>
      <c r="R577" s="137"/>
      <c r="S577" s="137"/>
      <c r="T577" s="137"/>
    </row>
    <row r="578" spans="1:20">
      <c r="A578" s="137" t="s">
        <v>4649</v>
      </c>
      <c r="B578" s="137">
        <v>230</v>
      </c>
      <c r="C578" s="137" t="s">
        <v>4650</v>
      </c>
      <c r="D578" s="137"/>
      <c r="E578" s="137" t="s">
        <v>3765</v>
      </c>
      <c r="F578" s="137">
        <v>3.3</v>
      </c>
      <c r="G578" s="137"/>
      <c r="H578" s="137">
        <v>1.04</v>
      </c>
      <c r="I578" s="137"/>
      <c r="J578" s="137">
        <v>2.2599999999999998</v>
      </c>
      <c r="K578" s="137"/>
      <c r="L578" s="137"/>
      <c r="M578" s="137"/>
      <c r="N578" s="137"/>
      <c r="O578" s="137"/>
      <c r="P578" s="137"/>
      <c r="Q578" s="137"/>
      <c r="R578" s="137"/>
      <c r="S578" s="137"/>
      <c r="T578" s="137"/>
    </row>
    <row r="579" spans="1:20">
      <c r="A579" s="137" t="s">
        <v>4651</v>
      </c>
      <c r="B579" s="137">
        <v>60</v>
      </c>
      <c r="C579" s="137" t="s">
        <v>4652</v>
      </c>
      <c r="D579" s="137"/>
      <c r="E579" s="137" t="s">
        <v>3765</v>
      </c>
      <c r="F579" s="137">
        <v>7.57</v>
      </c>
      <c r="G579" s="137"/>
      <c r="H579" s="137">
        <v>2.5299999999999998</v>
      </c>
      <c r="I579" s="137"/>
      <c r="J579" s="137">
        <v>5.04</v>
      </c>
      <c r="K579" s="137"/>
      <c r="L579" s="137"/>
      <c r="M579" s="137"/>
      <c r="N579" s="137"/>
      <c r="O579" s="137"/>
      <c r="P579" s="137"/>
      <c r="Q579" s="137"/>
      <c r="R579" s="137"/>
      <c r="S579" s="137"/>
      <c r="T579" s="137"/>
    </row>
    <row r="580" spans="1:20">
      <c r="A580" s="137" t="s">
        <v>4653</v>
      </c>
      <c r="B580" s="137">
        <v>60</v>
      </c>
      <c r="C580" s="137" t="s">
        <v>4654</v>
      </c>
      <c r="D580" s="137"/>
      <c r="E580" s="137" t="s">
        <v>3765</v>
      </c>
      <c r="F580" s="137">
        <v>0.14000000000000001</v>
      </c>
      <c r="G580" s="137"/>
      <c r="H580" s="137"/>
      <c r="I580" s="137"/>
      <c r="J580" s="137">
        <v>0.14000000000000001</v>
      </c>
      <c r="K580" s="137"/>
      <c r="L580" s="137"/>
      <c r="M580" s="137"/>
      <c r="N580" s="137"/>
      <c r="O580" s="137"/>
      <c r="P580" s="137"/>
      <c r="Q580" s="137"/>
      <c r="R580" s="137"/>
      <c r="S580" s="137"/>
      <c r="T580" s="137"/>
    </row>
    <row r="581" spans="1:20">
      <c r="A581" s="137" t="s">
        <v>4655</v>
      </c>
      <c r="B581" s="137">
        <v>115</v>
      </c>
      <c r="C581" s="137" t="s">
        <v>4656</v>
      </c>
      <c r="D581" s="137"/>
      <c r="E581" s="137" t="s">
        <v>3765</v>
      </c>
      <c r="F581" s="137">
        <v>0.86</v>
      </c>
      <c r="G581" s="137"/>
      <c r="H581" s="137">
        <v>0.33</v>
      </c>
      <c r="I581" s="137"/>
      <c r="J581" s="137">
        <v>0.53</v>
      </c>
      <c r="K581" s="137"/>
      <c r="L581" s="137"/>
      <c r="M581" s="137"/>
      <c r="N581" s="137"/>
      <c r="O581" s="137"/>
      <c r="P581" s="137"/>
      <c r="Q581" s="137"/>
      <c r="R581" s="137"/>
      <c r="S581" s="137"/>
      <c r="T581" s="137"/>
    </row>
    <row r="582" spans="1:20">
      <c r="A582" s="137" t="s">
        <v>4657</v>
      </c>
      <c r="B582" s="137">
        <v>60</v>
      </c>
      <c r="C582" s="137" t="s">
        <v>4658</v>
      </c>
      <c r="D582" s="137"/>
      <c r="E582" s="137" t="s">
        <v>3765</v>
      </c>
      <c r="F582" s="137">
        <v>15.87</v>
      </c>
      <c r="G582" s="137"/>
      <c r="H582" s="137">
        <v>15.42</v>
      </c>
      <c r="I582" s="137"/>
      <c r="J582" s="137">
        <v>0.45</v>
      </c>
      <c r="K582" s="137"/>
      <c r="L582" s="137"/>
      <c r="M582" s="137"/>
      <c r="N582" s="137"/>
      <c r="O582" s="137"/>
      <c r="P582" s="137"/>
      <c r="Q582" s="137"/>
      <c r="R582" s="137"/>
      <c r="S582" s="137"/>
      <c r="T582" s="137"/>
    </row>
    <row r="583" spans="1:20">
      <c r="A583" s="137" t="s">
        <v>4659</v>
      </c>
      <c r="B583" s="137">
        <v>115</v>
      </c>
      <c r="C583" s="137" t="s">
        <v>4660</v>
      </c>
      <c r="D583" s="137"/>
      <c r="E583" s="137" t="s">
        <v>3765</v>
      </c>
      <c r="F583" s="137">
        <v>0.52</v>
      </c>
      <c r="G583" s="137"/>
      <c r="H583" s="137"/>
      <c r="I583" s="137"/>
      <c r="J583" s="137">
        <v>0.52</v>
      </c>
      <c r="K583" s="137"/>
      <c r="L583" s="137"/>
      <c r="M583" s="137"/>
      <c r="N583" s="137"/>
      <c r="O583" s="137"/>
      <c r="P583" s="137"/>
      <c r="Q583" s="137"/>
      <c r="R583" s="137"/>
      <c r="S583" s="137"/>
      <c r="T583" s="137"/>
    </row>
    <row r="584" spans="1:20">
      <c r="A584" s="137" t="s">
        <v>4661</v>
      </c>
      <c r="B584" s="137">
        <v>115</v>
      </c>
      <c r="C584" s="137" t="s">
        <v>4662</v>
      </c>
      <c r="D584" s="137"/>
      <c r="E584" s="137" t="s">
        <v>3765</v>
      </c>
      <c r="F584" s="137">
        <v>2.59</v>
      </c>
      <c r="G584" s="137">
        <v>0.71</v>
      </c>
      <c r="H584" s="137">
        <v>1.88</v>
      </c>
      <c r="I584" s="137"/>
      <c r="J584" s="137">
        <v>0</v>
      </c>
      <c r="K584" s="137"/>
      <c r="L584" s="137"/>
      <c r="M584" s="137"/>
      <c r="N584" s="137"/>
      <c r="O584" s="137"/>
      <c r="P584" s="137"/>
      <c r="Q584" s="137"/>
      <c r="R584" s="137"/>
      <c r="S584" s="137"/>
      <c r="T584" s="137"/>
    </row>
    <row r="585" spans="1:20">
      <c r="A585" s="137" t="s">
        <v>4663</v>
      </c>
      <c r="B585" s="137">
        <v>115</v>
      </c>
      <c r="C585" s="137" t="s">
        <v>4664</v>
      </c>
      <c r="D585" s="137"/>
      <c r="E585" s="137" t="s">
        <v>3765</v>
      </c>
      <c r="F585" s="137">
        <v>0.17</v>
      </c>
      <c r="G585" s="137"/>
      <c r="H585" s="137"/>
      <c r="I585" s="137"/>
      <c r="J585" s="137">
        <v>0.17</v>
      </c>
      <c r="K585" s="137"/>
      <c r="L585" s="137"/>
      <c r="M585" s="137"/>
      <c r="N585" s="137"/>
      <c r="O585" s="137"/>
      <c r="P585" s="137"/>
      <c r="Q585" s="137"/>
      <c r="R585" s="137"/>
      <c r="S585" s="137"/>
      <c r="T585" s="137"/>
    </row>
    <row r="586" spans="1:20">
      <c r="A586" s="137" t="s">
        <v>4665</v>
      </c>
      <c r="B586" s="137">
        <v>60</v>
      </c>
      <c r="C586" s="137" t="s">
        <v>4666</v>
      </c>
      <c r="D586" s="137"/>
      <c r="E586" s="137" t="s">
        <v>3765</v>
      </c>
      <c r="F586" s="137">
        <v>0.19</v>
      </c>
      <c r="G586" s="137"/>
      <c r="H586" s="137"/>
      <c r="I586" s="137"/>
      <c r="J586" s="137">
        <v>0.19</v>
      </c>
      <c r="K586" s="137"/>
      <c r="L586" s="137"/>
      <c r="M586" s="137"/>
      <c r="N586" s="137"/>
      <c r="O586" s="137"/>
      <c r="P586" s="137"/>
      <c r="Q586" s="137"/>
      <c r="R586" s="137"/>
      <c r="S586" s="137"/>
      <c r="T586" s="137"/>
    </row>
    <row r="587" spans="1:20">
      <c r="A587" s="137" t="s">
        <v>4667</v>
      </c>
      <c r="B587" s="137">
        <v>60</v>
      </c>
      <c r="C587" s="137" t="s">
        <v>4668</v>
      </c>
      <c r="D587" s="137"/>
      <c r="E587" s="137" t="s">
        <v>3765</v>
      </c>
      <c r="F587" s="137">
        <v>1.05</v>
      </c>
      <c r="G587" s="137"/>
      <c r="H587" s="137"/>
      <c r="I587" s="137"/>
      <c r="J587" s="137">
        <v>1.05</v>
      </c>
      <c r="K587" s="137"/>
      <c r="L587" s="137"/>
      <c r="M587" s="137"/>
      <c r="N587" s="137"/>
      <c r="O587" s="137"/>
      <c r="P587" s="137"/>
      <c r="Q587" s="137"/>
      <c r="R587" s="137"/>
      <c r="S587" s="137"/>
      <c r="T587" s="137"/>
    </row>
    <row r="588" spans="1:20">
      <c r="A588" s="137" t="s">
        <v>4669</v>
      </c>
      <c r="B588" s="137">
        <v>60</v>
      </c>
      <c r="C588" s="137" t="s">
        <v>4670</v>
      </c>
      <c r="D588" s="137"/>
      <c r="E588" s="137" t="s">
        <v>3765</v>
      </c>
      <c r="F588" s="137">
        <v>7.32</v>
      </c>
      <c r="G588" s="137"/>
      <c r="H588" s="137"/>
      <c r="I588" s="137"/>
      <c r="J588" s="137">
        <v>7.32</v>
      </c>
      <c r="K588" s="137"/>
      <c r="L588" s="137"/>
      <c r="M588" s="137"/>
      <c r="N588" s="137"/>
      <c r="O588" s="137"/>
      <c r="P588" s="137"/>
      <c r="Q588" s="137"/>
      <c r="R588" s="137"/>
      <c r="S588" s="137"/>
      <c r="T588" s="137"/>
    </row>
    <row r="589" spans="1:20">
      <c r="A589" s="137" t="s">
        <v>1360</v>
      </c>
      <c r="B589" s="137">
        <v>60</v>
      </c>
      <c r="C589" s="137" t="s">
        <v>1359</v>
      </c>
      <c r="D589" s="137"/>
      <c r="E589" s="137" t="s">
        <v>3765</v>
      </c>
      <c r="F589" s="137">
        <v>9.1199999999999992</v>
      </c>
      <c r="G589" s="137"/>
      <c r="H589" s="137"/>
      <c r="I589" s="137"/>
      <c r="J589" s="137">
        <v>9.1199999999999992</v>
      </c>
      <c r="K589" s="137"/>
      <c r="L589" s="137"/>
      <c r="M589" s="137"/>
      <c r="N589" s="137"/>
      <c r="O589" s="137"/>
      <c r="P589" s="137"/>
      <c r="Q589" s="137"/>
      <c r="R589" s="137"/>
      <c r="S589" s="137"/>
      <c r="T589" s="137"/>
    </row>
    <row r="590" spans="1:20">
      <c r="A590" s="137" t="s">
        <v>4671</v>
      </c>
      <c r="B590" s="137">
        <v>70</v>
      </c>
      <c r="C590" s="137" t="s">
        <v>4672</v>
      </c>
      <c r="D590" s="137"/>
      <c r="E590" s="137" t="s">
        <v>3765</v>
      </c>
      <c r="F590" s="137">
        <v>0.3</v>
      </c>
      <c r="G590" s="137"/>
      <c r="H590" s="137"/>
      <c r="I590" s="137"/>
      <c r="J590" s="137">
        <v>0.3</v>
      </c>
      <c r="K590" s="137"/>
      <c r="L590" s="137"/>
      <c r="M590" s="137"/>
      <c r="N590" s="137"/>
      <c r="O590" s="137"/>
      <c r="P590" s="137"/>
      <c r="Q590" s="137"/>
      <c r="R590" s="137"/>
      <c r="S590" s="137"/>
      <c r="T590" s="137"/>
    </row>
    <row r="591" spans="1:20">
      <c r="A591" s="137" t="s">
        <v>4673</v>
      </c>
      <c r="B591" s="137">
        <v>70</v>
      </c>
      <c r="C591" s="137" t="s">
        <v>4674</v>
      </c>
      <c r="D591" s="137"/>
      <c r="E591" s="137" t="s">
        <v>3765</v>
      </c>
      <c r="F591" s="137">
        <v>0.15</v>
      </c>
      <c r="G591" s="137"/>
      <c r="H591" s="137"/>
      <c r="I591" s="137"/>
      <c r="J591" s="137">
        <v>0.15</v>
      </c>
      <c r="K591" s="137"/>
      <c r="L591" s="137"/>
      <c r="M591" s="137"/>
      <c r="N591" s="137"/>
      <c r="O591" s="137"/>
      <c r="P591" s="137"/>
      <c r="Q591" s="137"/>
      <c r="R591" s="137"/>
      <c r="S591" s="137"/>
      <c r="T591" s="137"/>
    </row>
    <row r="592" spans="1:20">
      <c r="A592" s="137" t="s">
        <v>4675</v>
      </c>
      <c r="B592" s="137">
        <v>70</v>
      </c>
      <c r="C592" s="137" t="s">
        <v>4676</v>
      </c>
      <c r="D592" s="137"/>
      <c r="E592" s="137" t="s">
        <v>3765</v>
      </c>
      <c r="F592" s="137">
        <v>19.14</v>
      </c>
      <c r="G592" s="137"/>
      <c r="H592" s="137"/>
      <c r="I592" s="137"/>
      <c r="J592" s="137">
        <v>19.14</v>
      </c>
      <c r="K592" s="137"/>
      <c r="L592" s="137"/>
      <c r="M592" s="137"/>
      <c r="N592" s="137"/>
      <c r="O592" s="137"/>
      <c r="P592" s="137"/>
      <c r="Q592" s="137"/>
      <c r="R592" s="137"/>
      <c r="S592" s="137"/>
      <c r="T592" s="137"/>
    </row>
    <row r="593" spans="1:20">
      <c r="A593" s="137" t="s">
        <v>4677</v>
      </c>
      <c r="B593" s="137">
        <v>70</v>
      </c>
      <c r="C593" s="137" t="s">
        <v>4678</v>
      </c>
      <c r="D593" s="137"/>
      <c r="E593" s="137" t="s">
        <v>3765</v>
      </c>
      <c r="F593" s="137">
        <v>9.2899999999999991</v>
      </c>
      <c r="G593" s="137"/>
      <c r="H593" s="137"/>
      <c r="I593" s="137"/>
      <c r="J593" s="137">
        <v>9.2899999999999991</v>
      </c>
      <c r="K593" s="137"/>
      <c r="L593" s="137"/>
      <c r="M593" s="137"/>
      <c r="N593" s="137"/>
      <c r="O593" s="137"/>
      <c r="P593" s="137"/>
      <c r="Q593" s="137"/>
      <c r="R593" s="137"/>
      <c r="S593" s="137"/>
      <c r="T593" s="137"/>
    </row>
    <row r="594" spans="1:20">
      <c r="A594" s="137" t="s">
        <v>305</v>
      </c>
      <c r="B594" s="137">
        <v>70</v>
      </c>
      <c r="C594" s="137" t="s">
        <v>304</v>
      </c>
      <c r="D594" s="137"/>
      <c r="E594" s="137" t="s">
        <v>3765</v>
      </c>
      <c r="F594" s="137">
        <v>12.05</v>
      </c>
      <c r="G594" s="137"/>
      <c r="H594" s="137"/>
      <c r="I594" s="137"/>
      <c r="J594" s="137">
        <v>12.05</v>
      </c>
      <c r="K594" s="137"/>
      <c r="L594" s="137"/>
      <c r="M594" s="137"/>
      <c r="N594" s="137"/>
      <c r="O594" s="137"/>
      <c r="P594" s="137"/>
      <c r="Q594" s="137"/>
      <c r="R594" s="137"/>
      <c r="S594" s="137"/>
      <c r="T594" s="137"/>
    </row>
    <row r="595" spans="1:20">
      <c r="A595" s="137" t="s">
        <v>525</v>
      </c>
      <c r="B595" s="137">
        <v>70</v>
      </c>
      <c r="C595" s="137" t="s">
        <v>524</v>
      </c>
      <c r="D595" s="137"/>
      <c r="E595" s="137" t="s">
        <v>3765</v>
      </c>
      <c r="F595" s="137">
        <v>10.98</v>
      </c>
      <c r="G595" s="137"/>
      <c r="H595" s="137"/>
      <c r="I595" s="137"/>
      <c r="J595" s="137">
        <v>10.98</v>
      </c>
      <c r="K595" s="137"/>
      <c r="L595" s="137"/>
      <c r="M595" s="137"/>
      <c r="N595" s="137"/>
      <c r="O595" s="137"/>
      <c r="P595" s="137"/>
      <c r="Q595" s="137"/>
      <c r="R595" s="137"/>
      <c r="S595" s="137"/>
      <c r="T595" s="137"/>
    </row>
    <row r="596" spans="1:20">
      <c r="A596" s="137" t="s">
        <v>4679</v>
      </c>
      <c r="B596" s="137">
        <v>70</v>
      </c>
      <c r="C596" s="137" t="s">
        <v>4680</v>
      </c>
      <c r="D596" s="137"/>
      <c r="E596" s="137" t="s">
        <v>3765</v>
      </c>
      <c r="F596" s="137">
        <v>2.79</v>
      </c>
      <c r="G596" s="137"/>
      <c r="H596" s="137"/>
      <c r="I596" s="137"/>
      <c r="J596" s="137">
        <v>2.79</v>
      </c>
      <c r="K596" s="137"/>
      <c r="L596" s="137"/>
      <c r="M596" s="137"/>
      <c r="N596" s="137"/>
      <c r="O596" s="137"/>
      <c r="P596" s="137"/>
      <c r="Q596" s="137"/>
      <c r="R596" s="137"/>
      <c r="S596" s="137"/>
      <c r="T596" s="137"/>
    </row>
    <row r="597" spans="1:20">
      <c r="A597" s="137" t="s">
        <v>4681</v>
      </c>
      <c r="B597" s="137">
        <v>230</v>
      </c>
      <c r="C597" s="137" t="s">
        <v>4682</v>
      </c>
      <c r="D597" s="137"/>
      <c r="E597" s="137" t="s">
        <v>3765</v>
      </c>
      <c r="F597" s="137">
        <v>7.95</v>
      </c>
      <c r="G597" s="137"/>
      <c r="H597" s="137"/>
      <c r="I597" s="137"/>
      <c r="J597" s="137">
        <v>7.95</v>
      </c>
      <c r="K597" s="137"/>
      <c r="L597" s="137"/>
      <c r="M597" s="137"/>
      <c r="N597" s="137"/>
      <c r="O597" s="137"/>
      <c r="P597" s="137"/>
      <c r="Q597" s="137"/>
      <c r="R597" s="137"/>
      <c r="S597" s="137"/>
      <c r="T597" s="137"/>
    </row>
    <row r="598" spans="1:20">
      <c r="A598" s="137" t="s">
        <v>4683</v>
      </c>
      <c r="B598" s="137">
        <v>70</v>
      </c>
      <c r="C598" s="137" t="s">
        <v>4684</v>
      </c>
      <c r="D598" s="137"/>
      <c r="E598" s="137" t="s">
        <v>3765</v>
      </c>
      <c r="F598" s="137">
        <v>15.93</v>
      </c>
      <c r="G598" s="137"/>
      <c r="H598" s="137"/>
      <c r="I598" s="137"/>
      <c r="J598" s="137">
        <v>15.93</v>
      </c>
      <c r="K598" s="137"/>
      <c r="L598" s="137"/>
      <c r="M598" s="137"/>
      <c r="N598" s="137"/>
      <c r="O598" s="137"/>
      <c r="P598" s="137"/>
      <c r="Q598" s="137"/>
      <c r="R598" s="137"/>
      <c r="S598" s="137"/>
      <c r="T598" s="137"/>
    </row>
    <row r="599" spans="1:20">
      <c r="A599" s="137" t="s">
        <v>4685</v>
      </c>
      <c r="B599" s="137">
        <v>115</v>
      </c>
      <c r="C599" s="137" t="s">
        <v>4686</v>
      </c>
      <c r="D599" s="137"/>
      <c r="E599" s="137" t="s">
        <v>3765</v>
      </c>
      <c r="F599" s="137">
        <v>1.58</v>
      </c>
      <c r="G599" s="137"/>
      <c r="H599" s="137">
        <v>1.58</v>
      </c>
      <c r="I599" s="137"/>
      <c r="J599" s="137">
        <v>0</v>
      </c>
      <c r="K599" s="137"/>
      <c r="L599" s="137"/>
      <c r="M599" s="137"/>
      <c r="N599" s="137"/>
      <c r="O599" s="137"/>
      <c r="P599" s="137"/>
      <c r="Q599" s="137"/>
      <c r="R599" s="137"/>
      <c r="S599" s="137"/>
      <c r="T599" s="137"/>
    </row>
    <row r="600" spans="1:20">
      <c r="A600" s="137" t="s">
        <v>4687</v>
      </c>
      <c r="B600" s="137">
        <v>115</v>
      </c>
      <c r="C600" s="137" t="s">
        <v>4688</v>
      </c>
      <c r="D600" s="137"/>
      <c r="E600" s="137" t="s">
        <v>3765</v>
      </c>
      <c r="F600" s="137">
        <v>36.93</v>
      </c>
      <c r="G600" s="137"/>
      <c r="H600" s="137">
        <v>7.85</v>
      </c>
      <c r="I600" s="137"/>
      <c r="J600" s="137">
        <v>29.08</v>
      </c>
      <c r="K600" s="137"/>
      <c r="L600" s="137"/>
      <c r="M600" s="137"/>
      <c r="N600" s="137"/>
      <c r="O600" s="137"/>
      <c r="P600" s="137"/>
      <c r="Q600" s="137"/>
      <c r="R600" s="137"/>
      <c r="S600" s="137"/>
      <c r="T600" s="137"/>
    </row>
    <row r="601" spans="1:20">
      <c r="A601" s="137" t="s">
        <v>4689</v>
      </c>
      <c r="B601" s="137">
        <v>115</v>
      </c>
      <c r="C601" s="137" t="s">
        <v>4690</v>
      </c>
      <c r="D601" s="137"/>
      <c r="E601" s="137" t="s">
        <v>3765</v>
      </c>
      <c r="F601" s="137">
        <v>32.08</v>
      </c>
      <c r="G601" s="137"/>
      <c r="H601" s="137">
        <v>7.85</v>
      </c>
      <c r="I601" s="137"/>
      <c r="J601" s="137">
        <v>24.23</v>
      </c>
      <c r="K601" s="137"/>
      <c r="L601" s="137"/>
      <c r="M601" s="137"/>
      <c r="N601" s="137"/>
      <c r="O601" s="137"/>
      <c r="P601" s="137"/>
      <c r="Q601" s="137"/>
      <c r="R601" s="137"/>
      <c r="S601" s="137"/>
      <c r="T601" s="137"/>
    </row>
    <row r="602" spans="1:20">
      <c r="A602" s="137" t="s">
        <v>3312</v>
      </c>
      <c r="B602" s="137">
        <v>70</v>
      </c>
      <c r="C602" s="137" t="s">
        <v>3311</v>
      </c>
      <c r="D602" s="137"/>
      <c r="E602" s="137" t="s">
        <v>3765</v>
      </c>
      <c r="F602" s="137">
        <v>20.68</v>
      </c>
      <c r="G602" s="137"/>
      <c r="H602" s="137"/>
      <c r="I602" s="137"/>
      <c r="J602" s="137">
        <v>20.68</v>
      </c>
      <c r="K602" s="137"/>
      <c r="L602" s="137"/>
      <c r="M602" s="137"/>
      <c r="N602" s="137"/>
      <c r="O602" s="137"/>
      <c r="P602" s="137"/>
      <c r="Q602" s="137"/>
      <c r="R602" s="137"/>
      <c r="S602" s="137"/>
      <c r="T602" s="137"/>
    </row>
    <row r="603" spans="1:20">
      <c r="A603" s="137" t="s">
        <v>4691</v>
      </c>
      <c r="B603" s="137">
        <v>115</v>
      </c>
      <c r="C603" s="137" t="s">
        <v>4692</v>
      </c>
      <c r="D603" s="137"/>
      <c r="E603" s="137" t="s">
        <v>3765</v>
      </c>
      <c r="F603" s="137">
        <v>0.44</v>
      </c>
      <c r="G603" s="137"/>
      <c r="H603" s="137"/>
      <c r="I603" s="137"/>
      <c r="J603" s="137">
        <v>0.44</v>
      </c>
      <c r="K603" s="137"/>
      <c r="L603" s="137"/>
      <c r="M603" s="137"/>
      <c r="N603" s="137"/>
      <c r="O603" s="137"/>
      <c r="P603" s="137"/>
      <c r="Q603" s="137"/>
      <c r="R603" s="137"/>
      <c r="S603" s="137"/>
      <c r="T603" s="137"/>
    </row>
    <row r="604" spans="1:20">
      <c r="A604" s="137" t="s">
        <v>4693</v>
      </c>
      <c r="B604" s="137">
        <v>70</v>
      </c>
      <c r="C604" s="137" t="s">
        <v>4694</v>
      </c>
      <c r="D604" s="137"/>
      <c r="E604" s="137" t="s">
        <v>3931</v>
      </c>
      <c r="F604" s="137">
        <v>1.08</v>
      </c>
      <c r="G604" s="137"/>
      <c r="H604" s="137"/>
      <c r="I604" s="137"/>
      <c r="J604" s="137">
        <v>1.08</v>
      </c>
      <c r="K604" s="137"/>
      <c r="L604" s="137"/>
      <c r="M604" s="137"/>
      <c r="N604" s="137"/>
      <c r="O604" s="137"/>
      <c r="P604" s="137"/>
      <c r="Q604" s="137"/>
      <c r="R604" s="137"/>
      <c r="S604" s="137"/>
      <c r="T604" s="137"/>
    </row>
    <row r="605" spans="1:20">
      <c r="A605" s="137" t="s">
        <v>2125</v>
      </c>
      <c r="B605" s="137">
        <v>115</v>
      </c>
      <c r="C605" s="137" t="s">
        <v>2124</v>
      </c>
      <c r="D605" s="137"/>
      <c r="E605" s="137" t="s">
        <v>3765</v>
      </c>
      <c r="F605" s="137">
        <v>4.2</v>
      </c>
      <c r="G605" s="137"/>
      <c r="H605" s="137"/>
      <c r="I605" s="137"/>
      <c r="J605" s="137">
        <v>4.2</v>
      </c>
      <c r="K605" s="137"/>
      <c r="L605" s="137"/>
      <c r="M605" s="137"/>
      <c r="N605" s="137"/>
      <c r="O605" s="137"/>
      <c r="P605" s="137"/>
      <c r="Q605" s="137"/>
      <c r="R605" s="137"/>
      <c r="S605" s="137"/>
      <c r="T605" s="137"/>
    </row>
    <row r="606" spans="1:20">
      <c r="A606" s="137" t="s">
        <v>4695</v>
      </c>
      <c r="B606" s="137">
        <v>230</v>
      </c>
      <c r="C606" s="137" t="s">
        <v>4696</v>
      </c>
      <c r="D606" s="137"/>
      <c r="E606" s="137" t="s">
        <v>3765</v>
      </c>
      <c r="F606" s="137">
        <v>7.04</v>
      </c>
      <c r="G606" s="137"/>
      <c r="H606" s="137"/>
      <c r="I606" s="137"/>
      <c r="J606" s="137">
        <v>7.04</v>
      </c>
      <c r="K606" s="137"/>
      <c r="L606" s="137"/>
      <c r="M606" s="137"/>
      <c r="N606" s="137"/>
      <c r="O606" s="137"/>
      <c r="P606" s="137"/>
      <c r="Q606" s="137"/>
      <c r="R606" s="137"/>
      <c r="S606" s="137"/>
      <c r="T606" s="137"/>
    </row>
    <row r="607" spans="1:20">
      <c r="A607" s="137" t="s">
        <v>4697</v>
      </c>
      <c r="B607" s="137">
        <v>70</v>
      </c>
      <c r="C607" s="137" t="s">
        <v>4698</v>
      </c>
      <c r="D607" s="137"/>
      <c r="E607" s="137" t="s">
        <v>3765</v>
      </c>
      <c r="F607" s="137">
        <v>0.16</v>
      </c>
      <c r="G607" s="137"/>
      <c r="H607" s="137"/>
      <c r="I607" s="137"/>
      <c r="J607" s="137">
        <v>0.16</v>
      </c>
      <c r="K607" s="137"/>
      <c r="L607" s="137"/>
      <c r="M607" s="137"/>
      <c r="N607" s="137"/>
      <c r="O607" s="137"/>
      <c r="P607" s="137"/>
      <c r="Q607" s="137"/>
      <c r="R607" s="137"/>
      <c r="S607" s="137"/>
      <c r="T607" s="137"/>
    </row>
    <row r="608" spans="1:20">
      <c r="A608" s="137" t="s">
        <v>1206</v>
      </c>
      <c r="B608" s="137">
        <v>115</v>
      </c>
      <c r="C608" s="137" t="s">
        <v>1205</v>
      </c>
      <c r="D608" s="137"/>
      <c r="E608" s="137" t="s">
        <v>3765</v>
      </c>
      <c r="F608" s="137">
        <v>12.47</v>
      </c>
      <c r="G608" s="137"/>
      <c r="H608" s="137"/>
      <c r="I608" s="137"/>
      <c r="J608" s="137">
        <v>12.47</v>
      </c>
      <c r="K608" s="137"/>
      <c r="L608" s="137"/>
      <c r="M608" s="137"/>
      <c r="N608" s="137"/>
      <c r="O608" s="137"/>
      <c r="P608" s="137"/>
      <c r="Q608" s="137"/>
      <c r="R608" s="137"/>
      <c r="S608" s="137"/>
      <c r="T608" s="137"/>
    </row>
    <row r="609" spans="1:20">
      <c r="A609" s="137" t="s">
        <v>2845</v>
      </c>
      <c r="B609" s="137">
        <v>70</v>
      </c>
      <c r="C609" s="137" t="s">
        <v>2844</v>
      </c>
      <c r="D609" s="137"/>
      <c r="E609" s="137" t="s">
        <v>3765</v>
      </c>
      <c r="F609" s="137">
        <v>19.670000000000002</v>
      </c>
      <c r="G609" s="137"/>
      <c r="H609" s="137"/>
      <c r="I609" s="137"/>
      <c r="J609" s="137">
        <v>19.670000000000002</v>
      </c>
      <c r="K609" s="137"/>
      <c r="L609" s="137"/>
      <c r="M609" s="137"/>
      <c r="N609" s="137"/>
      <c r="O609" s="137"/>
      <c r="P609" s="137"/>
      <c r="Q609" s="137"/>
      <c r="R609" s="137"/>
      <c r="S609" s="137"/>
      <c r="T609" s="137"/>
    </row>
    <row r="610" spans="1:20">
      <c r="A610" s="137" t="s">
        <v>2845</v>
      </c>
      <c r="B610" s="137">
        <v>70</v>
      </c>
      <c r="C610" s="137" t="s">
        <v>2844</v>
      </c>
      <c r="D610" s="137"/>
      <c r="E610" s="137" t="s">
        <v>3931</v>
      </c>
      <c r="F610" s="137">
        <v>6.53</v>
      </c>
      <c r="G610" s="137"/>
      <c r="H610" s="137"/>
      <c r="I610" s="137"/>
      <c r="J610" s="137">
        <v>6.53</v>
      </c>
      <c r="K610" s="137"/>
      <c r="L610" s="137"/>
      <c r="M610" s="137"/>
      <c r="N610" s="137"/>
      <c r="O610" s="137"/>
      <c r="P610" s="137"/>
      <c r="Q610" s="137"/>
      <c r="R610" s="137"/>
      <c r="S610" s="137"/>
      <c r="T610" s="137"/>
    </row>
    <row r="611" spans="1:20">
      <c r="A611" s="137" t="s">
        <v>4699</v>
      </c>
      <c r="B611" s="137">
        <v>115</v>
      </c>
      <c r="C611" s="137" t="s">
        <v>4700</v>
      </c>
      <c r="D611" s="137"/>
      <c r="E611" s="137" t="s">
        <v>3765</v>
      </c>
      <c r="F611" s="137">
        <v>10.83</v>
      </c>
      <c r="G611" s="137"/>
      <c r="H611" s="137"/>
      <c r="I611" s="137"/>
      <c r="J611" s="137">
        <v>10.83</v>
      </c>
      <c r="K611" s="137"/>
      <c r="L611" s="137"/>
      <c r="M611" s="137"/>
      <c r="N611" s="137"/>
      <c r="O611" s="137"/>
      <c r="P611" s="137"/>
      <c r="Q611" s="137"/>
      <c r="R611" s="137"/>
      <c r="S611" s="137"/>
      <c r="T611" s="137"/>
    </row>
    <row r="612" spans="1:20">
      <c r="A612" s="137" t="s">
        <v>3137</v>
      </c>
      <c r="B612" s="137">
        <v>70</v>
      </c>
      <c r="C612" s="137" t="s">
        <v>3136</v>
      </c>
      <c r="D612" s="137"/>
      <c r="E612" s="137" t="s">
        <v>3765</v>
      </c>
      <c r="F612" s="137">
        <v>17.350000000000001</v>
      </c>
      <c r="G612" s="137"/>
      <c r="H612" s="137"/>
      <c r="I612" s="137"/>
      <c r="J612" s="137">
        <v>17.350000000000001</v>
      </c>
      <c r="K612" s="137"/>
      <c r="L612" s="137"/>
      <c r="M612" s="137"/>
      <c r="N612" s="137"/>
      <c r="O612" s="137"/>
      <c r="P612" s="137"/>
      <c r="Q612" s="137"/>
      <c r="R612" s="137"/>
      <c r="S612" s="137"/>
      <c r="T612" s="137"/>
    </row>
    <row r="613" spans="1:20">
      <c r="A613" s="137" t="s">
        <v>4701</v>
      </c>
      <c r="B613" s="137">
        <v>115</v>
      </c>
      <c r="C613" s="137" t="s">
        <v>4702</v>
      </c>
      <c r="D613" s="137"/>
      <c r="E613" s="137" t="s">
        <v>3765</v>
      </c>
      <c r="F613" s="137">
        <v>19.57</v>
      </c>
      <c r="G613" s="137"/>
      <c r="H613" s="137"/>
      <c r="I613" s="137"/>
      <c r="J613" s="137">
        <v>19.57</v>
      </c>
      <c r="K613" s="137"/>
      <c r="L613" s="137"/>
      <c r="M613" s="137"/>
      <c r="N613" s="137"/>
      <c r="O613" s="137"/>
      <c r="P613" s="137"/>
      <c r="Q613" s="137"/>
      <c r="R613" s="137"/>
      <c r="S613" s="137"/>
      <c r="T613" s="137"/>
    </row>
    <row r="614" spans="1:20">
      <c r="A614" s="137" t="s">
        <v>4703</v>
      </c>
      <c r="B614" s="137">
        <v>70</v>
      </c>
      <c r="C614" s="137" t="s">
        <v>4704</v>
      </c>
      <c r="D614" s="137"/>
      <c r="E614" s="137" t="s">
        <v>3765</v>
      </c>
      <c r="F614" s="137">
        <v>11.97</v>
      </c>
      <c r="G614" s="137"/>
      <c r="H614" s="137"/>
      <c r="I614" s="137"/>
      <c r="J614" s="137">
        <v>11.97</v>
      </c>
      <c r="K614" s="137"/>
      <c r="L614" s="137"/>
      <c r="M614" s="137"/>
      <c r="N614" s="137"/>
      <c r="O614" s="137"/>
      <c r="P614" s="137"/>
      <c r="Q614" s="137"/>
      <c r="R614" s="137"/>
      <c r="S614" s="137"/>
      <c r="T614" s="137"/>
    </row>
    <row r="615" spans="1:20">
      <c r="A615" s="137" t="s">
        <v>4705</v>
      </c>
      <c r="B615" s="137">
        <v>70</v>
      </c>
      <c r="C615" s="137" t="s">
        <v>4706</v>
      </c>
      <c r="D615" s="137"/>
      <c r="E615" s="137" t="s">
        <v>3765</v>
      </c>
      <c r="F615" s="137">
        <v>26.33</v>
      </c>
      <c r="G615" s="137"/>
      <c r="H615" s="137"/>
      <c r="I615" s="137"/>
      <c r="J615" s="137">
        <v>26.33</v>
      </c>
      <c r="K615" s="137"/>
      <c r="L615" s="137"/>
      <c r="M615" s="137"/>
      <c r="N615" s="137"/>
      <c r="O615" s="137"/>
      <c r="P615" s="137"/>
      <c r="Q615" s="137"/>
      <c r="R615" s="137"/>
      <c r="S615" s="137"/>
      <c r="T615" s="137"/>
    </row>
    <row r="616" spans="1:20">
      <c r="A616" s="137" t="s">
        <v>1070</v>
      </c>
      <c r="B616" s="137">
        <v>115</v>
      </c>
      <c r="C616" s="137" t="s">
        <v>1069</v>
      </c>
      <c r="D616" s="137"/>
      <c r="E616" s="137" t="s">
        <v>3765</v>
      </c>
      <c r="F616" s="137">
        <v>1.77</v>
      </c>
      <c r="G616" s="137"/>
      <c r="H616" s="137"/>
      <c r="I616" s="137"/>
      <c r="J616" s="137">
        <v>1.77</v>
      </c>
      <c r="K616" s="137"/>
      <c r="L616" s="137"/>
      <c r="M616" s="137"/>
      <c r="N616" s="137"/>
      <c r="O616" s="137"/>
      <c r="P616" s="137"/>
      <c r="Q616" s="137"/>
      <c r="R616" s="137"/>
      <c r="S616" s="137"/>
      <c r="T616" s="137"/>
    </row>
    <row r="617" spans="1:20">
      <c r="A617" s="137" t="s">
        <v>4707</v>
      </c>
      <c r="B617" s="137">
        <v>230</v>
      </c>
      <c r="C617" s="137" t="s">
        <v>4708</v>
      </c>
      <c r="D617" s="137"/>
      <c r="E617" s="137" t="s">
        <v>3765</v>
      </c>
      <c r="F617" s="137">
        <v>6.35</v>
      </c>
      <c r="G617" s="137"/>
      <c r="H617" s="137"/>
      <c r="I617" s="137"/>
      <c r="J617" s="137">
        <v>6.35</v>
      </c>
      <c r="K617" s="137"/>
      <c r="L617" s="137"/>
      <c r="M617" s="137"/>
      <c r="N617" s="137"/>
      <c r="O617" s="137"/>
      <c r="P617" s="137"/>
      <c r="Q617" s="137"/>
      <c r="R617" s="137"/>
      <c r="S617" s="137"/>
      <c r="T617" s="137"/>
    </row>
    <row r="618" spans="1:20">
      <c r="A618" s="137" t="s">
        <v>4709</v>
      </c>
      <c r="B618" s="137">
        <v>230</v>
      </c>
      <c r="C618" s="137" t="s">
        <v>4710</v>
      </c>
      <c r="D618" s="137"/>
      <c r="E618" s="137" t="s">
        <v>3765</v>
      </c>
      <c r="F618" s="137">
        <v>6.32</v>
      </c>
      <c r="G618" s="137"/>
      <c r="H618" s="137"/>
      <c r="I618" s="137"/>
      <c r="J618" s="137">
        <v>6.32</v>
      </c>
      <c r="K618" s="137"/>
      <c r="L618" s="137"/>
      <c r="M618" s="137"/>
      <c r="N618" s="137"/>
      <c r="O618" s="137"/>
      <c r="P618" s="137"/>
      <c r="Q618" s="137"/>
      <c r="R618" s="137"/>
      <c r="S618" s="137"/>
      <c r="T618" s="137"/>
    </row>
    <row r="619" spans="1:20">
      <c r="A619" s="137" t="s">
        <v>4711</v>
      </c>
      <c r="B619" s="137">
        <v>115</v>
      </c>
      <c r="C619" s="137" t="s">
        <v>983</v>
      </c>
      <c r="D619" s="137"/>
      <c r="E619" s="137" t="s">
        <v>3765</v>
      </c>
      <c r="F619" s="137">
        <v>19.66</v>
      </c>
      <c r="G619" s="137"/>
      <c r="H619" s="137"/>
      <c r="I619" s="137"/>
      <c r="J619" s="137">
        <v>19.66</v>
      </c>
      <c r="K619" s="137"/>
      <c r="L619" s="137"/>
      <c r="M619" s="137"/>
      <c r="N619" s="137"/>
      <c r="O619" s="137"/>
      <c r="P619" s="137"/>
      <c r="Q619" s="137"/>
      <c r="R619" s="137"/>
      <c r="S619" s="137"/>
      <c r="T619" s="137"/>
    </row>
    <row r="620" spans="1:20">
      <c r="A620" s="137" t="s">
        <v>4712</v>
      </c>
      <c r="B620" s="137">
        <v>115</v>
      </c>
      <c r="C620" s="137" t="s">
        <v>983</v>
      </c>
      <c r="D620" s="137"/>
      <c r="E620" s="137" t="s">
        <v>3931</v>
      </c>
      <c r="F620" s="137">
        <v>3.71</v>
      </c>
      <c r="G620" s="137"/>
      <c r="H620" s="137"/>
      <c r="I620" s="137"/>
      <c r="J620" s="137">
        <v>3.71</v>
      </c>
      <c r="K620" s="137"/>
      <c r="L620" s="137"/>
      <c r="M620" s="137"/>
      <c r="N620" s="137"/>
      <c r="O620" s="137"/>
      <c r="P620" s="137"/>
      <c r="Q620" s="137"/>
      <c r="R620" s="137"/>
      <c r="S620" s="137"/>
      <c r="T620" s="137"/>
    </row>
    <row r="621" spans="1:20">
      <c r="A621" s="137" t="s">
        <v>4713</v>
      </c>
      <c r="B621" s="137">
        <v>115</v>
      </c>
      <c r="C621" s="137" t="s">
        <v>4714</v>
      </c>
      <c r="D621" s="137"/>
      <c r="E621" s="137" t="s">
        <v>3765</v>
      </c>
      <c r="F621" s="137">
        <v>18.23</v>
      </c>
      <c r="G621" s="137"/>
      <c r="H621" s="137"/>
      <c r="I621" s="137"/>
      <c r="J621" s="137">
        <v>18.23</v>
      </c>
      <c r="K621" s="137"/>
      <c r="L621" s="137"/>
      <c r="M621" s="137"/>
      <c r="N621" s="137"/>
      <c r="O621" s="137"/>
      <c r="P621" s="137"/>
      <c r="Q621" s="137"/>
      <c r="R621" s="137"/>
      <c r="S621" s="137"/>
      <c r="T621" s="137"/>
    </row>
    <row r="622" spans="1:20">
      <c r="A622" s="137" t="s">
        <v>4715</v>
      </c>
      <c r="B622" s="137">
        <v>115</v>
      </c>
      <c r="C622" s="137" t="s">
        <v>4716</v>
      </c>
      <c r="D622" s="137"/>
      <c r="E622" s="137" t="s">
        <v>3765</v>
      </c>
      <c r="F622" s="137">
        <v>3.83</v>
      </c>
      <c r="G622" s="137"/>
      <c r="H622" s="137"/>
      <c r="I622" s="137"/>
      <c r="J622" s="137">
        <v>3.83</v>
      </c>
      <c r="K622" s="137"/>
      <c r="L622" s="137"/>
      <c r="M622" s="137"/>
      <c r="N622" s="137"/>
      <c r="O622" s="137"/>
      <c r="P622" s="137"/>
      <c r="Q622" s="137"/>
      <c r="R622" s="137"/>
      <c r="S622" s="137"/>
      <c r="T622" s="137"/>
    </row>
    <row r="623" spans="1:20">
      <c r="A623" s="137" t="s">
        <v>4717</v>
      </c>
      <c r="B623" s="137">
        <v>115</v>
      </c>
      <c r="C623" s="137" t="s">
        <v>4718</v>
      </c>
      <c r="D623" s="137"/>
      <c r="E623" s="137" t="s">
        <v>3765</v>
      </c>
      <c r="F623" s="137">
        <v>3.81</v>
      </c>
      <c r="G623" s="137"/>
      <c r="H623" s="137"/>
      <c r="I623" s="137"/>
      <c r="J623" s="137">
        <v>3.81</v>
      </c>
      <c r="K623" s="137"/>
      <c r="L623" s="137"/>
      <c r="M623" s="137"/>
      <c r="N623" s="137"/>
      <c r="O623" s="137"/>
      <c r="P623" s="137"/>
      <c r="Q623" s="137"/>
      <c r="R623" s="137"/>
      <c r="S623" s="137"/>
      <c r="T623" s="137"/>
    </row>
    <row r="624" spans="1:20">
      <c r="A624" s="137" t="s">
        <v>4719</v>
      </c>
      <c r="B624" s="137">
        <v>115</v>
      </c>
      <c r="C624" s="137" t="s">
        <v>4720</v>
      </c>
      <c r="D624" s="137"/>
      <c r="E624" s="137" t="s">
        <v>3765</v>
      </c>
      <c r="F624" s="137">
        <v>0.67</v>
      </c>
      <c r="G624" s="137"/>
      <c r="H624" s="137"/>
      <c r="I624" s="137"/>
      <c r="J624" s="137">
        <v>0.67</v>
      </c>
      <c r="K624" s="137"/>
      <c r="L624" s="137"/>
      <c r="M624" s="137"/>
      <c r="N624" s="137"/>
      <c r="O624" s="137"/>
      <c r="P624" s="137"/>
      <c r="Q624" s="137"/>
      <c r="R624" s="137"/>
      <c r="S624" s="137"/>
      <c r="T624" s="137"/>
    </row>
    <row r="625" spans="1:20">
      <c r="A625" s="137" t="s">
        <v>679</v>
      </c>
      <c r="B625" s="137">
        <v>60</v>
      </c>
      <c r="C625" s="137" t="s">
        <v>678</v>
      </c>
      <c r="D625" s="137"/>
      <c r="E625" s="137" t="s">
        <v>3765</v>
      </c>
      <c r="F625" s="137">
        <v>9.35</v>
      </c>
      <c r="G625" s="137">
        <v>0.56000000000000005</v>
      </c>
      <c r="H625" s="137">
        <v>8.4600000000000009</v>
      </c>
      <c r="I625" s="137"/>
      <c r="J625" s="137">
        <v>0.33</v>
      </c>
      <c r="K625" s="137"/>
      <c r="L625" s="137"/>
      <c r="M625" s="137"/>
      <c r="N625" s="137"/>
      <c r="O625" s="137"/>
      <c r="P625" s="137"/>
      <c r="Q625" s="137"/>
      <c r="R625" s="137"/>
      <c r="S625" s="137"/>
      <c r="T625" s="137"/>
    </row>
    <row r="626" spans="1:20">
      <c r="A626" s="137" t="s">
        <v>181</v>
      </c>
      <c r="B626" s="137">
        <v>60</v>
      </c>
      <c r="C626" s="137" t="s">
        <v>180</v>
      </c>
      <c r="D626" s="137"/>
      <c r="E626" s="137" t="s">
        <v>3765</v>
      </c>
      <c r="F626" s="137">
        <v>30.4</v>
      </c>
      <c r="G626" s="137">
        <v>5.47</v>
      </c>
      <c r="H626" s="137">
        <v>23.62</v>
      </c>
      <c r="I626" s="137"/>
      <c r="J626" s="137">
        <v>1.31</v>
      </c>
      <c r="K626" s="137"/>
      <c r="L626" s="137"/>
      <c r="M626" s="137"/>
      <c r="N626" s="137"/>
      <c r="O626" s="137"/>
      <c r="P626" s="137"/>
      <c r="Q626" s="137"/>
      <c r="R626" s="137"/>
      <c r="S626" s="137"/>
      <c r="T626" s="137"/>
    </row>
    <row r="627" spans="1:20">
      <c r="A627" s="137" t="s">
        <v>4721</v>
      </c>
      <c r="B627" s="137">
        <v>70</v>
      </c>
      <c r="C627" s="137" t="s">
        <v>4722</v>
      </c>
      <c r="D627" s="137"/>
      <c r="E627" s="137" t="s">
        <v>3765</v>
      </c>
      <c r="F627" s="137">
        <v>1.02</v>
      </c>
      <c r="G627" s="137"/>
      <c r="H627" s="137"/>
      <c r="I627" s="137"/>
      <c r="J627" s="137">
        <v>1.02</v>
      </c>
      <c r="K627" s="137"/>
      <c r="L627" s="137"/>
      <c r="M627" s="137"/>
      <c r="N627" s="137"/>
      <c r="O627" s="137"/>
      <c r="P627" s="137"/>
      <c r="Q627" s="137"/>
      <c r="R627" s="137"/>
      <c r="S627" s="137"/>
      <c r="T627" s="137"/>
    </row>
    <row r="628" spans="1:20">
      <c r="A628" s="137" t="s">
        <v>4723</v>
      </c>
      <c r="B628" s="137">
        <v>115</v>
      </c>
      <c r="C628" s="137" t="s">
        <v>4724</v>
      </c>
      <c r="D628" s="137"/>
      <c r="E628" s="137" t="s">
        <v>3765</v>
      </c>
      <c r="F628" s="137">
        <v>6.02</v>
      </c>
      <c r="G628" s="137"/>
      <c r="H628" s="137"/>
      <c r="I628" s="137"/>
      <c r="J628" s="137">
        <v>6.02</v>
      </c>
      <c r="K628" s="137"/>
      <c r="L628" s="137"/>
      <c r="M628" s="137"/>
      <c r="N628" s="137"/>
      <c r="O628" s="137"/>
      <c r="P628" s="137"/>
      <c r="Q628" s="137"/>
      <c r="R628" s="137"/>
      <c r="S628" s="137"/>
      <c r="T628" s="137"/>
    </row>
    <row r="629" spans="1:20">
      <c r="A629" s="137" t="s">
        <v>727</v>
      </c>
      <c r="B629" s="137">
        <v>60</v>
      </c>
      <c r="C629" s="137" t="s">
        <v>726</v>
      </c>
      <c r="D629" s="137"/>
      <c r="E629" s="137" t="s">
        <v>3765</v>
      </c>
      <c r="F629" s="137">
        <v>13.33</v>
      </c>
      <c r="G629" s="137">
        <v>13.33</v>
      </c>
      <c r="H629" s="137"/>
      <c r="I629" s="137"/>
      <c r="J629" s="137">
        <v>0</v>
      </c>
      <c r="K629" s="137"/>
      <c r="L629" s="137"/>
      <c r="M629" s="137"/>
      <c r="N629" s="137"/>
      <c r="O629" s="137"/>
      <c r="P629" s="137"/>
      <c r="Q629" s="137"/>
      <c r="R629" s="137"/>
      <c r="S629" s="137"/>
      <c r="T629" s="137"/>
    </row>
    <row r="630" spans="1:20">
      <c r="A630" s="137" t="s">
        <v>238</v>
      </c>
      <c r="B630" s="137">
        <v>60</v>
      </c>
      <c r="C630" s="137" t="s">
        <v>237</v>
      </c>
      <c r="D630" s="137"/>
      <c r="E630" s="137" t="s">
        <v>3765</v>
      </c>
      <c r="F630" s="137">
        <v>23.41</v>
      </c>
      <c r="G630" s="137">
        <v>0.67</v>
      </c>
      <c r="H630" s="137">
        <v>19.940000000000001</v>
      </c>
      <c r="I630" s="137"/>
      <c r="J630" s="137">
        <v>2.8</v>
      </c>
      <c r="K630" s="137"/>
      <c r="L630" s="137"/>
      <c r="M630" s="137"/>
      <c r="N630" s="137"/>
      <c r="O630" s="137"/>
      <c r="P630" s="137"/>
      <c r="Q630" s="137"/>
      <c r="R630" s="137"/>
      <c r="S630" s="137"/>
      <c r="T630" s="137"/>
    </row>
    <row r="631" spans="1:20">
      <c r="A631" s="137" t="s">
        <v>238</v>
      </c>
      <c r="B631" s="137">
        <v>60</v>
      </c>
      <c r="C631" s="137" t="s">
        <v>237</v>
      </c>
      <c r="D631" s="137"/>
      <c r="E631" s="137" t="s">
        <v>3931</v>
      </c>
      <c r="F631" s="137">
        <v>3.26</v>
      </c>
      <c r="G631" s="137"/>
      <c r="H631" s="137">
        <v>2.73</v>
      </c>
      <c r="I631" s="137"/>
      <c r="J631" s="137">
        <v>0.53</v>
      </c>
      <c r="K631" s="137"/>
      <c r="L631" s="137"/>
      <c r="M631" s="137"/>
      <c r="N631" s="137"/>
      <c r="O631" s="137"/>
      <c r="P631" s="137"/>
      <c r="Q631" s="137"/>
      <c r="R631" s="137"/>
      <c r="S631" s="137"/>
      <c r="T631" s="137"/>
    </row>
    <row r="632" spans="1:20">
      <c r="A632" s="137" t="s">
        <v>4725</v>
      </c>
      <c r="B632" s="137">
        <v>60</v>
      </c>
      <c r="C632" s="137" t="s">
        <v>4726</v>
      </c>
      <c r="D632" s="137"/>
      <c r="E632" s="137" t="s">
        <v>3765</v>
      </c>
      <c r="F632" s="137">
        <v>1.93</v>
      </c>
      <c r="G632" s="137"/>
      <c r="H632" s="137">
        <v>0.66</v>
      </c>
      <c r="I632" s="137"/>
      <c r="J632" s="137">
        <v>1.27</v>
      </c>
      <c r="K632" s="137"/>
      <c r="L632" s="137"/>
      <c r="M632" s="137"/>
      <c r="N632" s="137"/>
      <c r="O632" s="137"/>
      <c r="P632" s="137"/>
      <c r="Q632" s="137"/>
      <c r="R632" s="137"/>
      <c r="S632" s="137"/>
      <c r="T632" s="137"/>
    </row>
    <row r="633" spans="1:20">
      <c r="A633" s="137" t="s">
        <v>2913</v>
      </c>
      <c r="B633" s="137">
        <v>60</v>
      </c>
      <c r="C633" s="137" t="s">
        <v>2912</v>
      </c>
      <c r="D633" s="137"/>
      <c r="E633" s="137" t="s">
        <v>3765</v>
      </c>
      <c r="F633" s="137">
        <v>21.76</v>
      </c>
      <c r="G633" s="137"/>
      <c r="H633" s="137"/>
      <c r="I633" s="137"/>
      <c r="J633" s="137">
        <v>21.76</v>
      </c>
      <c r="K633" s="137"/>
      <c r="L633" s="137"/>
      <c r="M633" s="137"/>
      <c r="N633" s="137"/>
      <c r="O633" s="137"/>
      <c r="P633" s="137"/>
      <c r="Q633" s="137"/>
      <c r="R633" s="137"/>
      <c r="S633" s="137"/>
      <c r="T633" s="137"/>
    </row>
    <row r="634" spans="1:20">
      <c r="A634" s="137" t="s">
        <v>4727</v>
      </c>
      <c r="B634" s="137">
        <v>60</v>
      </c>
      <c r="C634" s="137" t="s">
        <v>4728</v>
      </c>
      <c r="D634" s="137"/>
      <c r="E634" s="137" t="s">
        <v>3765</v>
      </c>
      <c r="F634" s="137">
        <v>15.76</v>
      </c>
      <c r="G634" s="137"/>
      <c r="H634" s="137"/>
      <c r="I634" s="137"/>
      <c r="J634" s="137">
        <v>15.76</v>
      </c>
      <c r="K634" s="137"/>
      <c r="L634" s="137"/>
      <c r="M634" s="137"/>
      <c r="N634" s="137"/>
      <c r="O634" s="137"/>
      <c r="P634" s="137"/>
      <c r="Q634" s="137"/>
      <c r="R634" s="137"/>
      <c r="S634" s="137"/>
      <c r="T634" s="137"/>
    </row>
    <row r="635" spans="1:20">
      <c r="A635" s="137" t="s">
        <v>4729</v>
      </c>
      <c r="B635" s="137">
        <v>115</v>
      </c>
      <c r="C635" s="137" t="s">
        <v>4730</v>
      </c>
      <c r="D635" s="137"/>
      <c r="E635" s="137" t="s">
        <v>3765</v>
      </c>
      <c r="F635" s="137">
        <v>43.37</v>
      </c>
      <c r="G635" s="137"/>
      <c r="H635" s="137">
        <v>14.47</v>
      </c>
      <c r="I635" s="137"/>
      <c r="J635" s="137">
        <v>28.9</v>
      </c>
      <c r="K635" s="137"/>
      <c r="L635" s="137"/>
      <c r="M635" s="137"/>
      <c r="N635" s="137"/>
      <c r="O635" s="137"/>
      <c r="P635" s="137"/>
      <c r="Q635" s="137"/>
      <c r="R635" s="137"/>
      <c r="S635" s="137"/>
      <c r="T635" s="137"/>
    </row>
    <row r="636" spans="1:20">
      <c r="A636" s="137" t="s">
        <v>4731</v>
      </c>
      <c r="B636" s="137">
        <v>115</v>
      </c>
      <c r="C636" s="137" t="s">
        <v>4732</v>
      </c>
      <c r="D636" s="137"/>
      <c r="E636" s="137" t="s">
        <v>3765</v>
      </c>
      <c r="F636" s="137">
        <v>1.22</v>
      </c>
      <c r="G636" s="137"/>
      <c r="H636" s="137"/>
      <c r="I636" s="137"/>
      <c r="J636" s="137">
        <v>1.22</v>
      </c>
      <c r="K636" s="137"/>
      <c r="L636" s="137"/>
      <c r="M636" s="137"/>
      <c r="N636" s="137"/>
      <c r="O636" s="137"/>
      <c r="P636" s="137"/>
      <c r="Q636" s="137"/>
      <c r="R636" s="137"/>
      <c r="S636" s="137"/>
      <c r="T636" s="137"/>
    </row>
    <row r="637" spans="1:20">
      <c r="A637" s="137" t="s">
        <v>785</v>
      </c>
      <c r="B637" s="137">
        <v>115</v>
      </c>
      <c r="C637" s="137" t="s">
        <v>784</v>
      </c>
      <c r="D637" s="137"/>
      <c r="E637" s="137" t="s">
        <v>3765</v>
      </c>
      <c r="F637" s="137">
        <v>27.46</v>
      </c>
      <c r="G637" s="137"/>
      <c r="H637" s="137"/>
      <c r="I637" s="137"/>
      <c r="J637" s="137">
        <v>27.46</v>
      </c>
      <c r="K637" s="137"/>
      <c r="L637" s="137"/>
      <c r="M637" s="137"/>
      <c r="N637" s="137"/>
      <c r="O637" s="137"/>
      <c r="P637" s="137"/>
      <c r="Q637" s="137"/>
      <c r="R637" s="137"/>
      <c r="S637" s="137"/>
      <c r="T637" s="137"/>
    </row>
    <row r="638" spans="1:20">
      <c r="A638" s="137" t="s">
        <v>343</v>
      </c>
      <c r="B638" s="137">
        <v>70</v>
      </c>
      <c r="C638" s="137" t="s">
        <v>342</v>
      </c>
      <c r="D638" s="137"/>
      <c r="E638" s="137" t="s">
        <v>3765</v>
      </c>
      <c r="F638" s="137">
        <v>27.57</v>
      </c>
      <c r="G638" s="137"/>
      <c r="H638" s="137"/>
      <c r="I638" s="137"/>
      <c r="J638" s="137">
        <v>27.57</v>
      </c>
      <c r="K638" s="137"/>
      <c r="L638" s="137"/>
      <c r="M638" s="137"/>
      <c r="N638" s="137"/>
      <c r="O638" s="137"/>
      <c r="P638" s="137"/>
      <c r="Q638" s="137"/>
      <c r="R638" s="137"/>
      <c r="S638" s="137"/>
      <c r="T638" s="137"/>
    </row>
    <row r="639" spans="1:20">
      <c r="A639" s="137" t="s">
        <v>1591</v>
      </c>
      <c r="B639" s="137">
        <v>115</v>
      </c>
      <c r="C639" s="137" t="s">
        <v>1590</v>
      </c>
      <c r="D639" s="137"/>
      <c r="E639" s="137" t="s">
        <v>3765</v>
      </c>
      <c r="F639" s="137">
        <v>25.25</v>
      </c>
      <c r="G639" s="137"/>
      <c r="H639" s="137"/>
      <c r="I639" s="137"/>
      <c r="J639" s="137">
        <v>25.25</v>
      </c>
      <c r="K639" s="137"/>
      <c r="L639" s="137"/>
      <c r="M639" s="137"/>
      <c r="N639" s="137"/>
      <c r="O639" s="137"/>
      <c r="P639" s="137"/>
      <c r="Q639" s="137"/>
      <c r="R639" s="137"/>
      <c r="S639" s="137"/>
      <c r="T639" s="137"/>
    </row>
    <row r="640" spans="1:20">
      <c r="A640" s="137" t="s">
        <v>4733</v>
      </c>
      <c r="B640" s="137">
        <v>115</v>
      </c>
      <c r="C640" s="137" t="s">
        <v>4734</v>
      </c>
      <c r="D640" s="137"/>
      <c r="E640" s="137" t="s">
        <v>3765</v>
      </c>
      <c r="F640" s="137">
        <v>1.6</v>
      </c>
      <c r="G640" s="137"/>
      <c r="H640" s="137">
        <v>1.6</v>
      </c>
      <c r="I640" s="137"/>
      <c r="J640" s="137">
        <v>0</v>
      </c>
      <c r="K640" s="137"/>
      <c r="L640" s="137"/>
      <c r="M640" s="137"/>
      <c r="N640" s="137"/>
      <c r="O640" s="137"/>
      <c r="P640" s="137"/>
      <c r="Q640" s="137"/>
      <c r="R640" s="137"/>
      <c r="S640" s="137"/>
      <c r="T640" s="137"/>
    </row>
    <row r="641" spans="1:20">
      <c r="A641" s="137" t="s">
        <v>4735</v>
      </c>
      <c r="B641" s="137">
        <v>60</v>
      </c>
      <c r="C641" s="137" t="s">
        <v>4736</v>
      </c>
      <c r="D641" s="137"/>
      <c r="E641" s="137" t="s">
        <v>3765</v>
      </c>
      <c r="F641" s="137">
        <v>9.66</v>
      </c>
      <c r="G641" s="137">
        <v>7.53</v>
      </c>
      <c r="H641" s="137">
        <v>0.23</v>
      </c>
      <c r="I641" s="137"/>
      <c r="J641" s="137">
        <v>1.9</v>
      </c>
      <c r="K641" s="137"/>
      <c r="L641" s="137"/>
      <c r="M641" s="137"/>
      <c r="N641" s="137"/>
      <c r="O641" s="137"/>
      <c r="P641" s="137"/>
      <c r="Q641" s="137"/>
      <c r="R641" s="137"/>
      <c r="S641" s="137"/>
      <c r="T641" s="137"/>
    </row>
    <row r="642" spans="1:20">
      <c r="A642" s="137" t="s">
        <v>2802</v>
      </c>
      <c r="B642" s="137">
        <v>60</v>
      </c>
      <c r="C642" s="137" t="s">
        <v>2801</v>
      </c>
      <c r="D642" s="137"/>
      <c r="E642" s="137" t="s">
        <v>3765</v>
      </c>
      <c r="F642" s="137">
        <v>19.87</v>
      </c>
      <c r="G642" s="137">
        <v>0.87</v>
      </c>
      <c r="H642" s="137">
        <v>15.42</v>
      </c>
      <c r="I642" s="137"/>
      <c r="J642" s="137">
        <v>3.58</v>
      </c>
      <c r="K642" s="137"/>
      <c r="L642" s="137"/>
      <c r="M642" s="137"/>
      <c r="N642" s="137"/>
      <c r="O642" s="137"/>
      <c r="P642" s="137"/>
      <c r="Q642" s="137"/>
      <c r="R642" s="137"/>
      <c r="S642" s="137"/>
      <c r="T642" s="137"/>
    </row>
    <row r="643" spans="1:20">
      <c r="A643" s="137" t="s">
        <v>4737</v>
      </c>
      <c r="B643" s="137">
        <v>115</v>
      </c>
      <c r="C643" s="137" t="s">
        <v>4738</v>
      </c>
      <c r="D643" s="137"/>
      <c r="E643" s="137" t="s">
        <v>3765</v>
      </c>
      <c r="F643" s="137">
        <v>2.2000000000000002</v>
      </c>
      <c r="G643" s="137"/>
      <c r="H643" s="137"/>
      <c r="I643" s="137"/>
      <c r="J643" s="137">
        <v>2.2000000000000002</v>
      </c>
      <c r="K643" s="137"/>
      <c r="L643" s="137"/>
      <c r="M643" s="137"/>
      <c r="N643" s="137"/>
      <c r="O643" s="137"/>
      <c r="P643" s="137"/>
      <c r="Q643" s="137"/>
      <c r="R643" s="137"/>
      <c r="S643" s="137"/>
      <c r="T643" s="137"/>
    </row>
    <row r="644" spans="1:20">
      <c r="A644" s="137" t="s">
        <v>4739</v>
      </c>
      <c r="B644" s="137">
        <v>60</v>
      </c>
      <c r="C644" s="137" t="s">
        <v>4740</v>
      </c>
      <c r="D644" s="137"/>
      <c r="E644" s="137" t="s">
        <v>3765</v>
      </c>
      <c r="F644" s="137">
        <v>1.68</v>
      </c>
      <c r="G644" s="137"/>
      <c r="H644" s="137"/>
      <c r="I644" s="137"/>
      <c r="J644" s="137">
        <v>1.68</v>
      </c>
      <c r="K644" s="137"/>
      <c r="L644" s="137"/>
      <c r="M644" s="137"/>
      <c r="N644" s="137"/>
      <c r="O644" s="137"/>
      <c r="P644" s="137"/>
      <c r="Q644" s="137"/>
      <c r="R644" s="137"/>
      <c r="S644" s="137"/>
      <c r="T644" s="137"/>
    </row>
    <row r="645" spans="1:20">
      <c r="A645" s="137" t="s">
        <v>4741</v>
      </c>
      <c r="B645" s="137">
        <v>60</v>
      </c>
      <c r="C645" s="137" t="s">
        <v>4742</v>
      </c>
      <c r="D645" s="137"/>
      <c r="E645" s="137" t="s">
        <v>3765</v>
      </c>
      <c r="F645" s="137">
        <v>0.56000000000000005</v>
      </c>
      <c r="G645" s="137"/>
      <c r="H645" s="137"/>
      <c r="I645" s="137"/>
      <c r="J645" s="137">
        <v>0.56000000000000005</v>
      </c>
      <c r="K645" s="137"/>
      <c r="L645" s="137"/>
      <c r="M645" s="137"/>
      <c r="N645" s="137"/>
      <c r="O645" s="137"/>
      <c r="P645" s="137"/>
      <c r="Q645" s="137"/>
      <c r="R645" s="137"/>
      <c r="S645" s="137"/>
      <c r="T645" s="137"/>
    </row>
    <row r="646" spans="1:20">
      <c r="A646" s="137" t="s">
        <v>4743</v>
      </c>
      <c r="B646" s="137">
        <v>60</v>
      </c>
      <c r="C646" s="137" t="s">
        <v>4744</v>
      </c>
      <c r="D646" s="137"/>
      <c r="E646" s="137" t="s">
        <v>3765</v>
      </c>
      <c r="F646" s="137">
        <v>11.15</v>
      </c>
      <c r="G646" s="137">
        <v>1.1599999999999999</v>
      </c>
      <c r="H646" s="137">
        <v>7.42</v>
      </c>
      <c r="I646" s="137"/>
      <c r="J646" s="137">
        <v>2.57</v>
      </c>
      <c r="K646" s="137"/>
      <c r="L646" s="137"/>
      <c r="M646" s="137"/>
      <c r="N646" s="137"/>
      <c r="O646" s="137"/>
      <c r="P646" s="137"/>
      <c r="Q646" s="137"/>
      <c r="R646" s="137"/>
      <c r="S646" s="137"/>
      <c r="T646" s="137"/>
    </row>
    <row r="647" spans="1:20">
      <c r="A647" s="137" t="s">
        <v>589</v>
      </c>
      <c r="B647" s="137">
        <v>60</v>
      </c>
      <c r="C647" s="137" t="s">
        <v>588</v>
      </c>
      <c r="D647" s="137"/>
      <c r="E647" s="137" t="s">
        <v>3765</v>
      </c>
      <c r="F647" s="137">
        <v>21.62</v>
      </c>
      <c r="G647" s="137"/>
      <c r="H647" s="137">
        <v>6.2</v>
      </c>
      <c r="I647" s="137"/>
      <c r="J647" s="137">
        <v>15.42</v>
      </c>
      <c r="K647" s="137"/>
      <c r="L647" s="137"/>
      <c r="M647" s="137"/>
      <c r="N647" s="137"/>
      <c r="O647" s="137"/>
      <c r="P647" s="137"/>
      <c r="Q647" s="137"/>
      <c r="R647" s="137"/>
      <c r="S647" s="137"/>
      <c r="T647" s="137"/>
    </row>
    <row r="648" spans="1:20">
      <c r="A648" s="137" t="s">
        <v>4745</v>
      </c>
      <c r="B648" s="137">
        <v>230</v>
      </c>
      <c r="C648" s="137" t="s">
        <v>4746</v>
      </c>
      <c r="D648" s="137"/>
      <c r="E648" s="137" t="s">
        <v>3765</v>
      </c>
      <c r="F648" s="137">
        <v>15.49</v>
      </c>
      <c r="G648" s="137"/>
      <c r="H648" s="137">
        <v>0.89</v>
      </c>
      <c r="I648" s="137"/>
      <c r="J648" s="137">
        <v>14.6</v>
      </c>
      <c r="K648" s="137"/>
      <c r="L648" s="137"/>
      <c r="M648" s="137"/>
      <c r="N648" s="137"/>
      <c r="O648" s="137"/>
      <c r="P648" s="137"/>
      <c r="Q648" s="137"/>
      <c r="R648" s="137"/>
      <c r="S648" s="137"/>
      <c r="T648" s="137"/>
    </row>
    <row r="649" spans="1:20">
      <c r="A649" s="137" t="s">
        <v>4747</v>
      </c>
      <c r="B649" s="137">
        <v>230</v>
      </c>
      <c r="C649" s="137" t="s">
        <v>4748</v>
      </c>
      <c r="D649" s="137"/>
      <c r="E649" s="137" t="s">
        <v>3765</v>
      </c>
      <c r="F649" s="137">
        <v>14.54</v>
      </c>
      <c r="G649" s="137"/>
      <c r="H649" s="137">
        <v>0.71</v>
      </c>
      <c r="I649" s="137"/>
      <c r="J649" s="137">
        <v>13.83</v>
      </c>
      <c r="K649" s="137"/>
      <c r="L649" s="137"/>
      <c r="M649" s="137"/>
      <c r="N649" s="137"/>
      <c r="O649" s="137"/>
      <c r="P649" s="137"/>
      <c r="Q649" s="137"/>
      <c r="R649" s="137"/>
      <c r="S649" s="137"/>
      <c r="T649" s="137"/>
    </row>
    <row r="650" spans="1:20">
      <c r="A650" s="137" t="s">
        <v>4749</v>
      </c>
      <c r="B650" s="137">
        <v>60</v>
      </c>
      <c r="C650" s="137" t="s">
        <v>4750</v>
      </c>
      <c r="D650" s="137"/>
      <c r="E650" s="137" t="s">
        <v>3765</v>
      </c>
      <c r="F650" s="137">
        <v>5.36</v>
      </c>
      <c r="G650" s="137"/>
      <c r="H650" s="137"/>
      <c r="I650" s="137"/>
      <c r="J650" s="137">
        <v>5.36</v>
      </c>
      <c r="K650" s="137"/>
      <c r="L650" s="137"/>
      <c r="M650" s="137"/>
      <c r="N650" s="137"/>
      <c r="O650" s="137"/>
      <c r="P650" s="137"/>
      <c r="Q650" s="137"/>
      <c r="R650" s="137"/>
      <c r="S650" s="137"/>
      <c r="T650" s="137"/>
    </row>
    <row r="651" spans="1:20">
      <c r="A651" s="137" t="s">
        <v>4751</v>
      </c>
      <c r="B651" s="137">
        <v>230</v>
      </c>
      <c r="C651" s="137" t="s">
        <v>4752</v>
      </c>
      <c r="D651" s="137"/>
      <c r="E651" s="137" t="s">
        <v>3765</v>
      </c>
      <c r="F651" s="137">
        <v>47.89</v>
      </c>
      <c r="G651" s="137"/>
      <c r="H651" s="137">
        <v>11.02</v>
      </c>
      <c r="I651" s="137"/>
      <c r="J651" s="137">
        <v>36.869999999999997</v>
      </c>
      <c r="K651" s="137"/>
      <c r="L651" s="137"/>
      <c r="M651" s="137"/>
      <c r="N651" s="137"/>
      <c r="O651" s="137"/>
      <c r="P651" s="137"/>
      <c r="Q651" s="137"/>
      <c r="R651" s="137"/>
      <c r="S651" s="137"/>
      <c r="T651" s="137"/>
    </row>
    <row r="652" spans="1:20">
      <c r="A652" s="137" t="s">
        <v>4753</v>
      </c>
      <c r="B652" s="137">
        <v>115</v>
      </c>
      <c r="C652" s="137" t="s">
        <v>4754</v>
      </c>
      <c r="D652" s="137"/>
      <c r="E652" s="137" t="s">
        <v>3765</v>
      </c>
      <c r="F652" s="137">
        <v>6.68</v>
      </c>
      <c r="G652" s="137"/>
      <c r="H652" s="137">
        <v>2.54</v>
      </c>
      <c r="I652" s="137"/>
      <c r="J652" s="137">
        <v>4.1399999999999997</v>
      </c>
      <c r="K652" s="137"/>
      <c r="L652" s="137"/>
      <c r="M652" s="137"/>
      <c r="N652" s="137"/>
      <c r="O652" s="137"/>
      <c r="P652" s="137"/>
      <c r="Q652" s="137"/>
      <c r="R652" s="137"/>
      <c r="S652" s="137"/>
      <c r="T652" s="137"/>
    </row>
    <row r="653" spans="1:20">
      <c r="A653" s="137" t="s">
        <v>4755</v>
      </c>
      <c r="B653" s="137">
        <v>115</v>
      </c>
      <c r="C653" s="137" t="s">
        <v>4756</v>
      </c>
      <c r="D653" s="137"/>
      <c r="E653" s="137" t="s">
        <v>3765</v>
      </c>
      <c r="F653" s="137">
        <v>7.18</v>
      </c>
      <c r="G653" s="137"/>
      <c r="H653" s="137">
        <v>2.54</v>
      </c>
      <c r="I653" s="137"/>
      <c r="J653" s="137">
        <v>4.6399999999999997</v>
      </c>
      <c r="K653" s="137"/>
      <c r="L653" s="137"/>
      <c r="M653" s="137"/>
      <c r="N653" s="137"/>
      <c r="O653" s="137"/>
      <c r="P653" s="137"/>
      <c r="Q653" s="137"/>
      <c r="R653" s="137"/>
      <c r="S653" s="137"/>
      <c r="T653" s="137"/>
    </row>
    <row r="654" spans="1:20">
      <c r="A654" s="137" t="s">
        <v>871</v>
      </c>
      <c r="B654" s="137">
        <v>230</v>
      </c>
      <c r="C654" s="137" t="s">
        <v>870</v>
      </c>
      <c r="D654" s="137"/>
      <c r="E654" s="137" t="s">
        <v>3765</v>
      </c>
      <c r="F654" s="137">
        <v>17.22</v>
      </c>
      <c r="G654" s="137"/>
      <c r="H654" s="137">
        <v>1.8</v>
      </c>
      <c r="I654" s="137"/>
      <c r="J654" s="137">
        <v>15.42</v>
      </c>
      <c r="K654" s="137"/>
      <c r="L654" s="137"/>
      <c r="M654" s="137"/>
      <c r="N654" s="137"/>
      <c r="O654" s="137"/>
      <c r="P654" s="137"/>
      <c r="Q654" s="137"/>
      <c r="R654" s="137"/>
      <c r="S654" s="137"/>
      <c r="T654" s="137"/>
    </row>
    <row r="655" spans="1:20">
      <c r="A655" s="137" t="s">
        <v>4757</v>
      </c>
      <c r="B655" s="137">
        <v>115</v>
      </c>
      <c r="C655" s="137" t="s">
        <v>4758</v>
      </c>
      <c r="D655" s="137"/>
      <c r="E655" s="137" t="s">
        <v>3765</v>
      </c>
      <c r="F655" s="137">
        <v>5.52</v>
      </c>
      <c r="G655" s="137"/>
      <c r="H655" s="137">
        <v>1.1299999999999999</v>
      </c>
      <c r="I655" s="137"/>
      <c r="J655" s="137">
        <v>4.3899999999999997</v>
      </c>
      <c r="K655" s="137"/>
      <c r="L655" s="137"/>
      <c r="M655" s="137"/>
      <c r="N655" s="137"/>
      <c r="O655" s="137"/>
      <c r="P655" s="137"/>
      <c r="Q655" s="137"/>
      <c r="R655" s="137"/>
      <c r="S655" s="137"/>
      <c r="T655" s="137"/>
    </row>
    <row r="656" spans="1:20">
      <c r="A656" s="137" t="s">
        <v>4759</v>
      </c>
      <c r="B656" s="137">
        <v>115</v>
      </c>
      <c r="C656" s="137" t="s">
        <v>4760</v>
      </c>
      <c r="D656" s="137"/>
      <c r="E656" s="137" t="s">
        <v>3765</v>
      </c>
      <c r="F656" s="137">
        <v>9.5500000000000007</v>
      </c>
      <c r="G656" s="137"/>
      <c r="H656" s="137">
        <v>1.1299999999999999</v>
      </c>
      <c r="I656" s="137"/>
      <c r="J656" s="137">
        <v>8.42</v>
      </c>
      <c r="K656" s="137"/>
      <c r="L656" s="137"/>
      <c r="M656" s="137"/>
      <c r="N656" s="137"/>
      <c r="O656" s="137"/>
      <c r="P656" s="137"/>
      <c r="Q656" s="137"/>
      <c r="R656" s="137"/>
      <c r="S656" s="137"/>
      <c r="T656" s="137"/>
    </row>
    <row r="657" spans="1:20">
      <c r="A657" s="137" t="s">
        <v>4759</v>
      </c>
      <c r="B657" s="137">
        <v>115</v>
      </c>
      <c r="C657" s="137" t="s">
        <v>4760</v>
      </c>
      <c r="D657" s="137"/>
      <c r="E657" s="137" t="s">
        <v>3931</v>
      </c>
      <c r="F657" s="137">
        <v>0.06</v>
      </c>
      <c r="G657" s="137"/>
      <c r="H657" s="137"/>
      <c r="I657" s="137"/>
      <c r="J657" s="137">
        <v>0.06</v>
      </c>
      <c r="K657" s="137"/>
      <c r="L657" s="137"/>
      <c r="M657" s="137"/>
      <c r="N657" s="137"/>
      <c r="O657" s="137"/>
      <c r="P657" s="137"/>
      <c r="Q657" s="137"/>
      <c r="R657" s="137"/>
      <c r="S657" s="137"/>
      <c r="T657" s="137"/>
    </row>
    <row r="658" spans="1:20">
      <c r="A658" s="137" t="s">
        <v>4761</v>
      </c>
      <c r="B658" s="137">
        <v>230</v>
      </c>
      <c r="C658" s="137" t="s">
        <v>4762</v>
      </c>
      <c r="D658" s="137"/>
      <c r="E658" s="137" t="s">
        <v>3765</v>
      </c>
      <c r="F658" s="137">
        <v>7.04</v>
      </c>
      <c r="G658" s="137"/>
      <c r="H658" s="137"/>
      <c r="I658" s="137"/>
      <c r="J658" s="137">
        <v>7.04</v>
      </c>
      <c r="K658" s="137"/>
      <c r="L658" s="137"/>
      <c r="M658" s="137"/>
      <c r="N658" s="137"/>
      <c r="O658" s="137"/>
      <c r="P658" s="137"/>
      <c r="Q658" s="137"/>
      <c r="R658" s="137"/>
      <c r="S658" s="137"/>
      <c r="T658" s="137"/>
    </row>
    <row r="659" spans="1:20">
      <c r="A659" s="137" t="s">
        <v>4763</v>
      </c>
      <c r="B659" s="137">
        <v>115</v>
      </c>
      <c r="C659" s="137" t="s">
        <v>4764</v>
      </c>
      <c r="D659" s="137"/>
      <c r="E659" s="137" t="s">
        <v>3765</v>
      </c>
      <c r="F659" s="137">
        <v>8.23</v>
      </c>
      <c r="G659" s="137"/>
      <c r="H659" s="137"/>
      <c r="I659" s="137"/>
      <c r="J659" s="137">
        <v>8.23</v>
      </c>
      <c r="K659" s="137"/>
      <c r="L659" s="137"/>
      <c r="M659" s="137"/>
      <c r="N659" s="137"/>
      <c r="O659" s="137"/>
      <c r="P659" s="137"/>
      <c r="Q659" s="137"/>
      <c r="R659" s="137"/>
      <c r="S659" s="137"/>
      <c r="T659" s="137"/>
    </row>
    <row r="660" spans="1:20">
      <c r="A660" s="137" t="s">
        <v>4765</v>
      </c>
      <c r="B660" s="137">
        <v>115</v>
      </c>
      <c r="C660" s="137" t="s">
        <v>4766</v>
      </c>
      <c r="D660" s="137"/>
      <c r="E660" s="137" t="s">
        <v>3765</v>
      </c>
      <c r="F660" s="137">
        <v>3.55</v>
      </c>
      <c r="G660" s="137"/>
      <c r="H660" s="137"/>
      <c r="I660" s="137"/>
      <c r="J660" s="137">
        <v>3.55</v>
      </c>
      <c r="K660" s="137"/>
      <c r="L660" s="137"/>
      <c r="M660" s="137"/>
      <c r="N660" s="137"/>
      <c r="O660" s="137"/>
      <c r="P660" s="137"/>
      <c r="Q660" s="137"/>
      <c r="R660" s="137"/>
      <c r="S660" s="137"/>
      <c r="T660" s="137"/>
    </row>
    <row r="661" spans="1:20">
      <c r="A661" s="137" t="s">
        <v>4767</v>
      </c>
      <c r="B661" s="137">
        <v>230</v>
      </c>
      <c r="C661" s="137" t="s">
        <v>4768</v>
      </c>
      <c r="D661" s="137"/>
      <c r="E661" s="137" t="s">
        <v>3765</v>
      </c>
      <c r="F661" s="137">
        <v>17.440000000000001</v>
      </c>
      <c r="G661" s="137"/>
      <c r="H661" s="137"/>
      <c r="I661" s="137"/>
      <c r="J661" s="137">
        <v>17.440000000000001</v>
      </c>
      <c r="K661" s="137"/>
      <c r="L661" s="137"/>
      <c r="M661" s="137"/>
      <c r="N661" s="137"/>
      <c r="O661" s="137"/>
      <c r="P661" s="137"/>
      <c r="Q661" s="137"/>
      <c r="R661" s="137"/>
      <c r="S661" s="137"/>
      <c r="T661" s="137"/>
    </row>
    <row r="662" spans="1:20">
      <c r="A662" s="137" t="s">
        <v>4769</v>
      </c>
      <c r="B662" s="137">
        <v>230</v>
      </c>
      <c r="C662" s="137" t="s">
        <v>4770</v>
      </c>
      <c r="D662" s="137"/>
      <c r="E662" s="137" t="s">
        <v>3765</v>
      </c>
      <c r="F662" s="137">
        <v>17.440000000000001</v>
      </c>
      <c r="G662" s="137"/>
      <c r="H662" s="137"/>
      <c r="I662" s="137"/>
      <c r="J662" s="137">
        <v>17.440000000000001</v>
      </c>
      <c r="K662" s="137"/>
      <c r="L662" s="137"/>
      <c r="M662" s="137"/>
      <c r="N662" s="137"/>
      <c r="O662" s="137"/>
      <c r="P662" s="137"/>
      <c r="Q662" s="137"/>
      <c r="R662" s="137"/>
      <c r="S662" s="137"/>
      <c r="T662" s="137"/>
    </row>
    <row r="663" spans="1:20">
      <c r="A663" s="137" t="s">
        <v>4771</v>
      </c>
      <c r="B663" s="137">
        <v>115</v>
      </c>
      <c r="C663" s="137" t="s">
        <v>4772</v>
      </c>
      <c r="D663" s="137"/>
      <c r="E663" s="137" t="s">
        <v>3765</v>
      </c>
      <c r="F663" s="137">
        <v>4.46</v>
      </c>
      <c r="G663" s="137"/>
      <c r="H663" s="137"/>
      <c r="I663" s="137"/>
      <c r="J663" s="137">
        <v>4.46</v>
      </c>
      <c r="K663" s="137"/>
      <c r="L663" s="137"/>
      <c r="M663" s="137"/>
      <c r="N663" s="137"/>
      <c r="O663" s="137"/>
      <c r="P663" s="137"/>
      <c r="Q663" s="137"/>
      <c r="R663" s="137"/>
      <c r="S663" s="137"/>
      <c r="T663" s="137"/>
    </row>
    <row r="664" spans="1:20">
      <c r="A664" s="137" t="s">
        <v>4773</v>
      </c>
      <c r="B664" s="137">
        <v>115</v>
      </c>
      <c r="C664" s="137" t="s">
        <v>4774</v>
      </c>
      <c r="D664" s="137"/>
      <c r="E664" s="137" t="s">
        <v>3765</v>
      </c>
      <c r="F664" s="137">
        <v>0.85</v>
      </c>
      <c r="G664" s="137"/>
      <c r="H664" s="137"/>
      <c r="I664" s="137"/>
      <c r="J664" s="137">
        <v>0.85</v>
      </c>
      <c r="K664" s="137"/>
      <c r="L664" s="137"/>
      <c r="M664" s="137"/>
      <c r="N664" s="137"/>
      <c r="O664" s="137"/>
      <c r="P664" s="137"/>
      <c r="Q664" s="137"/>
      <c r="R664" s="137"/>
      <c r="S664" s="137"/>
      <c r="T664" s="137"/>
    </row>
    <row r="665" spans="1:20">
      <c r="A665" s="137" t="s">
        <v>4775</v>
      </c>
      <c r="B665" s="137">
        <v>70</v>
      </c>
      <c r="C665" s="137" t="s">
        <v>4776</v>
      </c>
      <c r="D665" s="137"/>
      <c r="E665" s="137" t="s">
        <v>3765</v>
      </c>
      <c r="F665" s="137">
        <v>0.39</v>
      </c>
      <c r="G665" s="137"/>
      <c r="H665" s="137"/>
      <c r="I665" s="137"/>
      <c r="J665" s="137">
        <v>0.39</v>
      </c>
      <c r="K665" s="137"/>
      <c r="L665" s="137"/>
      <c r="M665" s="137"/>
      <c r="N665" s="137"/>
      <c r="O665" s="137"/>
      <c r="P665" s="137"/>
      <c r="Q665" s="137"/>
      <c r="R665" s="137"/>
      <c r="S665" s="137"/>
      <c r="T665" s="137"/>
    </row>
    <row r="666" spans="1:20">
      <c r="A666" s="137" t="s">
        <v>4777</v>
      </c>
      <c r="B666" s="137">
        <v>115</v>
      </c>
      <c r="C666" s="137" t="s">
        <v>4778</v>
      </c>
      <c r="D666" s="137"/>
      <c r="E666" s="137" t="s">
        <v>3765</v>
      </c>
      <c r="F666" s="137">
        <v>0.48</v>
      </c>
      <c r="G666" s="137"/>
      <c r="H666" s="137"/>
      <c r="I666" s="137"/>
      <c r="J666" s="137">
        <v>0.48</v>
      </c>
      <c r="K666" s="137"/>
      <c r="L666" s="137"/>
      <c r="M666" s="137"/>
      <c r="N666" s="137"/>
      <c r="O666" s="137"/>
      <c r="P666" s="137"/>
      <c r="Q666" s="137"/>
      <c r="R666" s="137"/>
      <c r="S666" s="137"/>
      <c r="T666" s="137"/>
    </row>
    <row r="667" spans="1:20">
      <c r="A667" s="137" t="s">
        <v>4779</v>
      </c>
      <c r="B667" s="137">
        <v>230</v>
      </c>
      <c r="C667" s="137" t="s">
        <v>4780</v>
      </c>
      <c r="D667" s="137"/>
      <c r="E667" s="137" t="s">
        <v>3765</v>
      </c>
      <c r="F667" s="137">
        <v>20.93</v>
      </c>
      <c r="G667" s="137"/>
      <c r="H667" s="137">
        <v>4.34</v>
      </c>
      <c r="I667" s="137"/>
      <c r="J667" s="137">
        <v>16.59</v>
      </c>
      <c r="K667" s="137"/>
      <c r="L667" s="137"/>
      <c r="M667" s="137"/>
      <c r="N667" s="137"/>
      <c r="O667" s="137"/>
      <c r="P667" s="137"/>
      <c r="Q667" s="137"/>
      <c r="R667" s="137"/>
      <c r="S667" s="137"/>
      <c r="T667" s="137"/>
    </row>
    <row r="668" spans="1:20">
      <c r="A668" s="137" t="s">
        <v>2565</v>
      </c>
      <c r="B668" s="137">
        <v>60</v>
      </c>
      <c r="C668" s="137" t="s">
        <v>2564</v>
      </c>
      <c r="D668" s="137"/>
      <c r="E668" s="137" t="s">
        <v>3765</v>
      </c>
      <c r="F668" s="137">
        <v>1.5</v>
      </c>
      <c r="G668" s="137"/>
      <c r="H668" s="137"/>
      <c r="I668" s="137"/>
      <c r="J668" s="137">
        <v>1.5</v>
      </c>
      <c r="K668" s="137"/>
      <c r="L668" s="137"/>
      <c r="M668" s="137"/>
      <c r="N668" s="137"/>
      <c r="O668" s="137"/>
      <c r="P668" s="137"/>
      <c r="Q668" s="137"/>
      <c r="R668" s="137"/>
      <c r="S668" s="137"/>
      <c r="T668" s="137"/>
    </row>
    <row r="669" spans="1:20">
      <c r="A669" s="137" t="s">
        <v>259</v>
      </c>
      <c r="B669" s="137">
        <v>60</v>
      </c>
      <c r="C669" s="137" t="s">
        <v>258</v>
      </c>
      <c r="D669" s="137"/>
      <c r="E669" s="137" t="s">
        <v>3765</v>
      </c>
      <c r="F669" s="137">
        <v>15.56</v>
      </c>
      <c r="G669" s="137">
        <v>12.23</v>
      </c>
      <c r="H669" s="137">
        <v>3.12</v>
      </c>
      <c r="I669" s="137"/>
      <c r="J669" s="137">
        <v>0.21</v>
      </c>
      <c r="K669" s="137"/>
      <c r="L669" s="137"/>
      <c r="M669" s="137"/>
      <c r="N669" s="137"/>
      <c r="O669" s="137"/>
      <c r="P669" s="137"/>
      <c r="Q669" s="137"/>
      <c r="R669" s="137"/>
      <c r="S669" s="137"/>
      <c r="T669" s="137"/>
    </row>
    <row r="670" spans="1:20">
      <c r="A670" s="137" t="s">
        <v>4781</v>
      </c>
      <c r="B670" s="137">
        <v>115</v>
      </c>
      <c r="C670" s="137" t="s">
        <v>4782</v>
      </c>
      <c r="D670" s="137"/>
      <c r="E670" s="137" t="s">
        <v>3765</v>
      </c>
      <c r="F670" s="137">
        <v>9.5</v>
      </c>
      <c r="G670" s="137"/>
      <c r="H670" s="137"/>
      <c r="I670" s="137"/>
      <c r="J670" s="137">
        <v>9.5</v>
      </c>
      <c r="K670" s="137"/>
      <c r="L670" s="137"/>
      <c r="M670" s="137"/>
      <c r="N670" s="137"/>
      <c r="O670" s="137"/>
      <c r="P670" s="137"/>
      <c r="Q670" s="137"/>
      <c r="R670" s="137"/>
      <c r="S670" s="137"/>
      <c r="T670" s="137"/>
    </row>
    <row r="671" spans="1:20">
      <c r="A671" s="137" t="s">
        <v>4783</v>
      </c>
      <c r="B671" s="137">
        <v>60</v>
      </c>
      <c r="C671" s="137" t="s">
        <v>4784</v>
      </c>
      <c r="D671" s="137"/>
      <c r="E671" s="137" t="s">
        <v>3765</v>
      </c>
      <c r="F671" s="137">
        <v>16.09</v>
      </c>
      <c r="G671" s="137"/>
      <c r="H671" s="137">
        <v>6.59</v>
      </c>
      <c r="I671" s="137"/>
      <c r="J671" s="137">
        <v>9.5</v>
      </c>
      <c r="K671" s="137"/>
      <c r="L671" s="137"/>
      <c r="M671" s="137"/>
      <c r="N671" s="137"/>
      <c r="O671" s="137"/>
      <c r="P671" s="137"/>
      <c r="Q671" s="137"/>
      <c r="R671" s="137"/>
      <c r="S671" s="137"/>
      <c r="T671" s="137"/>
    </row>
    <row r="672" spans="1:20">
      <c r="A672" s="137" t="s">
        <v>1439</v>
      </c>
      <c r="B672" s="137">
        <v>60</v>
      </c>
      <c r="C672" s="137" t="s">
        <v>1438</v>
      </c>
      <c r="D672" s="137"/>
      <c r="E672" s="137" t="s">
        <v>3765</v>
      </c>
      <c r="F672" s="137">
        <v>22.95</v>
      </c>
      <c r="G672" s="137"/>
      <c r="H672" s="137">
        <v>15.23</v>
      </c>
      <c r="I672" s="137"/>
      <c r="J672" s="137">
        <v>7.72</v>
      </c>
      <c r="K672" s="137"/>
      <c r="L672" s="137"/>
      <c r="M672" s="137"/>
      <c r="N672" s="137"/>
      <c r="O672" s="137"/>
      <c r="P672" s="137"/>
      <c r="Q672" s="137"/>
      <c r="R672" s="137"/>
      <c r="S672" s="137"/>
      <c r="T672" s="137"/>
    </row>
    <row r="673" spans="1:20">
      <c r="A673" s="137" t="s">
        <v>4785</v>
      </c>
      <c r="B673" s="137">
        <v>115</v>
      </c>
      <c r="C673" s="137" t="s">
        <v>4786</v>
      </c>
      <c r="D673" s="137"/>
      <c r="E673" s="137" t="s">
        <v>3765</v>
      </c>
      <c r="F673" s="137">
        <v>10.94</v>
      </c>
      <c r="G673" s="137"/>
      <c r="H673" s="137"/>
      <c r="I673" s="137"/>
      <c r="J673" s="137">
        <v>10.94</v>
      </c>
      <c r="K673" s="137"/>
      <c r="L673" s="137"/>
      <c r="M673" s="137"/>
      <c r="N673" s="137"/>
      <c r="O673" s="137"/>
      <c r="P673" s="137"/>
      <c r="Q673" s="137"/>
      <c r="R673" s="137"/>
      <c r="S673" s="137"/>
      <c r="T673" s="137"/>
    </row>
    <row r="674" spans="1:20">
      <c r="A674" s="137" t="s">
        <v>4787</v>
      </c>
      <c r="B674" s="137">
        <v>115</v>
      </c>
      <c r="C674" s="137" t="s">
        <v>4788</v>
      </c>
      <c r="D674" s="137"/>
      <c r="E674" s="137" t="s">
        <v>3765</v>
      </c>
      <c r="F674" s="137">
        <v>11.4</v>
      </c>
      <c r="G674" s="137"/>
      <c r="H674" s="137"/>
      <c r="I674" s="137"/>
      <c r="J674" s="137">
        <v>11.4</v>
      </c>
      <c r="K674" s="137"/>
      <c r="L674" s="137"/>
      <c r="M674" s="137"/>
      <c r="N674" s="137"/>
      <c r="O674" s="137"/>
      <c r="P674" s="137"/>
      <c r="Q674" s="137"/>
      <c r="R674" s="137"/>
      <c r="S674" s="137"/>
      <c r="T674" s="137"/>
    </row>
    <row r="675" spans="1:20">
      <c r="A675" s="137" t="s">
        <v>4789</v>
      </c>
      <c r="B675" s="137">
        <v>60</v>
      </c>
      <c r="C675" s="137" t="s">
        <v>4790</v>
      </c>
      <c r="D675" s="137"/>
      <c r="E675" s="137" t="s">
        <v>3931</v>
      </c>
      <c r="F675" s="137">
        <v>2.4700000000000002</v>
      </c>
      <c r="G675" s="137"/>
      <c r="H675" s="137"/>
      <c r="I675" s="137"/>
      <c r="J675" s="137">
        <v>2.4700000000000002</v>
      </c>
      <c r="K675" s="137"/>
      <c r="L675" s="137"/>
      <c r="M675" s="137"/>
      <c r="N675" s="137"/>
      <c r="O675" s="137"/>
      <c r="P675" s="137"/>
      <c r="Q675" s="137"/>
      <c r="R675" s="137"/>
      <c r="S675" s="137"/>
      <c r="T675" s="137"/>
    </row>
    <row r="676" spans="1:20">
      <c r="A676" s="137" t="s">
        <v>4791</v>
      </c>
      <c r="B676" s="137">
        <v>115</v>
      </c>
      <c r="C676" s="137" t="s">
        <v>4792</v>
      </c>
      <c r="D676" s="137"/>
      <c r="E676" s="137" t="s">
        <v>3765</v>
      </c>
      <c r="F676" s="137">
        <v>0.02</v>
      </c>
      <c r="G676" s="137"/>
      <c r="H676" s="137"/>
      <c r="I676" s="137"/>
      <c r="J676" s="137">
        <v>0.02</v>
      </c>
      <c r="K676" s="137"/>
      <c r="L676" s="137"/>
      <c r="M676" s="137"/>
      <c r="N676" s="137"/>
      <c r="O676" s="137"/>
      <c r="P676" s="137"/>
      <c r="Q676" s="137"/>
      <c r="R676" s="137"/>
      <c r="S676" s="137"/>
      <c r="T676" s="137"/>
    </row>
    <row r="677" spans="1:20">
      <c r="A677" s="137" t="s">
        <v>4793</v>
      </c>
      <c r="B677" s="137">
        <v>115</v>
      </c>
      <c r="C677" s="137" t="s">
        <v>4794</v>
      </c>
      <c r="D677" s="137"/>
      <c r="E677" s="137" t="s">
        <v>3765</v>
      </c>
      <c r="F677" s="137">
        <v>6.41</v>
      </c>
      <c r="G677" s="137"/>
      <c r="H677" s="137"/>
      <c r="I677" s="137"/>
      <c r="J677" s="137">
        <v>6.41</v>
      </c>
      <c r="K677" s="137"/>
      <c r="L677" s="137"/>
      <c r="M677" s="137"/>
      <c r="N677" s="137"/>
      <c r="O677" s="137"/>
      <c r="P677" s="137"/>
      <c r="Q677" s="137"/>
      <c r="R677" s="137"/>
      <c r="S677" s="137"/>
      <c r="T677" s="137"/>
    </row>
    <row r="678" spans="1:20">
      <c r="A678" s="137" t="s">
        <v>4795</v>
      </c>
      <c r="B678" s="137">
        <v>115</v>
      </c>
      <c r="C678" s="137" t="s">
        <v>4796</v>
      </c>
      <c r="D678" s="137"/>
      <c r="E678" s="137" t="s">
        <v>3765</v>
      </c>
      <c r="F678" s="137">
        <v>12.4</v>
      </c>
      <c r="G678" s="137"/>
      <c r="H678" s="137"/>
      <c r="I678" s="137"/>
      <c r="J678" s="137">
        <v>12.4</v>
      </c>
      <c r="K678" s="137"/>
      <c r="L678" s="137"/>
      <c r="M678" s="137"/>
      <c r="N678" s="137"/>
      <c r="O678" s="137"/>
      <c r="P678" s="137"/>
      <c r="Q678" s="137"/>
      <c r="R678" s="137"/>
      <c r="S678" s="137"/>
      <c r="T678" s="137"/>
    </row>
    <row r="679" spans="1:20">
      <c r="A679" s="137" t="s">
        <v>4797</v>
      </c>
      <c r="B679" s="137">
        <v>115</v>
      </c>
      <c r="C679" s="137" t="s">
        <v>4798</v>
      </c>
      <c r="D679" s="137"/>
      <c r="E679" s="137" t="s">
        <v>3765</v>
      </c>
      <c r="F679" s="137">
        <v>0.06</v>
      </c>
      <c r="G679" s="137"/>
      <c r="H679" s="137"/>
      <c r="I679" s="137"/>
      <c r="J679" s="137">
        <v>0.06</v>
      </c>
      <c r="K679" s="137"/>
      <c r="L679" s="137"/>
      <c r="M679" s="137"/>
      <c r="N679" s="137"/>
      <c r="O679" s="137"/>
      <c r="P679" s="137"/>
      <c r="Q679" s="137"/>
      <c r="R679" s="137"/>
      <c r="S679" s="137"/>
      <c r="T679" s="137"/>
    </row>
    <row r="680" spans="1:20">
      <c r="A680" s="137" t="s">
        <v>4799</v>
      </c>
      <c r="B680" s="137">
        <v>70</v>
      </c>
      <c r="C680" s="137" t="s">
        <v>4800</v>
      </c>
      <c r="D680" s="137"/>
      <c r="E680" s="137" t="s">
        <v>3765</v>
      </c>
      <c r="F680" s="137">
        <v>0.47</v>
      </c>
      <c r="G680" s="137"/>
      <c r="H680" s="137"/>
      <c r="I680" s="137"/>
      <c r="J680" s="137">
        <v>0.47</v>
      </c>
      <c r="K680" s="137"/>
      <c r="L680" s="137"/>
      <c r="M680" s="137"/>
      <c r="N680" s="137"/>
      <c r="O680" s="137"/>
      <c r="P680" s="137"/>
      <c r="Q680" s="137"/>
      <c r="R680" s="137"/>
      <c r="S680" s="137"/>
      <c r="T680" s="137"/>
    </row>
    <row r="681" spans="1:20">
      <c r="A681" s="137" t="s">
        <v>1256</v>
      </c>
      <c r="B681" s="137">
        <v>115</v>
      </c>
      <c r="C681" s="137" t="s">
        <v>1255</v>
      </c>
      <c r="D681" s="137"/>
      <c r="E681" s="137" t="s">
        <v>3765</v>
      </c>
      <c r="F681" s="137">
        <v>13.45</v>
      </c>
      <c r="G681" s="137"/>
      <c r="H681" s="137"/>
      <c r="I681" s="137"/>
      <c r="J681" s="137">
        <v>13.45</v>
      </c>
      <c r="K681" s="137"/>
      <c r="L681" s="137"/>
      <c r="M681" s="137"/>
      <c r="N681" s="137"/>
      <c r="O681" s="137"/>
      <c r="P681" s="137"/>
      <c r="Q681" s="137"/>
      <c r="R681" s="137"/>
      <c r="S681" s="137"/>
      <c r="T681" s="137"/>
    </row>
    <row r="682" spans="1:20">
      <c r="A682" s="137" t="s">
        <v>3338</v>
      </c>
      <c r="B682" s="137">
        <v>115</v>
      </c>
      <c r="C682" s="137" t="s">
        <v>3337</v>
      </c>
      <c r="D682" s="137"/>
      <c r="E682" s="137" t="s">
        <v>3765</v>
      </c>
      <c r="F682" s="137">
        <v>16.350000000000001</v>
      </c>
      <c r="G682" s="137"/>
      <c r="H682" s="137"/>
      <c r="I682" s="137"/>
      <c r="J682" s="137">
        <v>16.350000000000001</v>
      </c>
      <c r="K682" s="137"/>
      <c r="L682" s="137"/>
      <c r="M682" s="137"/>
      <c r="N682" s="137"/>
      <c r="O682" s="137"/>
      <c r="P682" s="137"/>
      <c r="Q682" s="137"/>
      <c r="R682" s="137"/>
      <c r="S682" s="137"/>
      <c r="T682" s="137"/>
    </row>
    <row r="683" spans="1:20">
      <c r="A683" s="137" t="s">
        <v>4801</v>
      </c>
      <c r="B683" s="137">
        <v>70</v>
      </c>
      <c r="C683" s="137" t="s">
        <v>4802</v>
      </c>
      <c r="D683" s="137"/>
      <c r="E683" s="137" t="s">
        <v>3931</v>
      </c>
      <c r="F683" s="137">
        <v>2.88</v>
      </c>
      <c r="G683" s="137"/>
      <c r="H683" s="137"/>
      <c r="I683" s="137"/>
      <c r="J683" s="137">
        <v>2.88</v>
      </c>
      <c r="K683" s="137"/>
      <c r="L683" s="137"/>
      <c r="M683" s="137"/>
      <c r="N683" s="137"/>
      <c r="O683" s="137"/>
      <c r="P683" s="137"/>
      <c r="Q683" s="137"/>
      <c r="R683" s="137"/>
      <c r="S683" s="137"/>
      <c r="T683" s="137"/>
    </row>
    <row r="684" spans="1:20">
      <c r="A684" s="137" t="s">
        <v>4803</v>
      </c>
      <c r="B684" s="137">
        <v>115</v>
      </c>
      <c r="C684" s="137" t="s">
        <v>4804</v>
      </c>
      <c r="D684" s="137"/>
      <c r="E684" s="137" t="s">
        <v>3765</v>
      </c>
      <c r="F684" s="137">
        <v>7.39</v>
      </c>
      <c r="G684" s="137"/>
      <c r="H684" s="137"/>
      <c r="I684" s="137"/>
      <c r="J684" s="137">
        <v>7.39</v>
      </c>
      <c r="K684" s="137"/>
      <c r="L684" s="137"/>
      <c r="M684" s="137"/>
      <c r="N684" s="137"/>
      <c r="O684" s="137"/>
      <c r="P684" s="137"/>
      <c r="Q684" s="137"/>
      <c r="R684" s="137"/>
      <c r="S684" s="137"/>
      <c r="T684" s="137"/>
    </row>
    <row r="685" spans="1:20">
      <c r="A685" s="137" t="s">
        <v>4805</v>
      </c>
      <c r="B685" s="137">
        <v>115</v>
      </c>
      <c r="C685" s="137" t="s">
        <v>4806</v>
      </c>
      <c r="D685" s="137"/>
      <c r="E685" s="137" t="s">
        <v>3765</v>
      </c>
      <c r="F685" s="137">
        <v>0.62</v>
      </c>
      <c r="G685" s="137"/>
      <c r="H685" s="137"/>
      <c r="I685" s="137"/>
      <c r="J685" s="137">
        <v>0.62</v>
      </c>
      <c r="K685" s="137"/>
      <c r="L685" s="137"/>
      <c r="M685" s="137"/>
      <c r="N685" s="137"/>
      <c r="O685" s="137"/>
      <c r="P685" s="137"/>
      <c r="Q685" s="137"/>
      <c r="R685" s="137"/>
      <c r="S685" s="137"/>
      <c r="T685" s="137"/>
    </row>
    <row r="686" spans="1:20">
      <c r="A686" s="137" t="s">
        <v>4807</v>
      </c>
      <c r="B686" s="137">
        <v>115</v>
      </c>
      <c r="C686" s="137" t="s">
        <v>4808</v>
      </c>
      <c r="D686" s="137"/>
      <c r="E686" s="137" t="s">
        <v>3765</v>
      </c>
      <c r="F686" s="137">
        <v>3.97</v>
      </c>
      <c r="G686" s="137"/>
      <c r="H686" s="137"/>
      <c r="I686" s="137"/>
      <c r="J686" s="137">
        <v>3.97</v>
      </c>
      <c r="K686" s="137"/>
      <c r="L686" s="137"/>
      <c r="M686" s="137"/>
      <c r="N686" s="137"/>
      <c r="O686" s="137"/>
      <c r="P686" s="137"/>
      <c r="Q686" s="137"/>
      <c r="R686" s="137"/>
      <c r="S686" s="137"/>
      <c r="T686" s="137"/>
    </row>
    <row r="687" spans="1:20">
      <c r="A687" s="137" t="s">
        <v>1111</v>
      </c>
      <c r="B687" s="137">
        <v>115</v>
      </c>
      <c r="C687" s="137" t="s">
        <v>1110</v>
      </c>
      <c r="D687" s="137"/>
      <c r="E687" s="137" t="s">
        <v>3765</v>
      </c>
      <c r="F687" s="137">
        <v>4.4000000000000004</v>
      </c>
      <c r="G687" s="137"/>
      <c r="H687" s="137"/>
      <c r="I687" s="137"/>
      <c r="J687" s="137">
        <v>4.4000000000000004</v>
      </c>
      <c r="K687" s="137"/>
      <c r="L687" s="137"/>
      <c r="M687" s="137"/>
      <c r="N687" s="137"/>
      <c r="O687" s="137"/>
      <c r="P687" s="137"/>
      <c r="Q687" s="137"/>
      <c r="R687" s="137"/>
      <c r="S687" s="137"/>
      <c r="T687" s="137"/>
    </row>
    <row r="688" spans="1:20">
      <c r="A688" s="137" t="s">
        <v>4809</v>
      </c>
      <c r="B688" s="137">
        <v>60</v>
      </c>
      <c r="C688" s="137" t="s">
        <v>4810</v>
      </c>
      <c r="D688" s="137"/>
      <c r="E688" s="137" t="s">
        <v>3765</v>
      </c>
      <c r="F688" s="137">
        <v>3.63</v>
      </c>
      <c r="G688" s="137"/>
      <c r="H688" s="137"/>
      <c r="I688" s="137"/>
      <c r="J688" s="137">
        <v>3.63</v>
      </c>
      <c r="K688" s="137"/>
      <c r="L688" s="137"/>
      <c r="M688" s="137"/>
      <c r="N688" s="137"/>
      <c r="O688" s="137"/>
      <c r="P688" s="137"/>
      <c r="Q688" s="137"/>
      <c r="R688" s="137"/>
      <c r="S688" s="137"/>
      <c r="T688" s="137"/>
    </row>
    <row r="689" spans="1:20">
      <c r="A689" s="137" t="s">
        <v>4811</v>
      </c>
      <c r="B689" s="137">
        <v>70</v>
      </c>
      <c r="C689" s="137" t="s">
        <v>4812</v>
      </c>
      <c r="D689" s="137"/>
      <c r="E689" s="137" t="s">
        <v>3765</v>
      </c>
      <c r="F689" s="137">
        <v>23.36</v>
      </c>
      <c r="G689" s="137"/>
      <c r="H689" s="137"/>
      <c r="I689" s="137"/>
      <c r="J689" s="137">
        <v>23.36</v>
      </c>
      <c r="K689" s="137"/>
      <c r="L689" s="137"/>
      <c r="M689" s="137"/>
      <c r="N689" s="137"/>
      <c r="O689" s="137"/>
      <c r="P689" s="137"/>
      <c r="Q689" s="137"/>
      <c r="R689" s="137"/>
      <c r="S689" s="137"/>
      <c r="T689" s="137"/>
    </row>
    <row r="690" spans="1:20">
      <c r="A690" s="137" t="s">
        <v>4813</v>
      </c>
      <c r="B690" s="137">
        <v>115</v>
      </c>
      <c r="C690" s="137" t="s">
        <v>4814</v>
      </c>
      <c r="D690" s="137"/>
      <c r="E690" s="137" t="s">
        <v>3765</v>
      </c>
      <c r="F690" s="137">
        <v>1.98</v>
      </c>
      <c r="G690" s="137"/>
      <c r="H690" s="137"/>
      <c r="I690" s="137"/>
      <c r="J690" s="137">
        <v>1.98</v>
      </c>
      <c r="K690" s="137"/>
      <c r="L690" s="137"/>
      <c r="M690" s="137"/>
      <c r="N690" s="137"/>
      <c r="O690" s="137"/>
      <c r="P690" s="137"/>
      <c r="Q690" s="137"/>
      <c r="R690" s="137"/>
      <c r="S690" s="137"/>
      <c r="T690" s="137"/>
    </row>
    <row r="691" spans="1:20">
      <c r="A691" s="137" t="s">
        <v>2426</v>
      </c>
      <c r="B691" s="137">
        <v>115</v>
      </c>
      <c r="C691" s="137" t="s">
        <v>542</v>
      </c>
      <c r="D691" s="137"/>
      <c r="E691" s="137" t="s">
        <v>3765</v>
      </c>
      <c r="F691" s="137">
        <v>19.850000000000001</v>
      </c>
      <c r="G691" s="137"/>
      <c r="H691" s="137"/>
      <c r="I691" s="137"/>
      <c r="J691" s="137">
        <v>19.850000000000001</v>
      </c>
      <c r="K691" s="137"/>
      <c r="L691" s="137"/>
      <c r="M691" s="137"/>
      <c r="N691" s="137"/>
      <c r="O691" s="137"/>
      <c r="P691" s="137"/>
      <c r="Q691" s="137"/>
      <c r="R691" s="137"/>
      <c r="S691" s="137"/>
      <c r="T691" s="137"/>
    </row>
    <row r="692" spans="1:20">
      <c r="A692" s="137" t="s">
        <v>2426</v>
      </c>
      <c r="B692" s="137">
        <v>115</v>
      </c>
      <c r="C692" s="137" t="s">
        <v>542</v>
      </c>
      <c r="D692" s="137"/>
      <c r="E692" s="137" t="s">
        <v>3931</v>
      </c>
      <c r="F692" s="137">
        <v>1.71</v>
      </c>
      <c r="G692" s="137"/>
      <c r="H692" s="137"/>
      <c r="I692" s="137"/>
      <c r="J692" s="137">
        <v>1.71</v>
      </c>
      <c r="K692" s="137"/>
      <c r="L692" s="137"/>
      <c r="M692" s="137"/>
      <c r="N692" s="137"/>
      <c r="O692" s="137"/>
      <c r="P692" s="137"/>
      <c r="Q692" s="137"/>
      <c r="R692" s="137"/>
      <c r="S692" s="137"/>
      <c r="T692" s="137"/>
    </row>
    <row r="693" spans="1:20">
      <c r="A693" s="137" t="s">
        <v>4815</v>
      </c>
      <c r="B693" s="137">
        <v>60</v>
      </c>
      <c r="C693" s="137" t="s">
        <v>4816</v>
      </c>
      <c r="D693" s="137"/>
      <c r="E693" s="137" t="s">
        <v>3765</v>
      </c>
      <c r="F693" s="137">
        <v>12.91</v>
      </c>
      <c r="G693" s="137"/>
      <c r="H693" s="137"/>
      <c r="I693" s="137"/>
      <c r="J693" s="137">
        <v>12.91</v>
      </c>
      <c r="K693" s="137"/>
      <c r="L693" s="137"/>
      <c r="M693" s="137"/>
      <c r="N693" s="137"/>
      <c r="O693" s="137"/>
      <c r="P693" s="137"/>
      <c r="Q693" s="137"/>
      <c r="R693" s="137"/>
      <c r="S693" s="137"/>
      <c r="T693" s="137"/>
    </row>
    <row r="694" spans="1:20">
      <c r="A694" s="137" t="s">
        <v>4817</v>
      </c>
      <c r="B694" s="137">
        <v>230</v>
      </c>
      <c r="C694" s="137" t="s">
        <v>4818</v>
      </c>
      <c r="D694" s="137"/>
      <c r="E694" s="137" t="s">
        <v>3765</v>
      </c>
      <c r="F694" s="137">
        <v>12.32</v>
      </c>
      <c r="G694" s="137"/>
      <c r="H694" s="137"/>
      <c r="I694" s="137"/>
      <c r="J694" s="137">
        <v>12.32</v>
      </c>
      <c r="K694" s="137"/>
      <c r="L694" s="137"/>
      <c r="M694" s="137"/>
      <c r="N694" s="137"/>
      <c r="O694" s="137"/>
      <c r="P694" s="137"/>
      <c r="Q694" s="137"/>
      <c r="R694" s="137"/>
      <c r="S694" s="137"/>
      <c r="T694" s="137"/>
    </row>
    <row r="695" spans="1:20">
      <c r="A695" s="137" t="s">
        <v>4819</v>
      </c>
      <c r="B695" s="137">
        <v>60</v>
      </c>
      <c r="C695" s="137" t="s">
        <v>4820</v>
      </c>
      <c r="D695" s="137"/>
      <c r="E695" s="137" t="s">
        <v>3765</v>
      </c>
      <c r="F695" s="137">
        <v>6.03</v>
      </c>
      <c r="G695" s="137"/>
      <c r="H695" s="137"/>
      <c r="I695" s="137"/>
      <c r="J695" s="137">
        <v>6.03</v>
      </c>
      <c r="K695" s="137"/>
      <c r="L695" s="137"/>
      <c r="M695" s="137"/>
      <c r="N695" s="137"/>
      <c r="O695" s="137"/>
      <c r="P695" s="137"/>
      <c r="Q695" s="137"/>
      <c r="R695" s="137"/>
      <c r="S695" s="137"/>
      <c r="T695" s="137"/>
    </row>
    <row r="696" spans="1:20">
      <c r="A696" s="137" t="s">
        <v>4821</v>
      </c>
      <c r="B696" s="137">
        <v>60</v>
      </c>
      <c r="C696" s="137" t="s">
        <v>4822</v>
      </c>
      <c r="D696" s="137"/>
      <c r="E696" s="137" t="s">
        <v>3765</v>
      </c>
      <c r="F696" s="137">
        <v>9.49</v>
      </c>
      <c r="G696" s="137"/>
      <c r="H696" s="137"/>
      <c r="I696" s="137"/>
      <c r="J696" s="137">
        <v>9.49</v>
      </c>
      <c r="K696" s="137"/>
      <c r="L696" s="137"/>
      <c r="M696" s="137"/>
      <c r="N696" s="137"/>
      <c r="O696" s="137"/>
      <c r="P696" s="137"/>
      <c r="Q696" s="137"/>
      <c r="R696" s="137"/>
      <c r="S696" s="137"/>
      <c r="T696" s="137"/>
    </row>
    <row r="697" spans="1:20">
      <c r="A697" s="137" t="s">
        <v>652</v>
      </c>
      <c r="B697" s="137">
        <v>60</v>
      </c>
      <c r="C697" s="137" t="s">
        <v>651</v>
      </c>
      <c r="D697" s="137"/>
      <c r="E697" s="137" t="s">
        <v>3765</v>
      </c>
      <c r="F697" s="137">
        <v>15.36</v>
      </c>
      <c r="G697" s="137"/>
      <c r="H697" s="137"/>
      <c r="I697" s="137"/>
      <c r="J697" s="137">
        <v>15.36</v>
      </c>
      <c r="K697" s="137"/>
      <c r="L697" s="137"/>
      <c r="M697" s="137"/>
      <c r="N697" s="137"/>
      <c r="O697" s="137"/>
      <c r="P697" s="137"/>
      <c r="Q697" s="137"/>
      <c r="R697" s="137"/>
      <c r="S697" s="137"/>
      <c r="T697" s="137"/>
    </row>
    <row r="698" spans="1:20">
      <c r="A698" s="137" t="s">
        <v>4823</v>
      </c>
      <c r="B698" s="137">
        <v>115</v>
      </c>
      <c r="C698" s="137" t="s">
        <v>4824</v>
      </c>
      <c r="D698" s="137"/>
      <c r="E698" s="137" t="s">
        <v>3765</v>
      </c>
      <c r="F698" s="137">
        <v>1.71</v>
      </c>
      <c r="G698" s="137"/>
      <c r="H698" s="137"/>
      <c r="I698" s="137"/>
      <c r="J698" s="137">
        <v>1.71</v>
      </c>
      <c r="K698" s="137"/>
      <c r="L698" s="137"/>
      <c r="M698" s="137"/>
      <c r="N698" s="137"/>
      <c r="O698" s="137"/>
      <c r="P698" s="137"/>
      <c r="Q698" s="137"/>
      <c r="R698" s="137"/>
      <c r="S698" s="137"/>
      <c r="T698" s="137"/>
    </row>
    <row r="699" spans="1:20">
      <c r="A699" s="137" t="s">
        <v>4825</v>
      </c>
      <c r="B699" s="137">
        <v>115</v>
      </c>
      <c r="C699" s="137" t="s">
        <v>4826</v>
      </c>
      <c r="D699" s="137"/>
      <c r="E699" s="137" t="s">
        <v>3765</v>
      </c>
      <c r="F699" s="137">
        <v>1.3</v>
      </c>
      <c r="G699" s="137"/>
      <c r="H699" s="137"/>
      <c r="I699" s="137"/>
      <c r="J699" s="137">
        <v>1.3</v>
      </c>
      <c r="K699" s="137"/>
      <c r="L699" s="137"/>
      <c r="M699" s="137"/>
      <c r="N699" s="137"/>
      <c r="O699" s="137"/>
      <c r="P699" s="137"/>
      <c r="Q699" s="137"/>
      <c r="R699" s="137"/>
      <c r="S699" s="137"/>
      <c r="T699" s="137"/>
    </row>
    <row r="700" spans="1:20">
      <c r="A700" s="137" t="s">
        <v>4827</v>
      </c>
      <c r="B700" s="137">
        <v>230</v>
      </c>
      <c r="C700" s="137" t="s">
        <v>4828</v>
      </c>
      <c r="D700" s="137"/>
      <c r="E700" s="137" t="s">
        <v>3765</v>
      </c>
      <c r="F700" s="137">
        <v>2.1800000000000002</v>
      </c>
      <c r="G700" s="137"/>
      <c r="H700" s="137"/>
      <c r="I700" s="137"/>
      <c r="J700" s="137">
        <v>2.1800000000000002</v>
      </c>
      <c r="K700" s="137"/>
      <c r="L700" s="137"/>
      <c r="M700" s="137"/>
      <c r="N700" s="137"/>
      <c r="O700" s="137"/>
      <c r="P700" s="137"/>
      <c r="Q700" s="137"/>
      <c r="R700" s="137"/>
      <c r="S700" s="137"/>
      <c r="T700" s="137"/>
    </row>
    <row r="701" spans="1:20">
      <c r="A701" s="137" t="s">
        <v>4829</v>
      </c>
      <c r="B701" s="137">
        <v>60</v>
      </c>
      <c r="C701" s="137" t="s">
        <v>4830</v>
      </c>
      <c r="D701" s="137"/>
      <c r="E701" s="137" t="s">
        <v>3765</v>
      </c>
      <c r="F701" s="137">
        <v>0.98</v>
      </c>
      <c r="G701" s="137"/>
      <c r="H701" s="137"/>
      <c r="I701" s="137"/>
      <c r="J701" s="137">
        <v>0.98</v>
      </c>
      <c r="K701" s="137"/>
      <c r="L701" s="137"/>
      <c r="M701" s="137"/>
      <c r="N701" s="137"/>
      <c r="O701" s="137"/>
      <c r="P701" s="137"/>
      <c r="Q701" s="137"/>
      <c r="R701" s="137"/>
      <c r="S701" s="137"/>
      <c r="T701" s="137"/>
    </row>
    <row r="702" spans="1:20">
      <c r="A702" s="137" t="s">
        <v>4831</v>
      </c>
      <c r="B702" s="137">
        <v>230</v>
      </c>
      <c r="C702" s="137" t="s">
        <v>4832</v>
      </c>
      <c r="D702" s="137"/>
      <c r="E702" s="137" t="s">
        <v>3765</v>
      </c>
      <c r="F702" s="137">
        <v>12.35</v>
      </c>
      <c r="G702" s="137"/>
      <c r="H702" s="137"/>
      <c r="I702" s="137"/>
      <c r="J702" s="137">
        <v>12.35</v>
      </c>
      <c r="K702" s="137"/>
      <c r="L702" s="137"/>
      <c r="M702" s="137"/>
      <c r="N702" s="137"/>
      <c r="O702" s="137"/>
      <c r="P702" s="137"/>
      <c r="Q702" s="137"/>
      <c r="R702" s="137"/>
      <c r="S702" s="137"/>
      <c r="T702" s="137"/>
    </row>
    <row r="703" spans="1:20">
      <c r="A703" s="137" t="s">
        <v>4833</v>
      </c>
      <c r="B703" s="137">
        <v>60</v>
      </c>
      <c r="C703" s="137" t="s">
        <v>4834</v>
      </c>
      <c r="D703" s="137"/>
      <c r="E703" s="137" t="s">
        <v>3765</v>
      </c>
      <c r="F703" s="137">
        <v>1.18</v>
      </c>
      <c r="G703" s="137"/>
      <c r="H703" s="137">
        <v>0.76</v>
      </c>
      <c r="I703" s="137"/>
      <c r="J703" s="137">
        <v>0.42</v>
      </c>
      <c r="K703" s="137"/>
      <c r="L703" s="137"/>
      <c r="M703" s="137"/>
      <c r="N703" s="137"/>
      <c r="O703" s="137"/>
      <c r="P703" s="137"/>
      <c r="Q703" s="137"/>
      <c r="R703" s="137"/>
      <c r="S703" s="137"/>
      <c r="T703" s="137"/>
    </row>
    <row r="704" spans="1:20">
      <c r="A704" s="137" t="s">
        <v>4835</v>
      </c>
      <c r="B704" s="137">
        <v>230</v>
      </c>
      <c r="C704" s="137" t="s">
        <v>4836</v>
      </c>
      <c r="D704" s="137"/>
      <c r="E704" s="137" t="s">
        <v>3765</v>
      </c>
      <c r="F704" s="137">
        <v>15.4</v>
      </c>
      <c r="G704" s="137">
        <v>0.86</v>
      </c>
      <c r="H704" s="137">
        <v>10.68</v>
      </c>
      <c r="I704" s="137"/>
      <c r="J704" s="137">
        <v>3.86</v>
      </c>
      <c r="K704" s="137"/>
      <c r="L704" s="137"/>
      <c r="M704" s="137"/>
      <c r="N704" s="137"/>
      <c r="O704" s="137"/>
      <c r="P704" s="137"/>
      <c r="Q704" s="137"/>
      <c r="R704" s="137"/>
      <c r="S704" s="137"/>
      <c r="T704" s="137"/>
    </row>
    <row r="705" spans="1:20">
      <c r="A705" s="137" t="s">
        <v>538</v>
      </c>
      <c r="B705" s="137">
        <v>230</v>
      </c>
      <c r="C705" s="137" t="s">
        <v>537</v>
      </c>
      <c r="D705" s="137"/>
      <c r="E705" s="137" t="s">
        <v>3765</v>
      </c>
      <c r="F705" s="137">
        <v>14.31</v>
      </c>
      <c r="G705" s="137"/>
      <c r="H705" s="137"/>
      <c r="I705" s="137"/>
      <c r="J705" s="137">
        <v>14.31</v>
      </c>
      <c r="K705" s="137"/>
      <c r="L705" s="137"/>
      <c r="M705" s="137"/>
      <c r="N705" s="137"/>
      <c r="O705" s="137"/>
      <c r="P705" s="137"/>
      <c r="Q705" s="137"/>
      <c r="R705" s="137"/>
      <c r="S705" s="137"/>
      <c r="T705" s="137"/>
    </row>
    <row r="706" spans="1:20">
      <c r="A706" s="137" t="s">
        <v>4837</v>
      </c>
      <c r="B706" s="137">
        <v>500</v>
      </c>
      <c r="C706" s="137" t="s">
        <v>4838</v>
      </c>
      <c r="D706" s="137"/>
      <c r="E706" s="137" t="s">
        <v>3765</v>
      </c>
      <c r="F706" s="137">
        <v>80.849999999999994</v>
      </c>
      <c r="G706" s="137"/>
      <c r="H706" s="137"/>
      <c r="I706" s="137"/>
      <c r="J706" s="137">
        <v>80.849999999999994</v>
      </c>
      <c r="K706" s="137"/>
      <c r="L706" s="137"/>
      <c r="M706" s="137"/>
      <c r="N706" s="137"/>
      <c r="O706" s="137"/>
      <c r="P706" s="137"/>
      <c r="Q706" s="137"/>
      <c r="R706" s="137"/>
      <c r="S706" s="137"/>
      <c r="T706" s="137"/>
    </row>
    <row r="707" spans="1:20">
      <c r="A707" s="137" t="s">
        <v>4839</v>
      </c>
      <c r="B707" s="137">
        <v>70</v>
      </c>
      <c r="C707" s="137" t="s">
        <v>4840</v>
      </c>
      <c r="D707" s="137"/>
      <c r="E707" s="137" t="s">
        <v>3765</v>
      </c>
      <c r="F707" s="137">
        <v>14.32</v>
      </c>
      <c r="G707" s="137"/>
      <c r="H707" s="137"/>
      <c r="I707" s="137"/>
      <c r="J707" s="137">
        <v>14.32</v>
      </c>
      <c r="K707" s="137"/>
      <c r="L707" s="137"/>
      <c r="M707" s="137"/>
      <c r="N707" s="137"/>
      <c r="O707" s="137"/>
      <c r="P707" s="137"/>
      <c r="Q707" s="137"/>
      <c r="R707" s="137"/>
      <c r="S707" s="137"/>
      <c r="T707" s="137"/>
    </row>
    <row r="708" spans="1:20">
      <c r="A708" s="137" t="s">
        <v>4841</v>
      </c>
      <c r="B708" s="137">
        <v>70</v>
      </c>
      <c r="C708" s="137" t="s">
        <v>4842</v>
      </c>
      <c r="D708" s="137"/>
      <c r="E708" s="137" t="s">
        <v>3765</v>
      </c>
      <c r="F708" s="137">
        <v>14.7</v>
      </c>
      <c r="G708" s="137"/>
      <c r="H708" s="137"/>
      <c r="I708" s="137"/>
      <c r="J708" s="137">
        <v>14.7</v>
      </c>
      <c r="K708" s="137"/>
      <c r="L708" s="137"/>
      <c r="M708" s="137"/>
      <c r="N708" s="137"/>
      <c r="O708" s="137"/>
      <c r="P708" s="137"/>
      <c r="Q708" s="137"/>
      <c r="R708" s="137"/>
      <c r="S708" s="137"/>
      <c r="T708" s="137"/>
    </row>
    <row r="709" spans="1:20">
      <c r="A709" s="137" t="s">
        <v>4843</v>
      </c>
      <c r="B709" s="137">
        <v>500</v>
      </c>
      <c r="C709" s="137" t="s">
        <v>4844</v>
      </c>
      <c r="D709" s="137"/>
      <c r="E709" s="137" t="s">
        <v>3765</v>
      </c>
      <c r="F709" s="137">
        <v>144.6</v>
      </c>
      <c r="G709" s="137"/>
      <c r="H709" s="137"/>
      <c r="I709" s="137"/>
      <c r="J709" s="137">
        <v>144.6</v>
      </c>
      <c r="K709" s="137"/>
      <c r="L709" s="137"/>
      <c r="M709" s="137"/>
      <c r="N709" s="137"/>
      <c r="O709" s="137"/>
      <c r="P709" s="137"/>
      <c r="Q709" s="137"/>
      <c r="R709" s="137"/>
      <c r="S709" s="137"/>
      <c r="T709" s="137"/>
    </row>
    <row r="710" spans="1:20">
      <c r="A710" s="137" t="s">
        <v>4845</v>
      </c>
      <c r="B710" s="137">
        <v>70</v>
      </c>
      <c r="C710" s="137" t="s">
        <v>4846</v>
      </c>
      <c r="D710" s="137"/>
      <c r="E710" s="137" t="s">
        <v>3765</v>
      </c>
      <c r="F710" s="137">
        <v>3.87</v>
      </c>
      <c r="G710" s="137"/>
      <c r="H710" s="137"/>
      <c r="I710" s="137"/>
      <c r="J710" s="137">
        <v>3.87</v>
      </c>
      <c r="K710" s="137"/>
      <c r="L710" s="137"/>
      <c r="M710" s="137"/>
      <c r="N710" s="137"/>
      <c r="O710" s="137"/>
      <c r="P710" s="137"/>
      <c r="Q710" s="137"/>
      <c r="R710" s="137"/>
      <c r="S710" s="137"/>
      <c r="T710" s="137"/>
    </row>
    <row r="711" spans="1:20">
      <c r="A711" s="137" t="s">
        <v>1281</v>
      </c>
      <c r="B711" s="137">
        <v>70</v>
      </c>
      <c r="C711" s="137" t="s">
        <v>1280</v>
      </c>
      <c r="D711" s="137"/>
      <c r="E711" s="137" t="s">
        <v>3765</v>
      </c>
      <c r="F711" s="137">
        <v>16.309999999999999</v>
      </c>
      <c r="G711" s="137"/>
      <c r="H711" s="137"/>
      <c r="I711" s="137"/>
      <c r="J711" s="137">
        <v>16.309999999999999</v>
      </c>
      <c r="K711" s="137"/>
      <c r="L711" s="137"/>
      <c r="M711" s="137"/>
      <c r="N711" s="137"/>
      <c r="O711" s="137"/>
      <c r="P711" s="137"/>
      <c r="Q711" s="137"/>
      <c r="R711" s="137"/>
      <c r="S711" s="137"/>
      <c r="T711" s="137"/>
    </row>
    <row r="712" spans="1:20">
      <c r="A712" s="137" t="s">
        <v>1281</v>
      </c>
      <c r="B712" s="137">
        <v>70</v>
      </c>
      <c r="C712" s="137" t="s">
        <v>1280</v>
      </c>
      <c r="D712" s="137"/>
      <c r="E712" s="137" t="s">
        <v>3931</v>
      </c>
      <c r="F712" s="137">
        <v>4.46</v>
      </c>
      <c r="G712" s="137"/>
      <c r="H712" s="137"/>
      <c r="I712" s="137"/>
      <c r="J712" s="137">
        <v>4.46</v>
      </c>
      <c r="K712" s="137"/>
      <c r="L712" s="137"/>
      <c r="M712" s="137"/>
      <c r="N712" s="137"/>
      <c r="O712" s="137"/>
      <c r="P712" s="137"/>
      <c r="Q712" s="137"/>
      <c r="R712" s="137"/>
      <c r="S712" s="137"/>
      <c r="T712" s="137"/>
    </row>
    <row r="713" spans="1:20">
      <c r="A713" s="137" t="s">
        <v>4847</v>
      </c>
      <c r="B713" s="137">
        <v>230</v>
      </c>
      <c r="C713" s="137" t="s">
        <v>4848</v>
      </c>
      <c r="D713" s="137"/>
      <c r="E713" s="137" t="s">
        <v>3765</v>
      </c>
      <c r="F713" s="137">
        <v>3.67</v>
      </c>
      <c r="G713" s="137"/>
      <c r="H713" s="137"/>
      <c r="I713" s="137"/>
      <c r="J713" s="137">
        <v>3.67</v>
      </c>
      <c r="K713" s="137"/>
      <c r="L713" s="137"/>
      <c r="M713" s="137"/>
      <c r="N713" s="137"/>
      <c r="O713" s="137"/>
      <c r="P713" s="137"/>
      <c r="Q713" s="137"/>
      <c r="R713" s="137"/>
      <c r="S713" s="137"/>
      <c r="T713" s="137"/>
    </row>
    <row r="714" spans="1:20">
      <c r="A714" s="137" t="s">
        <v>4849</v>
      </c>
      <c r="B714" s="137">
        <v>230</v>
      </c>
      <c r="C714" s="137" t="s">
        <v>4850</v>
      </c>
      <c r="D714" s="137"/>
      <c r="E714" s="137" t="s">
        <v>3765</v>
      </c>
      <c r="F714" s="137">
        <v>37.130000000000003</v>
      </c>
      <c r="G714" s="137"/>
      <c r="H714" s="137"/>
      <c r="I714" s="137"/>
      <c r="J714" s="137">
        <v>37.130000000000003</v>
      </c>
      <c r="K714" s="137"/>
      <c r="L714" s="137"/>
      <c r="M714" s="137"/>
      <c r="N714" s="137"/>
      <c r="O714" s="137"/>
      <c r="P714" s="137"/>
      <c r="Q714" s="137"/>
      <c r="R714" s="137"/>
      <c r="S714" s="137"/>
      <c r="T714" s="137"/>
    </row>
    <row r="715" spans="1:20">
      <c r="A715" s="137" t="s">
        <v>4851</v>
      </c>
      <c r="B715" s="137">
        <v>230</v>
      </c>
      <c r="C715" s="137" t="s">
        <v>4852</v>
      </c>
      <c r="D715" s="137"/>
      <c r="E715" s="137" t="s">
        <v>3765</v>
      </c>
      <c r="F715" s="137">
        <v>12.06</v>
      </c>
      <c r="G715" s="137"/>
      <c r="H715" s="137"/>
      <c r="I715" s="137"/>
      <c r="J715" s="137">
        <v>12.06</v>
      </c>
      <c r="K715" s="137"/>
      <c r="L715" s="137"/>
      <c r="M715" s="137"/>
      <c r="N715" s="137"/>
      <c r="O715" s="137"/>
      <c r="P715" s="137"/>
      <c r="Q715" s="137"/>
      <c r="R715" s="137"/>
      <c r="S715" s="137"/>
      <c r="T715" s="137"/>
    </row>
    <row r="716" spans="1:20">
      <c r="A716" s="137" t="s">
        <v>4853</v>
      </c>
      <c r="B716" s="137">
        <v>230</v>
      </c>
      <c r="C716" s="137" t="s">
        <v>4854</v>
      </c>
      <c r="D716" s="137"/>
      <c r="E716" s="137" t="s">
        <v>3765</v>
      </c>
      <c r="F716" s="137">
        <v>3.43</v>
      </c>
      <c r="G716" s="137"/>
      <c r="H716" s="137"/>
      <c r="I716" s="137"/>
      <c r="J716" s="137">
        <v>3.43</v>
      </c>
      <c r="K716" s="137"/>
      <c r="L716" s="137"/>
      <c r="M716" s="137"/>
      <c r="N716" s="137"/>
      <c r="O716" s="137"/>
      <c r="P716" s="137"/>
      <c r="Q716" s="137"/>
      <c r="R716" s="137"/>
      <c r="S716" s="137"/>
      <c r="T716" s="137"/>
    </row>
    <row r="717" spans="1:20">
      <c r="A717" s="137" t="s">
        <v>4855</v>
      </c>
      <c r="B717" s="137">
        <v>230</v>
      </c>
      <c r="C717" s="137" t="s">
        <v>4856</v>
      </c>
      <c r="D717" s="137"/>
      <c r="E717" s="137" t="s">
        <v>3765</v>
      </c>
      <c r="F717" s="137">
        <v>3.43</v>
      </c>
      <c r="G717" s="137"/>
      <c r="H717" s="137"/>
      <c r="I717" s="137"/>
      <c r="J717" s="137">
        <v>3.43</v>
      </c>
      <c r="K717" s="137"/>
      <c r="L717" s="137"/>
      <c r="M717" s="137"/>
      <c r="N717" s="137"/>
      <c r="O717" s="137"/>
      <c r="P717" s="137"/>
      <c r="Q717" s="137"/>
      <c r="R717" s="137"/>
      <c r="S717" s="137"/>
      <c r="T717" s="137"/>
    </row>
    <row r="718" spans="1:20">
      <c r="A718" s="137" t="s">
        <v>4857</v>
      </c>
      <c r="B718" s="137">
        <v>60</v>
      </c>
      <c r="C718" s="137" t="s">
        <v>4858</v>
      </c>
      <c r="D718" s="137"/>
      <c r="E718" s="137" t="s">
        <v>3765</v>
      </c>
      <c r="F718" s="137">
        <v>1.32</v>
      </c>
      <c r="G718" s="137"/>
      <c r="H718" s="137"/>
      <c r="I718" s="137"/>
      <c r="J718" s="137">
        <v>1.32</v>
      </c>
      <c r="K718" s="137"/>
      <c r="L718" s="137"/>
      <c r="M718" s="137"/>
      <c r="N718" s="137"/>
      <c r="O718" s="137"/>
      <c r="P718" s="137"/>
      <c r="Q718" s="137"/>
      <c r="R718" s="137"/>
      <c r="S718" s="137"/>
      <c r="T718" s="137"/>
    </row>
    <row r="719" spans="1:20">
      <c r="A719" s="137" t="s">
        <v>4859</v>
      </c>
      <c r="B719" s="137">
        <v>115</v>
      </c>
      <c r="C719" s="137" t="s">
        <v>4860</v>
      </c>
      <c r="D719" s="137"/>
      <c r="E719" s="137" t="s">
        <v>3765</v>
      </c>
      <c r="F719" s="137">
        <v>1.37</v>
      </c>
      <c r="G719" s="137"/>
      <c r="H719" s="137"/>
      <c r="I719" s="137"/>
      <c r="J719" s="137">
        <v>1.37</v>
      </c>
      <c r="K719" s="137"/>
      <c r="L719" s="137"/>
      <c r="M719" s="137"/>
      <c r="N719" s="137"/>
      <c r="O719" s="137"/>
      <c r="P719" s="137"/>
      <c r="Q719" s="137"/>
      <c r="R719" s="137"/>
      <c r="S719" s="137"/>
      <c r="T719" s="137"/>
    </row>
    <row r="720" spans="1:20">
      <c r="A720" s="137" t="s">
        <v>4861</v>
      </c>
      <c r="B720" s="137">
        <v>230</v>
      </c>
      <c r="C720" s="137" t="s">
        <v>4862</v>
      </c>
      <c r="D720" s="137"/>
      <c r="E720" s="137" t="s">
        <v>3765</v>
      </c>
      <c r="F720" s="137">
        <v>63.25</v>
      </c>
      <c r="G720" s="137"/>
      <c r="H720" s="137">
        <v>51.47</v>
      </c>
      <c r="I720" s="137"/>
      <c r="J720" s="137">
        <v>11.78</v>
      </c>
      <c r="K720" s="137"/>
      <c r="L720" s="137"/>
      <c r="M720" s="137"/>
      <c r="N720" s="137"/>
      <c r="O720" s="137"/>
      <c r="P720" s="137"/>
      <c r="Q720" s="137"/>
      <c r="R720" s="137"/>
      <c r="S720" s="137"/>
      <c r="T720" s="137"/>
    </row>
    <row r="721" spans="1:20">
      <c r="A721" s="137" t="s">
        <v>4863</v>
      </c>
      <c r="B721" s="137">
        <v>115</v>
      </c>
      <c r="C721" s="137" t="s">
        <v>4864</v>
      </c>
      <c r="D721" s="137"/>
      <c r="E721" s="137" t="s">
        <v>3765</v>
      </c>
      <c r="F721" s="137">
        <v>4.6399999999999997</v>
      </c>
      <c r="G721" s="137"/>
      <c r="H721" s="137"/>
      <c r="I721" s="137"/>
      <c r="J721" s="137">
        <v>4.6399999999999997</v>
      </c>
      <c r="K721" s="137"/>
      <c r="L721" s="137"/>
      <c r="M721" s="137"/>
      <c r="N721" s="137"/>
      <c r="O721" s="137"/>
      <c r="P721" s="137"/>
      <c r="Q721" s="137"/>
      <c r="R721" s="137"/>
      <c r="S721" s="137"/>
      <c r="T721" s="137"/>
    </row>
    <row r="722" spans="1:20">
      <c r="A722" s="137" t="s">
        <v>4865</v>
      </c>
      <c r="B722" s="137">
        <v>115</v>
      </c>
      <c r="C722" s="137" t="s">
        <v>4866</v>
      </c>
      <c r="D722" s="137"/>
      <c r="E722" s="137" t="s">
        <v>3765</v>
      </c>
      <c r="F722" s="137">
        <v>2</v>
      </c>
      <c r="G722" s="137"/>
      <c r="H722" s="137"/>
      <c r="I722" s="137"/>
      <c r="J722" s="137">
        <v>2</v>
      </c>
      <c r="K722" s="137"/>
      <c r="L722" s="137"/>
      <c r="M722" s="137"/>
      <c r="N722" s="137"/>
      <c r="O722" s="137"/>
      <c r="P722" s="137"/>
      <c r="Q722" s="137"/>
      <c r="R722" s="137"/>
      <c r="S722" s="137"/>
      <c r="T722" s="137"/>
    </row>
    <row r="723" spans="1:20">
      <c r="A723" s="137" t="s">
        <v>4867</v>
      </c>
      <c r="B723" s="137">
        <v>115</v>
      </c>
      <c r="C723" s="137" t="s">
        <v>4868</v>
      </c>
      <c r="D723" s="137"/>
      <c r="E723" s="137" t="s">
        <v>3765</v>
      </c>
      <c r="F723" s="137">
        <v>3.73</v>
      </c>
      <c r="G723" s="137"/>
      <c r="H723" s="137"/>
      <c r="I723" s="137"/>
      <c r="J723" s="137">
        <v>3.73</v>
      </c>
      <c r="K723" s="137"/>
      <c r="L723" s="137"/>
      <c r="M723" s="137"/>
      <c r="N723" s="137"/>
      <c r="O723" s="137"/>
      <c r="P723" s="137"/>
      <c r="Q723" s="137"/>
      <c r="R723" s="137"/>
      <c r="S723" s="137"/>
      <c r="T723" s="137"/>
    </row>
    <row r="724" spans="1:20">
      <c r="A724" s="137" t="s">
        <v>4869</v>
      </c>
      <c r="B724" s="137">
        <v>70</v>
      </c>
      <c r="C724" s="137" t="s">
        <v>4870</v>
      </c>
      <c r="D724" s="137"/>
      <c r="E724" s="137" t="s">
        <v>3765</v>
      </c>
      <c r="F724" s="137">
        <v>2.89</v>
      </c>
      <c r="G724" s="137"/>
      <c r="H724" s="137"/>
      <c r="I724" s="137"/>
      <c r="J724" s="137">
        <v>2.89</v>
      </c>
      <c r="K724" s="137"/>
      <c r="L724" s="137"/>
      <c r="M724" s="137"/>
      <c r="N724" s="137"/>
      <c r="O724" s="137"/>
      <c r="P724" s="137"/>
      <c r="Q724" s="137"/>
      <c r="R724" s="137"/>
      <c r="S724" s="137"/>
      <c r="T724" s="137"/>
    </row>
    <row r="725" spans="1:20">
      <c r="A725" s="137" t="s">
        <v>4871</v>
      </c>
      <c r="B725" s="137">
        <v>60</v>
      </c>
      <c r="C725" s="137" t="s">
        <v>4872</v>
      </c>
      <c r="D725" s="137"/>
      <c r="E725" s="137" t="s">
        <v>3765</v>
      </c>
      <c r="F725" s="137">
        <v>0.16</v>
      </c>
      <c r="G725" s="137"/>
      <c r="H725" s="137"/>
      <c r="I725" s="137"/>
      <c r="J725" s="137">
        <v>0.16</v>
      </c>
      <c r="K725" s="137"/>
      <c r="L725" s="137"/>
      <c r="M725" s="137"/>
      <c r="N725" s="137"/>
      <c r="O725" s="137"/>
      <c r="P725" s="137"/>
      <c r="Q725" s="137"/>
      <c r="R725" s="137"/>
      <c r="S725" s="137"/>
      <c r="T725" s="137"/>
    </row>
    <row r="726" spans="1:20">
      <c r="A726" s="137" t="s">
        <v>1275</v>
      </c>
      <c r="B726" s="137">
        <v>115</v>
      </c>
      <c r="C726" s="137" t="s">
        <v>1273</v>
      </c>
      <c r="D726" s="137"/>
      <c r="E726" s="137" t="s">
        <v>3765</v>
      </c>
      <c r="F726" s="137">
        <v>16.079999999999998</v>
      </c>
      <c r="G726" s="137"/>
      <c r="H726" s="137">
        <v>15.36</v>
      </c>
      <c r="I726" s="137"/>
      <c r="J726" s="137">
        <v>0.72</v>
      </c>
      <c r="K726" s="137"/>
      <c r="L726" s="137"/>
      <c r="M726" s="137"/>
      <c r="N726" s="137"/>
      <c r="O726" s="137"/>
      <c r="P726" s="137"/>
      <c r="Q726" s="137"/>
      <c r="R726" s="137"/>
      <c r="S726" s="137"/>
      <c r="T726" s="137"/>
    </row>
    <row r="727" spans="1:20">
      <c r="A727" s="137" t="s">
        <v>4873</v>
      </c>
      <c r="B727" s="137">
        <v>60</v>
      </c>
      <c r="C727" s="137" t="s">
        <v>4874</v>
      </c>
      <c r="D727" s="137"/>
      <c r="E727" s="137" t="s">
        <v>3765</v>
      </c>
      <c r="F727" s="137">
        <v>0.51</v>
      </c>
      <c r="G727" s="137"/>
      <c r="H727" s="137"/>
      <c r="I727" s="137"/>
      <c r="J727" s="137">
        <v>0.51</v>
      </c>
      <c r="K727" s="137"/>
      <c r="L727" s="137"/>
      <c r="M727" s="137"/>
      <c r="N727" s="137"/>
      <c r="O727" s="137"/>
      <c r="P727" s="137"/>
      <c r="Q727" s="137"/>
      <c r="R727" s="137"/>
      <c r="S727" s="137"/>
      <c r="T727" s="137"/>
    </row>
    <row r="728" spans="1:20">
      <c r="A728" s="137" t="s">
        <v>4875</v>
      </c>
      <c r="B728" s="137">
        <v>115</v>
      </c>
      <c r="C728" s="137" t="s">
        <v>4876</v>
      </c>
      <c r="D728" s="137"/>
      <c r="E728" s="137" t="s">
        <v>3765</v>
      </c>
      <c r="F728" s="137">
        <v>0.23</v>
      </c>
      <c r="G728" s="137"/>
      <c r="H728" s="137">
        <v>0.23</v>
      </c>
      <c r="I728" s="137"/>
      <c r="J728" s="137">
        <v>0</v>
      </c>
      <c r="K728" s="137"/>
      <c r="L728" s="137"/>
      <c r="M728" s="137"/>
      <c r="N728" s="137"/>
      <c r="O728" s="137"/>
      <c r="P728" s="137"/>
      <c r="Q728" s="137"/>
      <c r="R728" s="137"/>
      <c r="S728" s="137"/>
      <c r="T728" s="137"/>
    </row>
    <row r="729" spans="1:20">
      <c r="A729" s="137" t="s">
        <v>4877</v>
      </c>
      <c r="B729" s="137">
        <v>115</v>
      </c>
      <c r="C729" s="137" t="s">
        <v>4878</v>
      </c>
      <c r="D729" s="137"/>
      <c r="E729" s="137" t="s">
        <v>3765</v>
      </c>
      <c r="F729" s="137">
        <v>0.23</v>
      </c>
      <c r="G729" s="137"/>
      <c r="H729" s="137">
        <v>0.23</v>
      </c>
      <c r="I729" s="137"/>
      <c r="J729" s="137">
        <v>0</v>
      </c>
      <c r="K729" s="137"/>
      <c r="L729" s="137"/>
      <c r="M729" s="137"/>
      <c r="N729" s="137"/>
      <c r="O729" s="137"/>
      <c r="P729" s="137"/>
      <c r="Q729" s="137"/>
      <c r="R729" s="137"/>
      <c r="S729" s="137"/>
      <c r="T729" s="137"/>
    </row>
    <row r="730" spans="1:20">
      <c r="A730" s="137" t="s">
        <v>4879</v>
      </c>
      <c r="B730" s="137">
        <v>60</v>
      </c>
      <c r="C730" s="137" t="s">
        <v>4880</v>
      </c>
      <c r="D730" s="137"/>
      <c r="E730" s="137" t="s">
        <v>3765</v>
      </c>
      <c r="F730" s="137">
        <v>1.34</v>
      </c>
      <c r="G730" s="137"/>
      <c r="H730" s="137"/>
      <c r="I730" s="137"/>
      <c r="J730" s="137">
        <v>1.34</v>
      </c>
      <c r="K730" s="137"/>
      <c r="L730" s="137"/>
      <c r="M730" s="137"/>
      <c r="N730" s="137"/>
      <c r="O730" s="137"/>
      <c r="P730" s="137"/>
      <c r="Q730" s="137"/>
      <c r="R730" s="137"/>
      <c r="S730" s="137"/>
      <c r="T730" s="137"/>
    </row>
    <row r="731" spans="1:20">
      <c r="A731" s="137" t="s">
        <v>4881</v>
      </c>
      <c r="B731" s="137">
        <v>115</v>
      </c>
      <c r="C731" s="137" t="s">
        <v>4882</v>
      </c>
      <c r="D731" s="137"/>
      <c r="E731" s="137" t="s">
        <v>3765</v>
      </c>
      <c r="F731" s="137">
        <v>2.81</v>
      </c>
      <c r="G731" s="137"/>
      <c r="H731" s="137"/>
      <c r="I731" s="137"/>
      <c r="J731" s="137">
        <v>2.81</v>
      </c>
      <c r="K731" s="137"/>
      <c r="L731" s="137"/>
      <c r="M731" s="137"/>
      <c r="N731" s="137"/>
      <c r="O731" s="137"/>
      <c r="P731" s="137"/>
      <c r="Q731" s="137"/>
      <c r="R731" s="137"/>
      <c r="S731" s="137"/>
      <c r="T731" s="137"/>
    </row>
    <row r="732" spans="1:20">
      <c r="A732" s="137" t="s">
        <v>1217</v>
      </c>
      <c r="B732" s="137">
        <v>115</v>
      </c>
      <c r="C732" s="137" t="s">
        <v>1216</v>
      </c>
      <c r="D732" s="137"/>
      <c r="E732" s="137" t="s">
        <v>3765</v>
      </c>
      <c r="F732" s="137">
        <v>22.99</v>
      </c>
      <c r="G732" s="137"/>
      <c r="H732" s="137">
        <v>2.84</v>
      </c>
      <c r="I732" s="137"/>
      <c r="J732" s="137">
        <v>20.149999999999999</v>
      </c>
      <c r="K732" s="137"/>
      <c r="L732" s="137"/>
      <c r="M732" s="137"/>
      <c r="N732" s="137"/>
      <c r="O732" s="137"/>
      <c r="P732" s="137"/>
      <c r="Q732" s="137"/>
      <c r="R732" s="137"/>
      <c r="S732" s="137"/>
      <c r="T732" s="137"/>
    </row>
    <row r="733" spans="1:20">
      <c r="A733" s="137" t="s">
        <v>4883</v>
      </c>
      <c r="B733" s="137">
        <v>230</v>
      </c>
      <c r="C733" s="137" t="s">
        <v>4884</v>
      </c>
      <c r="D733" s="137"/>
      <c r="E733" s="137" t="s">
        <v>3765</v>
      </c>
      <c r="F733" s="137">
        <v>0.12</v>
      </c>
      <c r="G733" s="137"/>
      <c r="H733" s="137">
        <v>0.12</v>
      </c>
      <c r="I733" s="137"/>
      <c r="J733" s="137">
        <v>0</v>
      </c>
      <c r="K733" s="137"/>
      <c r="L733" s="137"/>
      <c r="M733" s="137"/>
      <c r="N733" s="137"/>
      <c r="O733" s="137"/>
      <c r="P733" s="137"/>
      <c r="Q733" s="137"/>
      <c r="R733" s="137"/>
      <c r="S733" s="137"/>
      <c r="T733" s="137"/>
    </row>
    <row r="734" spans="1:20">
      <c r="A734" s="137" t="s">
        <v>4885</v>
      </c>
      <c r="B734" s="137">
        <v>115</v>
      </c>
      <c r="C734" s="137" t="s">
        <v>4886</v>
      </c>
      <c r="D734" s="137"/>
      <c r="E734" s="137" t="s">
        <v>3765</v>
      </c>
      <c r="F734" s="137">
        <v>0.99</v>
      </c>
      <c r="G734" s="137"/>
      <c r="H734" s="137"/>
      <c r="I734" s="137"/>
      <c r="J734" s="137">
        <v>0.99</v>
      </c>
      <c r="K734" s="137"/>
      <c r="L734" s="137"/>
      <c r="M734" s="137"/>
      <c r="N734" s="137"/>
      <c r="O734" s="137"/>
      <c r="P734" s="137"/>
      <c r="Q734" s="137"/>
      <c r="R734" s="137"/>
      <c r="S734" s="137"/>
      <c r="T734" s="137"/>
    </row>
    <row r="735" spans="1:20">
      <c r="A735" s="137" t="s">
        <v>4887</v>
      </c>
      <c r="B735" s="137">
        <v>500</v>
      </c>
      <c r="C735" s="137" t="s">
        <v>4888</v>
      </c>
      <c r="D735" s="137"/>
      <c r="E735" s="137" t="s">
        <v>3765</v>
      </c>
      <c r="F735" s="137">
        <v>46.9</v>
      </c>
      <c r="G735" s="137"/>
      <c r="H735" s="137">
        <v>46.9</v>
      </c>
      <c r="I735" s="137"/>
      <c r="J735" s="137">
        <v>0</v>
      </c>
      <c r="K735" s="137"/>
      <c r="L735" s="137"/>
      <c r="M735" s="137"/>
      <c r="N735" s="137"/>
      <c r="O735" s="137"/>
      <c r="P735" s="137"/>
      <c r="Q735" s="137"/>
      <c r="R735" s="137"/>
      <c r="S735" s="137"/>
      <c r="T735" s="137"/>
    </row>
    <row r="736" spans="1:20">
      <c r="A736" s="137" t="s">
        <v>4889</v>
      </c>
      <c r="B736" s="137">
        <v>115</v>
      </c>
      <c r="C736" s="137" t="s">
        <v>4890</v>
      </c>
      <c r="D736" s="137"/>
      <c r="E736" s="137" t="s">
        <v>3765</v>
      </c>
      <c r="F736" s="137">
        <v>15.02</v>
      </c>
      <c r="G736" s="137"/>
      <c r="H736" s="137"/>
      <c r="I736" s="137"/>
      <c r="J736" s="137">
        <v>15.02</v>
      </c>
      <c r="K736" s="137"/>
      <c r="L736" s="137"/>
      <c r="M736" s="137"/>
      <c r="N736" s="137"/>
      <c r="O736" s="137"/>
      <c r="P736" s="137"/>
      <c r="Q736" s="137"/>
      <c r="R736" s="137"/>
      <c r="S736" s="137"/>
      <c r="T736" s="137"/>
    </row>
    <row r="737" spans="1:20">
      <c r="A737" s="137" t="s">
        <v>761</v>
      </c>
      <c r="B737" s="137">
        <v>60</v>
      </c>
      <c r="C737" s="137" t="s">
        <v>760</v>
      </c>
      <c r="D737" s="137"/>
      <c r="E737" s="137" t="s">
        <v>3765</v>
      </c>
      <c r="F737" s="137">
        <v>34.520000000000003</v>
      </c>
      <c r="G737" s="137"/>
      <c r="H737" s="137"/>
      <c r="I737" s="137"/>
      <c r="J737" s="137">
        <v>34.520000000000003</v>
      </c>
      <c r="K737" s="137"/>
      <c r="L737" s="137"/>
      <c r="M737" s="137"/>
      <c r="N737" s="137"/>
      <c r="O737" s="137"/>
      <c r="P737" s="137"/>
      <c r="Q737" s="137"/>
      <c r="R737" s="137"/>
      <c r="S737" s="137"/>
      <c r="T737" s="137"/>
    </row>
    <row r="738" spans="1:20">
      <c r="A738" s="137" t="s">
        <v>1380</v>
      </c>
      <c r="B738" s="137">
        <v>60</v>
      </c>
      <c r="C738" s="137" t="s">
        <v>1379</v>
      </c>
      <c r="D738" s="137"/>
      <c r="E738" s="137" t="s">
        <v>3765</v>
      </c>
      <c r="F738" s="137">
        <v>12.53</v>
      </c>
      <c r="G738" s="137"/>
      <c r="H738" s="137"/>
      <c r="I738" s="137"/>
      <c r="J738" s="137">
        <v>12.53</v>
      </c>
      <c r="K738" s="137"/>
      <c r="L738" s="137"/>
      <c r="M738" s="137"/>
      <c r="N738" s="137"/>
      <c r="O738" s="137"/>
      <c r="P738" s="137"/>
      <c r="Q738" s="137"/>
      <c r="R738" s="137"/>
      <c r="S738" s="137"/>
      <c r="T738" s="137"/>
    </row>
    <row r="739" spans="1:20">
      <c r="A739" s="137" t="s">
        <v>4891</v>
      </c>
      <c r="B739" s="137">
        <v>115</v>
      </c>
      <c r="C739" s="137" t="s">
        <v>4892</v>
      </c>
      <c r="D739" s="137"/>
      <c r="E739" s="137" t="s">
        <v>3765</v>
      </c>
      <c r="F739" s="137">
        <v>3.97</v>
      </c>
      <c r="G739" s="137"/>
      <c r="H739" s="137"/>
      <c r="I739" s="137"/>
      <c r="J739" s="137">
        <v>3.97</v>
      </c>
      <c r="K739" s="137"/>
      <c r="L739" s="137"/>
      <c r="M739" s="137"/>
      <c r="N739" s="137"/>
      <c r="O739" s="137"/>
      <c r="P739" s="137"/>
      <c r="Q739" s="137"/>
      <c r="R739" s="137"/>
      <c r="S739" s="137"/>
      <c r="T739" s="137"/>
    </row>
    <row r="740" spans="1:20">
      <c r="A740" s="137" t="s">
        <v>4893</v>
      </c>
      <c r="B740" s="137">
        <v>115</v>
      </c>
      <c r="C740" s="137" t="s">
        <v>4894</v>
      </c>
      <c r="D740" s="137"/>
      <c r="E740" s="137" t="s">
        <v>3765</v>
      </c>
      <c r="F740" s="137">
        <v>5.53</v>
      </c>
      <c r="G740" s="137"/>
      <c r="H740" s="137">
        <v>2.73</v>
      </c>
      <c r="I740" s="137"/>
      <c r="J740" s="137">
        <v>2.8</v>
      </c>
      <c r="K740" s="137"/>
      <c r="L740" s="137"/>
      <c r="M740" s="137"/>
      <c r="N740" s="137"/>
      <c r="O740" s="137"/>
      <c r="P740" s="137"/>
      <c r="Q740" s="137"/>
      <c r="R740" s="137"/>
      <c r="S740" s="137"/>
      <c r="T740" s="137"/>
    </row>
    <row r="741" spans="1:20">
      <c r="A741" s="137" t="s">
        <v>845</v>
      </c>
      <c r="B741" s="137">
        <v>60</v>
      </c>
      <c r="C741" s="137" t="s">
        <v>844</v>
      </c>
      <c r="D741" s="137"/>
      <c r="E741" s="137" t="s">
        <v>3765</v>
      </c>
      <c r="F741" s="137">
        <v>29.13</v>
      </c>
      <c r="G741" s="137">
        <v>13.53</v>
      </c>
      <c r="H741" s="137">
        <v>11.39</v>
      </c>
      <c r="I741" s="137"/>
      <c r="J741" s="137">
        <v>4.21</v>
      </c>
      <c r="K741" s="137"/>
      <c r="L741" s="137"/>
      <c r="M741" s="137"/>
      <c r="N741" s="137"/>
      <c r="O741" s="137"/>
      <c r="P741" s="137"/>
      <c r="Q741" s="137"/>
      <c r="R741" s="137"/>
      <c r="S741" s="137"/>
      <c r="T741" s="137"/>
    </row>
    <row r="742" spans="1:20">
      <c r="A742" s="137" t="s">
        <v>1874</v>
      </c>
      <c r="B742" s="137">
        <v>70</v>
      </c>
      <c r="C742" s="137" t="s">
        <v>1873</v>
      </c>
      <c r="D742" s="137"/>
      <c r="E742" s="137" t="s">
        <v>3765</v>
      </c>
      <c r="F742" s="137">
        <v>7.86</v>
      </c>
      <c r="G742" s="137"/>
      <c r="H742" s="137"/>
      <c r="I742" s="137"/>
      <c r="J742" s="137">
        <v>7.86</v>
      </c>
      <c r="K742" s="137"/>
      <c r="L742" s="137"/>
      <c r="M742" s="137"/>
      <c r="N742" s="137"/>
      <c r="O742" s="137"/>
      <c r="P742" s="137"/>
      <c r="Q742" s="137"/>
      <c r="R742" s="137"/>
      <c r="S742" s="137"/>
      <c r="T742" s="137"/>
    </row>
    <row r="743" spans="1:20">
      <c r="A743" s="137" t="s">
        <v>4895</v>
      </c>
      <c r="B743" s="137">
        <v>60</v>
      </c>
      <c r="C743" s="137" t="s">
        <v>4896</v>
      </c>
      <c r="D743" s="137"/>
      <c r="E743" s="137" t="s">
        <v>3765</v>
      </c>
      <c r="F743" s="137">
        <v>3.97</v>
      </c>
      <c r="G743" s="137"/>
      <c r="H743" s="137"/>
      <c r="I743" s="137"/>
      <c r="J743" s="137">
        <v>3.97</v>
      </c>
      <c r="K743" s="137"/>
      <c r="L743" s="137"/>
      <c r="M743" s="137"/>
      <c r="N743" s="137"/>
      <c r="O743" s="137"/>
      <c r="P743" s="137"/>
      <c r="Q743" s="137"/>
      <c r="R743" s="137"/>
      <c r="S743" s="137"/>
      <c r="T743" s="137"/>
    </row>
    <row r="744" spans="1:20">
      <c r="A744" s="137" t="s">
        <v>4897</v>
      </c>
      <c r="B744" s="137">
        <v>115</v>
      </c>
      <c r="C744" s="137" t="s">
        <v>4898</v>
      </c>
      <c r="D744" s="137"/>
      <c r="E744" s="137" t="s">
        <v>3765</v>
      </c>
      <c r="F744" s="137">
        <v>3.93</v>
      </c>
      <c r="G744" s="137"/>
      <c r="H744" s="137"/>
      <c r="I744" s="137"/>
      <c r="J744" s="137">
        <v>3.93</v>
      </c>
      <c r="K744" s="137"/>
      <c r="L744" s="137"/>
      <c r="M744" s="137"/>
      <c r="N744" s="137"/>
      <c r="O744" s="137"/>
      <c r="P744" s="137"/>
      <c r="Q744" s="137"/>
      <c r="R744" s="137"/>
      <c r="S744" s="137"/>
      <c r="T744" s="137"/>
    </row>
    <row r="745" spans="1:20">
      <c r="A745" s="137" t="s">
        <v>4899</v>
      </c>
      <c r="B745" s="137">
        <v>115</v>
      </c>
      <c r="C745" s="137" t="s">
        <v>4900</v>
      </c>
      <c r="D745" s="137"/>
      <c r="E745" s="137" t="s">
        <v>3765</v>
      </c>
      <c r="F745" s="137">
        <v>3.93</v>
      </c>
      <c r="G745" s="137"/>
      <c r="H745" s="137"/>
      <c r="I745" s="137"/>
      <c r="J745" s="137">
        <v>3.93</v>
      </c>
      <c r="K745" s="137"/>
      <c r="L745" s="137"/>
      <c r="M745" s="137"/>
      <c r="N745" s="137"/>
      <c r="O745" s="137"/>
      <c r="P745" s="137"/>
      <c r="Q745" s="137"/>
      <c r="R745" s="137"/>
      <c r="S745" s="137"/>
      <c r="T745" s="137"/>
    </row>
    <row r="746" spans="1:20">
      <c r="A746" s="137" t="s">
        <v>4901</v>
      </c>
      <c r="B746" s="137">
        <v>115</v>
      </c>
      <c r="C746" s="137" t="s">
        <v>4902</v>
      </c>
      <c r="D746" s="137"/>
      <c r="E746" s="137" t="s">
        <v>3765</v>
      </c>
      <c r="F746" s="137">
        <v>3.96</v>
      </c>
      <c r="G746" s="137"/>
      <c r="H746" s="137"/>
      <c r="I746" s="137"/>
      <c r="J746" s="137">
        <v>3.96</v>
      </c>
      <c r="K746" s="137"/>
      <c r="L746" s="137"/>
      <c r="M746" s="137"/>
      <c r="N746" s="137"/>
      <c r="O746" s="137"/>
      <c r="P746" s="137"/>
      <c r="Q746" s="137"/>
      <c r="R746" s="137"/>
      <c r="S746" s="137"/>
      <c r="T746" s="137"/>
    </row>
    <row r="747" spans="1:20">
      <c r="A747" s="137" t="s">
        <v>4903</v>
      </c>
      <c r="B747" s="137">
        <v>115</v>
      </c>
      <c r="C747" s="137" t="s">
        <v>4904</v>
      </c>
      <c r="D747" s="137"/>
      <c r="E747" s="137" t="s">
        <v>3765</v>
      </c>
      <c r="F747" s="137">
        <v>7.28</v>
      </c>
      <c r="G747" s="137"/>
      <c r="H747" s="137"/>
      <c r="I747" s="137"/>
      <c r="J747" s="137">
        <v>7.28</v>
      </c>
      <c r="K747" s="137"/>
      <c r="L747" s="137"/>
      <c r="M747" s="137"/>
      <c r="N747" s="137"/>
      <c r="O747" s="137"/>
      <c r="P747" s="137"/>
      <c r="Q747" s="137"/>
      <c r="R747" s="137"/>
      <c r="S747" s="137"/>
      <c r="T747" s="137"/>
    </row>
    <row r="748" spans="1:20">
      <c r="A748" s="137" t="s">
        <v>4905</v>
      </c>
      <c r="B748" s="137">
        <v>115</v>
      </c>
      <c r="C748" s="137" t="s">
        <v>4906</v>
      </c>
      <c r="D748" s="137"/>
      <c r="E748" s="137" t="s">
        <v>3765</v>
      </c>
      <c r="F748" s="137">
        <v>5.43</v>
      </c>
      <c r="G748" s="137"/>
      <c r="H748" s="137"/>
      <c r="I748" s="137"/>
      <c r="J748" s="137">
        <v>5.43</v>
      </c>
      <c r="K748" s="137"/>
      <c r="L748" s="137"/>
      <c r="M748" s="137"/>
      <c r="N748" s="137"/>
      <c r="O748" s="137"/>
      <c r="P748" s="137"/>
      <c r="Q748" s="137"/>
      <c r="R748" s="137"/>
      <c r="S748" s="137"/>
      <c r="T748" s="137"/>
    </row>
    <row r="749" spans="1:20">
      <c r="A749" s="137" t="s">
        <v>4907</v>
      </c>
      <c r="B749" s="137">
        <v>60</v>
      </c>
      <c r="C749" s="137" t="s">
        <v>4908</v>
      </c>
      <c r="D749" s="137"/>
      <c r="E749" s="137" t="s">
        <v>3765</v>
      </c>
      <c r="F749" s="137">
        <v>7.23</v>
      </c>
      <c r="G749" s="137"/>
      <c r="H749" s="137">
        <v>0.79</v>
      </c>
      <c r="I749" s="137"/>
      <c r="J749" s="137">
        <v>6.44</v>
      </c>
      <c r="K749" s="137"/>
      <c r="L749" s="137"/>
      <c r="M749" s="137"/>
      <c r="N749" s="137"/>
      <c r="O749" s="137"/>
      <c r="P749" s="137"/>
      <c r="Q749" s="137"/>
      <c r="R749" s="137"/>
      <c r="S749" s="137"/>
      <c r="T749" s="137"/>
    </row>
    <row r="750" spans="1:20">
      <c r="A750" s="137" t="s">
        <v>4909</v>
      </c>
      <c r="B750" s="137">
        <v>115</v>
      </c>
      <c r="C750" s="137" t="s">
        <v>4910</v>
      </c>
      <c r="D750" s="137"/>
      <c r="E750" s="137" t="s">
        <v>3765</v>
      </c>
      <c r="F750" s="137">
        <v>16.399999999999999</v>
      </c>
      <c r="G750" s="137"/>
      <c r="H750" s="137">
        <v>13.61</v>
      </c>
      <c r="I750" s="137"/>
      <c r="J750" s="137">
        <v>2.79</v>
      </c>
      <c r="K750" s="137"/>
      <c r="L750" s="137"/>
      <c r="M750" s="137"/>
      <c r="N750" s="137"/>
      <c r="O750" s="137"/>
      <c r="P750" s="137"/>
      <c r="Q750" s="137"/>
      <c r="R750" s="137"/>
      <c r="S750" s="137"/>
      <c r="T750" s="137"/>
    </row>
    <row r="751" spans="1:20">
      <c r="A751" s="137" t="s">
        <v>4911</v>
      </c>
      <c r="B751" s="137">
        <v>115</v>
      </c>
      <c r="C751" s="137" t="s">
        <v>4912</v>
      </c>
      <c r="D751" s="137"/>
      <c r="E751" s="137" t="s">
        <v>3765</v>
      </c>
      <c r="F751" s="137">
        <v>11.65</v>
      </c>
      <c r="G751" s="137"/>
      <c r="H751" s="137"/>
      <c r="I751" s="137"/>
      <c r="J751" s="137">
        <v>11.65</v>
      </c>
      <c r="K751" s="137"/>
      <c r="L751" s="137"/>
      <c r="M751" s="137"/>
      <c r="N751" s="137"/>
      <c r="O751" s="137"/>
      <c r="P751" s="137"/>
      <c r="Q751" s="137"/>
      <c r="R751" s="137"/>
      <c r="S751" s="137"/>
      <c r="T751" s="137"/>
    </row>
    <row r="752" spans="1:20">
      <c r="A752" s="137" t="s">
        <v>4913</v>
      </c>
      <c r="B752" s="137">
        <v>115</v>
      </c>
      <c r="C752" s="137" t="s">
        <v>4914</v>
      </c>
      <c r="D752" s="137"/>
      <c r="E752" s="137" t="s">
        <v>3765</v>
      </c>
      <c r="F752" s="137">
        <v>11.57</v>
      </c>
      <c r="G752" s="137"/>
      <c r="H752" s="137"/>
      <c r="I752" s="137"/>
      <c r="J752" s="137">
        <v>11.57</v>
      </c>
      <c r="K752" s="137"/>
      <c r="L752" s="137"/>
      <c r="M752" s="137"/>
      <c r="N752" s="137"/>
      <c r="O752" s="137"/>
      <c r="P752" s="137"/>
      <c r="Q752" s="137"/>
      <c r="R752" s="137"/>
      <c r="S752" s="137"/>
      <c r="T752" s="137"/>
    </row>
    <row r="753" spans="1:20">
      <c r="A753" s="137" t="s">
        <v>1879</v>
      </c>
      <c r="B753" s="137">
        <v>115</v>
      </c>
      <c r="C753" s="137" t="s">
        <v>1878</v>
      </c>
      <c r="D753" s="137"/>
      <c r="E753" s="137" t="s">
        <v>3765</v>
      </c>
      <c r="F753" s="137">
        <v>10.96</v>
      </c>
      <c r="G753" s="137"/>
      <c r="H753" s="137"/>
      <c r="I753" s="137"/>
      <c r="J753" s="137">
        <v>10.96</v>
      </c>
      <c r="K753" s="137"/>
      <c r="L753" s="137"/>
      <c r="M753" s="137"/>
      <c r="N753" s="137"/>
      <c r="O753" s="137"/>
      <c r="P753" s="137"/>
      <c r="Q753" s="137"/>
      <c r="R753" s="137"/>
      <c r="S753" s="137"/>
      <c r="T753" s="137"/>
    </row>
    <row r="754" spans="1:20">
      <c r="A754" s="137" t="s">
        <v>4915</v>
      </c>
      <c r="B754" s="137">
        <v>115</v>
      </c>
      <c r="C754" s="137" t="s">
        <v>4916</v>
      </c>
      <c r="D754" s="137"/>
      <c r="E754" s="137" t="s">
        <v>3765</v>
      </c>
      <c r="F754" s="137">
        <v>15.19</v>
      </c>
      <c r="G754" s="137"/>
      <c r="H754" s="137"/>
      <c r="I754" s="137"/>
      <c r="J754" s="137">
        <v>15.19</v>
      </c>
      <c r="K754" s="137"/>
      <c r="L754" s="137"/>
      <c r="M754" s="137"/>
      <c r="N754" s="137"/>
      <c r="O754" s="137"/>
      <c r="P754" s="137"/>
      <c r="Q754" s="137"/>
      <c r="R754" s="137"/>
      <c r="S754" s="137"/>
      <c r="T754" s="137"/>
    </row>
    <row r="755" spans="1:20">
      <c r="A755" s="137" t="s">
        <v>4917</v>
      </c>
      <c r="B755" s="137">
        <v>115</v>
      </c>
      <c r="C755" s="137" t="s">
        <v>4918</v>
      </c>
      <c r="D755" s="137"/>
      <c r="E755" s="137" t="s">
        <v>3765</v>
      </c>
      <c r="F755" s="137">
        <v>9.2200000000000006</v>
      </c>
      <c r="G755" s="137"/>
      <c r="H755" s="137"/>
      <c r="I755" s="137"/>
      <c r="J755" s="137">
        <v>9.2200000000000006</v>
      </c>
      <c r="K755" s="137"/>
      <c r="L755" s="137"/>
      <c r="M755" s="137"/>
      <c r="N755" s="137"/>
      <c r="O755" s="137"/>
      <c r="P755" s="137"/>
      <c r="Q755" s="137"/>
      <c r="R755" s="137"/>
      <c r="S755" s="137"/>
      <c r="T755" s="137"/>
    </row>
    <row r="756" spans="1:20">
      <c r="A756" s="137" t="s">
        <v>4919</v>
      </c>
      <c r="B756" s="137">
        <v>115</v>
      </c>
      <c r="C756" s="137" t="s">
        <v>4920</v>
      </c>
      <c r="D756" s="137"/>
      <c r="E756" s="137" t="s">
        <v>3765</v>
      </c>
      <c r="F756" s="137">
        <v>9.2100000000000009</v>
      </c>
      <c r="G756" s="137"/>
      <c r="H756" s="137"/>
      <c r="I756" s="137"/>
      <c r="J756" s="137">
        <v>9.2100000000000009</v>
      </c>
      <c r="K756" s="137"/>
      <c r="L756" s="137"/>
      <c r="M756" s="137"/>
      <c r="N756" s="137"/>
      <c r="O756" s="137"/>
      <c r="P756" s="137"/>
      <c r="Q756" s="137"/>
      <c r="R756" s="137"/>
      <c r="S756" s="137"/>
      <c r="T756" s="137"/>
    </row>
    <row r="757" spans="1:20">
      <c r="A757" s="137" t="s">
        <v>4921</v>
      </c>
      <c r="B757" s="137">
        <v>115</v>
      </c>
      <c r="C757" s="137" t="s">
        <v>4922</v>
      </c>
      <c r="D757" s="137"/>
      <c r="E757" s="137" t="s">
        <v>3765</v>
      </c>
      <c r="F757" s="137">
        <v>8.58</v>
      </c>
      <c r="G757" s="137"/>
      <c r="H757" s="137"/>
      <c r="I757" s="137"/>
      <c r="J757" s="137">
        <v>8.58</v>
      </c>
      <c r="K757" s="137"/>
      <c r="L757" s="137"/>
      <c r="M757" s="137"/>
      <c r="N757" s="137"/>
      <c r="O757" s="137"/>
      <c r="P757" s="137"/>
      <c r="Q757" s="137"/>
      <c r="R757" s="137"/>
      <c r="S757" s="137"/>
      <c r="T757" s="137"/>
    </row>
    <row r="758" spans="1:20">
      <c r="A758" s="137" t="s">
        <v>4923</v>
      </c>
      <c r="B758" s="137">
        <v>115</v>
      </c>
      <c r="C758" s="137" t="s">
        <v>4924</v>
      </c>
      <c r="D758" s="137"/>
      <c r="E758" s="137" t="s">
        <v>3765</v>
      </c>
      <c r="F758" s="137">
        <v>19.61</v>
      </c>
      <c r="G758" s="137"/>
      <c r="H758" s="137"/>
      <c r="I758" s="137"/>
      <c r="J758" s="137">
        <v>19.61</v>
      </c>
      <c r="K758" s="137"/>
      <c r="L758" s="137"/>
      <c r="M758" s="137"/>
      <c r="N758" s="137"/>
      <c r="O758" s="137"/>
      <c r="P758" s="137"/>
      <c r="Q758" s="137"/>
      <c r="R758" s="137"/>
      <c r="S758" s="137"/>
      <c r="T758" s="137"/>
    </row>
    <row r="759" spans="1:20">
      <c r="A759" s="137" t="s">
        <v>4925</v>
      </c>
      <c r="B759" s="137">
        <v>60</v>
      </c>
      <c r="C759" s="137" t="s">
        <v>4926</v>
      </c>
      <c r="D759" s="137"/>
      <c r="E759" s="137" t="s">
        <v>3765</v>
      </c>
      <c r="F759" s="137">
        <v>5.88</v>
      </c>
      <c r="G759" s="137"/>
      <c r="H759" s="137"/>
      <c r="I759" s="137"/>
      <c r="J759" s="137">
        <v>5.88</v>
      </c>
      <c r="K759" s="137"/>
      <c r="L759" s="137"/>
      <c r="M759" s="137"/>
      <c r="N759" s="137"/>
      <c r="O759" s="137"/>
      <c r="P759" s="137"/>
      <c r="Q759" s="137"/>
      <c r="R759" s="137"/>
      <c r="S759" s="137"/>
      <c r="T759" s="137"/>
    </row>
    <row r="760" spans="1:20">
      <c r="A760" s="137" t="s">
        <v>4927</v>
      </c>
      <c r="B760" s="137">
        <v>70</v>
      </c>
      <c r="C760" s="137" t="s">
        <v>4928</v>
      </c>
      <c r="D760" s="137"/>
      <c r="E760" s="137" t="s">
        <v>3765</v>
      </c>
      <c r="F760" s="137">
        <v>6</v>
      </c>
      <c r="G760" s="137"/>
      <c r="H760" s="137"/>
      <c r="I760" s="137"/>
      <c r="J760" s="137">
        <v>6</v>
      </c>
      <c r="K760" s="137"/>
      <c r="L760" s="137"/>
      <c r="M760" s="137"/>
      <c r="N760" s="137"/>
      <c r="O760" s="137"/>
      <c r="P760" s="137"/>
      <c r="Q760" s="137"/>
      <c r="R760" s="137"/>
      <c r="S760" s="137"/>
      <c r="T760" s="137"/>
    </row>
    <row r="761" spans="1:20">
      <c r="A761" s="137" t="s">
        <v>4929</v>
      </c>
      <c r="B761" s="137">
        <v>115</v>
      </c>
      <c r="C761" s="137" t="s">
        <v>4930</v>
      </c>
      <c r="D761" s="137"/>
      <c r="E761" s="137" t="s">
        <v>3765</v>
      </c>
      <c r="F761" s="137">
        <v>7.75</v>
      </c>
      <c r="G761" s="137"/>
      <c r="H761" s="137"/>
      <c r="I761" s="137"/>
      <c r="J761" s="137">
        <v>7.75</v>
      </c>
      <c r="K761" s="137"/>
      <c r="L761" s="137"/>
      <c r="M761" s="137"/>
      <c r="N761" s="137"/>
      <c r="O761" s="137"/>
      <c r="P761" s="137"/>
      <c r="Q761" s="137"/>
      <c r="R761" s="137"/>
      <c r="S761" s="137"/>
      <c r="T761" s="137"/>
    </row>
    <row r="762" spans="1:20">
      <c r="A762" s="137" t="s">
        <v>4931</v>
      </c>
      <c r="B762" s="137">
        <v>70</v>
      </c>
      <c r="C762" s="137" t="s">
        <v>4932</v>
      </c>
      <c r="D762" s="137"/>
      <c r="E762" s="137" t="s">
        <v>3765</v>
      </c>
      <c r="F762" s="137">
        <v>1.38</v>
      </c>
      <c r="G762" s="137"/>
      <c r="H762" s="137">
        <v>0.56999999999999995</v>
      </c>
      <c r="I762" s="137"/>
      <c r="J762" s="137">
        <v>0.81</v>
      </c>
      <c r="K762" s="137"/>
      <c r="L762" s="137"/>
      <c r="M762" s="137"/>
      <c r="N762" s="137"/>
      <c r="O762" s="137"/>
      <c r="P762" s="137"/>
      <c r="Q762" s="137"/>
      <c r="R762" s="137"/>
      <c r="S762" s="137"/>
      <c r="T762" s="137"/>
    </row>
    <row r="763" spans="1:20">
      <c r="A763" s="137" t="s">
        <v>2923</v>
      </c>
      <c r="B763" s="137">
        <v>115</v>
      </c>
      <c r="C763" s="137" t="s">
        <v>2922</v>
      </c>
      <c r="D763" s="137"/>
      <c r="E763" s="137" t="s">
        <v>3765</v>
      </c>
      <c r="F763" s="137">
        <v>14.8</v>
      </c>
      <c r="G763" s="137"/>
      <c r="H763" s="137">
        <v>14.07</v>
      </c>
      <c r="I763" s="137"/>
      <c r="J763" s="137">
        <v>0.73</v>
      </c>
      <c r="K763" s="137"/>
      <c r="L763" s="137"/>
      <c r="M763" s="137"/>
      <c r="N763" s="137"/>
      <c r="O763" s="137"/>
      <c r="P763" s="137"/>
      <c r="Q763" s="137"/>
      <c r="R763" s="137"/>
      <c r="S763" s="137"/>
      <c r="T763" s="137"/>
    </row>
    <row r="764" spans="1:20">
      <c r="A764" s="137" t="s">
        <v>3101</v>
      </c>
      <c r="B764" s="137">
        <v>115</v>
      </c>
      <c r="C764" s="137" t="s">
        <v>3100</v>
      </c>
      <c r="D764" s="137"/>
      <c r="E764" s="137" t="s">
        <v>3765</v>
      </c>
      <c r="F764" s="137">
        <v>10.199999999999999</v>
      </c>
      <c r="G764" s="137"/>
      <c r="H764" s="137">
        <v>10.199999999999999</v>
      </c>
      <c r="I764" s="137"/>
      <c r="J764" s="137">
        <v>0</v>
      </c>
      <c r="K764" s="137"/>
      <c r="L764" s="137"/>
      <c r="M764" s="137"/>
      <c r="N764" s="137"/>
      <c r="O764" s="137"/>
      <c r="P764" s="137"/>
      <c r="Q764" s="137"/>
      <c r="R764" s="137"/>
      <c r="S764" s="137"/>
      <c r="T764" s="137"/>
    </row>
    <row r="765" spans="1:20">
      <c r="A765" s="137" t="s">
        <v>4933</v>
      </c>
      <c r="B765" s="137">
        <v>230</v>
      </c>
      <c r="C765" s="137" t="s">
        <v>4934</v>
      </c>
      <c r="D765" s="137"/>
      <c r="E765" s="137" t="s">
        <v>3765</v>
      </c>
      <c r="F765" s="137">
        <v>61.61</v>
      </c>
      <c r="G765" s="137"/>
      <c r="H765" s="137">
        <v>5.23</v>
      </c>
      <c r="I765" s="137"/>
      <c r="J765" s="137">
        <v>56.38</v>
      </c>
      <c r="K765" s="137"/>
      <c r="L765" s="137"/>
      <c r="M765" s="137"/>
      <c r="N765" s="137"/>
      <c r="O765" s="137"/>
      <c r="P765" s="137"/>
      <c r="Q765" s="137"/>
      <c r="R765" s="137"/>
      <c r="S765" s="137"/>
      <c r="T765" s="137"/>
    </row>
    <row r="766" spans="1:20">
      <c r="A766" s="137" t="s">
        <v>4935</v>
      </c>
      <c r="B766" s="137">
        <v>60</v>
      </c>
      <c r="C766" s="137" t="s">
        <v>4936</v>
      </c>
      <c r="D766" s="137"/>
      <c r="E766" s="137" t="s">
        <v>3931</v>
      </c>
      <c r="F766" s="137">
        <v>9.1</v>
      </c>
      <c r="G766" s="137"/>
      <c r="H766" s="137">
        <v>8.18</v>
      </c>
      <c r="I766" s="137"/>
      <c r="J766" s="137">
        <v>0.92</v>
      </c>
      <c r="K766" s="137"/>
      <c r="L766" s="137"/>
      <c r="M766" s="137"/>
      <c r="N766" s="137"/>
      <c r="O766" s="137"/>
      <c r="P766" s="137"/>
      <c r="Q766" s="137"/>
      <c r="R766" s="137"/>
      <c r="S766" s="137"/>
      <c r="T766" s="137"/>
    </row>
    <row r="767" spans="1:20">
      <c r="A767" s="137" t="s">
        <v>2157</v>
      </c>
      <c r="B767" s="137">
        <v>60</v>
      </c>
      <c r="C767" s="137" t="s">
        <v>2156</v>
      </c>
      <c r="D767" s="137"/>
      <c r="E767" s="137" t="s">
        <v>3765</v>
      </c>
      <c r="F767" s="137">
        <v>23.21</v>
      </c>
      <c r="G767" s="137"/>
      <c r="H767" s="137">
        <v>21.8</v>
      </c>
      <c r="I767" s="137"/>
      <c r="J767" s="137">
        <v>1.41</v>
      </c>
      <c r="K767" s="137"/>
      <c r="L767" s="137"/>
      <c r="M767" s="137"/>
      <c r="N767" s="137"/>
      <c r="O767" s="137"/>
      <c r="P767" s="137"/>
      <c r="Q767" s="137"/>
      <c r="R767" s="137"/>
      <c r="S767" s="137"/>
      <c r="T767" s="137"/>
    </row>
    <row r="768" spans="1:20">
      <c r="A768" s="137" t="s">
        <v>313</v>
      </c>
      <c r="B768" s="137">
        <v>60</v>
      </c>
      <c r="C768" s="137" t="s">
        <v>312</v>
      </c>
      <c r="D768" s="137"/>
      <c r="E768" s="137" t="s">
        <v>3765</v>
      </c>
      <c r="F768" s="137">
        <v>21.87</v>
      </c>
      <c r="G768" s="137"/>
      <c r="H768" s="137">
        <v>16.149999999999999</v>
      </c>
      <c r="I768" s="137"/>
      <c r="J768" s="137">
        <v>5.72</v>
      </c>
      <c r="K768" s="137"/>
      <c r="L768" s="137"/>
      <c r="M768" s="137"/>
      <c r="N768" s="137"/>
      <c r="O768" s="137"/>
      <c r="P768" s="137"/>
      <c r="Q768" s="137"/>
      <c r="R768" s="137"/>
      <c r="S768" s="137"/>
      <c r="T768" s="137"/>
    </row>
    <row r="769" spans="1:20">
      <c r="A769" s="137" t="s">
        <v>4937</v>
      </c>
      <c r="B769" s="137">
        <v>115</v>
      </c>
      <c r="C769" s="137" t="s">
        <v>4938</v>
      </c>
      <c r="D769" s="137"/>
      <c r="E769" s="137" t="s">
        <v>3765</v>
      </c>
      <c r="F769" s="137">
        <v>34.83</v>
      </c>
      <c r="G769" s="137"/>
      <c r="H769" s="137">
        <v>32.61</v>
      </c>
      <c r="I769" s="137"/>
      <c r="J769" s="137">
        <v>2.2200000000000002</v>
      </c>
      <c r="K769" s="137"/>
      <c r="L769" s="137"/>
      <c r="M769" s="137"/>
      <c r="N769" s="137"/>
      <c r="O769" s="137"/>
      <c r="P769" s="137"/>
      <c r="Q769" s="137"/>
      <c r="R769" s="137"/>
      <c r="S769" s="137"/>
      <c r="T769" s="137"/>
    </row>
    <row r="770" spans="1:20">
      <c r="A770" s="137" t="s">
        <v>4939</v>
      </c>
      <c r="B770" s="137">
        <v>115</v>
      </c>
      <c r="C770" s="137" t="s">
        <v>4940</v>
      </c>
      <c r="D770" s="137"/>
      <c r="E770" s="137" t="s">
        <v>3765</v>
      </c>
      <c r="F770" s="137">
        <v>9.83</v>
      </c>
      <c r="G770" s="137"/>
      <c r="H770" s="137">
        <v>7.49</v>
      </c>
      <c r="I770" s="137"/>
      <c r="J770" s="137">
        <v>2.34</v>
      </c>
      <c r="K770" s="137"/>
      <c r="L770" s="137"/>
      <c r="M770" s="137"/>
      <c r="N770" s="137"/>
      <c r="O770" s="137"/>
      <c r="P770" s="137"/>
      <c r="Q770" s="137"/>
      <c r="R770" s="137"/>
      <c r="S770" s="137"/>
      <c r="T770" s="137"/>
    </row>
    <row r="771" spans="1:20">
      <c r="A771" s="137" t="s">
        <v>4941</v>
      </c>
      <c r="B771" s="137">
        <v>60</v>
      </c>
      <c r="C771" s="137" t="s">
        <v>4942</v>
      </c>
      <c r="D771" s="137"/>
      <c r="E771" s="137" t="s">
        <v>3765</v>
      </c>
      <c r="F771" s="137">
        <v>14.52</v>
      </c>
      <c r="G771" s="137">
        <v>3.77</v>
      </c>
      <c r="H771" s="137">
        <v>8.33</v>
      </c>
      <c r="I771" s="137"/>
      <c r="J771" s="137">
        <v>2.42</v>
      </c>
      <c r="K771" s="137"/>
      <c r="L771" s="137"/>
      <c r="M771" s="137"/>
      <c r="N771" s="137"/>
      <c r="O771" s="137"/>
      <c r="P771" s="137"/>
      <c r="Q771" s="137"/>
      <c r="R771" s="137"/>
      <c r="S771" s="137"/>
      <c r="T771" s="137"/>
    </row>
    <row r="772" spans="1:20">
      <c r="A772" s="137" t="s">
        <v>264</v>
      </c>
      <c r="B772" s="137">
        <v>60</v>
      </c>
      <c r="C772" s="137" t="s">
        <v>263</v>
      </c>
      <c r="D772" s="137"/>
      <c r="E772" s="137" t="s">
        <v>3765</v>
      </c>
      <c r="F772" s="137">
        <v>43.77</v>
      </c>
      <c r="G772" s="137">
        <v>3.78</v>
      </c>
      <c r="H772" s="137">
        <v>36.76</v>
      </c>
      <c r="I772" s="137"/>
      <c r="J772" s="137">
        <v>3.23</v>
      </c>
      <c r="K772" s="137"/>
      <c r="L772" s="137"/>
      <c r="M772" s="137"/>
      <c r="N772" s="137"/>
      <c r="O772" s="137"/>
      <c r="P772" s="137"/>
      <c r="Q772" s="137"/>
      <c r="R772" s="137"/>
      <c r="S772" s="137"/>
      <c r="T772" s="137"/>
    </row>
    <row r="773" spans="1:20">
      <c r="A773" s="137" t="s">
        <v>4943</v>
      </c>
      <c r="B773" s="137">
        <v>70</v>
      </c>
      <c r="C773" s="137" t="s">
        <v>4944</v>
      </c>
      <c r="D773" s="137"/>
      <c r="E773" s="137" t="s">
        <v>3765</v>
      </c>
      <c r="F773" s="137">
        <v>3.84</v>
      </c>
      <c r="G773" s="137"/>
      <c r="H773" s="137"/>
      <c r="I773" s="137"/>
      <c r="J773" s="137">
        <v>3.84</v>
      </c>
      <c r="K773" s="137"/>
      <c r="L773" s="137"/>
      <c r="M773" s="137"/>
      <c r="N773" s="137"/>
      <c r="O773" s="137"/>
      <c r="P773" s="137"/>
      <c r="Q773" s="137"/>
      <c r="R773" s="137"/>
      <c r="S773" s="137"/>
      <c r="T773" s="137"/>
    </row>
    <row r="774" spans="1:20">
      <c r="A774" s="137" t="s">
        <v>4945</v>
      </c>
      <c r="B774" s="137">
        <v>115</v>
      </c>
      <c r="C774" s="137" t="s">
        <v>4946</v>
      </c>
      <c r="D774" s="137"/>
      <c r="E774" s="137" t="s">
        <v>3765</v>
      </c>
      <c r="F774" s="137">
        <v>0.03</v>
      </c>
      <c r="G774" s="137"/>
      <c r="H774" s="137"/>
      <c r="I774" s="137"/>
      <c r="J774" s="137">
        <v>0.03</v>
      </c>
      <c r="K774" s="137"/>
      <c r="L774" s="137"/>
      <c r="M774" s="137"/>
      <c r="N774" s="137"/>
      <c r="O774" s="137"/>
      <c r="P774" s="137"/>
      <c r="Q774" s="137"/>
      <c r="R774" s="137"/>
      <c r="S774" s="137"/>
      <c r="T774" s="137"/>
    </row>
    <row r="775" spans="1:20">
      <c r="A775" s="137" t="s">
        <v>1901</v>
      </c>
      <c r="B775" s="137">
        <v>70</v>
      </c>
      <c r="C775" s="137" t="s">
        <v>1900</v>
      </c>
      <c r="D775" s="137"/>
      <c r="E775" s="137" t="s">
        <v>3765</v>
      </c>
      <c r="F775" s="137">
        <v>26.94</v>
      </c>
      <c r="G775" s="137"/>
      <c r="H775" s="137"/>
      <c r="I775" s="137"/>
      <c r="J775" s="137">
        <v>26.94</v>
      </c>
      <c r="K775" s="137"/>
      <c r="L775" s="137"/>
      <c r="M775" s="137"/>
      <c r="N775" s="137"/>
      <c r="O775" s="137"/>
      <c r="P775" s="137"/>
      <c r="Q775" s="137"/>
      <c r="R775" s="137"/>
      <c r="S775" s="137"/>
      <c r="T775" s="137"/>
    </row>
    <row r="776" spans="1:20">
      <c r="A776" s="137" t="s">
        <v>4947</v>
      </c>
      <c r="B776" s="137">
        <v>60</v>
      </c>
      <c r="C776" s="137" t="s">
        <v>4948</v>
      </c>
      <c r="D776" s="137"/>
      <c r="E776" s="137" t="s">
        <v>3765</v>
      </c>
      <c r="F776" s="137">
        <v>0.37</v>
      </c>
      <c r="G776" s="137"/>
      <c r="H776" s="137"/>
      <c r="I776" s="137"/>
      <c r="J776" s="137">
        <v>0.37</v>
      </c>
      <c r="K776" s="137"/>
      <c r="L776" s="137"/>
      <c r="M776" s="137"/>
      <c r="N776" s="137"/>
      <c r="O776" s="137"/>
      <c r="P776" s="137"/>
      <c r="Q776" s="137"/>
      <c r="R776" s="137"/>
      <c r="S776" s="137"/>
      <c r="T776" s="137"/>
    </row>
    <row r="777" spans="1:20">
      <c r="A777" s="137" t="s">
        <v>300</v>
      </c>
      <c r="B777" s="137">
        <v>70</v>
      </c>
      <c r="C777" s="137" t="s">
        <v>299</v>
      </c>
      <c r="D777" s="137"/>
      <c r="E777" s="137" t="s">
        <v>3765</v>
      </c>
      <c r="F777" s="137">
        <v>39.89</v>
      </c>
      <c r="G777" s="137"/>
      <c r="H777" s="137"/>
      <c r="I777" s="137"/>
      <c r="J777" s="137">
        <v>39.89</v>
      </c>
      <c r="K777" s="137"/>
      <c r="L777" s="137"/>
      <c r="M777" s="137"/>
      <c r="N777" s="137"/>
      <c r="O777" s="137"/>
      <c r="P777" s="137"/>
      <c r="Q777" s="137"/>
      <c r="R777" s="137"/>
      <c r="S777" s="137"/>
      <c r="T777" s="137"/>
    </row>
    <row r="778" spans="1:20">
      <c r="A778" s="137" t="s">
        <v>217</v>
      </c>
      <c r="B778" s="137">
        <v>70</v>
      </c>
      <c r="C778" s="137" t="s">
        <v>216</v>
      </c>
      <c r="D778" s="137" t="s">
        <v>4215</v>
      </c>
      <c r="E778" s="137" t="s">
        <v>3765</v>
      </c>
      <c r="F778" s="137">
        <v>6.51</v>
      </c>
      <c r="G778" s="137"/>
      <c r="H778" s="137">
        <v>4.34</v>
      </c>
      <c r="I778" s="137"/>
      <c r="J778" s="137">
        <v>2.17</v>
      </c>
      <c r="K778" s="137"/>
      <c r="L778" s="137"/>
      <c r="M778" s="137"/>
      <c r="N778" s="137"/>
      <c r="O778" s="137"/>
      <c r="P778" s="137"/>
      <c r="Q778" s="137"/>
      <c r="R778" s="137"/>
      <c r="S778" s="137"/>
      <c r="T778" s="137"/>
    </row>
    <row r="779" spans="1:20">
      <c r="A779" s="137" t="s">
        <v>567</v>
      </c>
      <c r="B779" s="137">
        <v>70</v>
      </c>
      <c r="C779" s="137" t="s">
        <v>566</v>
      </c>
      <c r="D779" s="137"/>
      <c r="E779" s="137" t="s">
        <v>3765</v>
      </c>
      <c r="F779" s="137">
        <v>20.93</v>
      </c>
      <c r="G779" s="137"/>
      <c r="H779" s="137"/>
      <c r="I779" s="137"/>
      <c r="J779" s="137">
        <v>20.93</v>
      </c>
      <c r="K779" s="137"/>
      <c r="L779" s="137"/>
      <c r="M779" s="137"/>
      <c r="N779" s="137"/>
      <c r="O779" s="137"/>
      <c r="P779" s="137"/>
      <c r="Q779" s="137"/>
      <c r="R779" s="137"/>
      <c r="S779" s="137"/>
      <c r="T779" s="137"/>
    </row>
    <row r="780" spans="1:20">
      <c r="A780" s="137" t="s">
        <v>4949</v>
      </c>
      <c r="B780" s="137">
        <v>70</v>
      </c>
      <c r="C780" s="137" t="s">
        <v>4950</v>
      </c>
      <c r="D780" s="137"/>
      <c r="E780" s="137" t="s">
        <v>3765</v>
      </c>
      <c r="F780" s="137">
        <v>23.31</v>
      </c>
      <c r="G780" s="137"/>
      <c r="H780" s="137"/>
      <c r="I780" s="137"/>
      <c r="J780" s="137">
        <v>23.31</v>
      </c>
      <c r="K780" s="137"/>
      <c r="L780" s="137"/>
      <c r="M780" s="137"/>
      <c r="N780" s="137"/>
      <c r="O780" s="137"/>
      <c r="P780" s="137"/>
      <c r="Q780" s="137"/>
      <c r="R780" s="137"/>
      <c r="S780" s="137"/>
      <c r="T780" s="137"/>
    </row>
    <row r="781" spans="1:20">
      <c r="A781" s="137" t="s">
        <v>4951</v>
      </c>
      <c r="B781" s="137">
        <v>115</v>
      </c>
      <c r="C781" s="137" t="s">
        <v>4952</v>
      </c>
      <c r="D781" s="137"/>
      <c r="E781" s="137" t="s">
        <v>3765</v>
      </c>
      <c r="F781" s="137">
        <v>14.71</v>
      </c>
      <c r="G781" s="137"/>
      <c r="H781" s="137"/>
      <c r="I781" s="137"/>
      <c r="J781" s="137">
        <v>14.71</v>
      </c>
      <c r="K781" s="137"/>
      <c r="L781" s="137"/>
      <c r="M781" s="137"/>
      <c r="N781" s="137"/>
      <c r="O781" s="137"/>
      <c r="P781" s="137"/>
      <c r="Q781" s="137"/>
      <c r="R781" s="137"/>
      <c r="S781" s="137"/>
      <c r="T781" s="137"/>
    </row>
    <row r="782" spans="1:20">
      <c r="A782" s="137" t="s">
        <v>4953</v>
      </c>
      <c r="B782" s="137">
        <v>115</v>
      </c>
      <c r="C782" s="137" t="s">
        <v>4954</v>
      </c>
      <c r="D782" s="137"/>
      <c r="E782" s="137" t="s">
        <v>3765</v>
      </c>
      <c r="F782" s="137">
        <v>14.72</v>
      </c>
      <c r="G782" s="137"/>
      <c r="H782" s="137"/>
      <c r="I782" s="137"/>
      <c r="J782" s="137">
        <v>14.72</v>
      </c>
      <c r="K782" s="137"/>
      <c r="L782" s="137"/>
      <c r="M782" s="137"/>
      <c r="N782" s="137"/>
      <c r="O782" s="137"/>
      <c r="P782" s="137"/>
      <c r="Q782" s="137"/>
      <c r="R782" s="137"/>
      <c r="S782" s="137"/>
      <c r="T782" s="137"/>
    </row>
    <row r="783" spans="1:20">
      <c r="A783" s="137" t="s">
        <v>254</v>
      </c>
      <c r="B783" s="137">
        <v>115</v>
      </c>
      <c r="C783" s="137" t="s">
        <v>253</v>
      </c>
      <c r="D783" s="137"/>
      <c r="E783" s="137" t="s">
        <v>3765</v>
      </c>
      <c r="F783" s="137">
        <v>4.3600000000000003</v>
      </c>
      <c r="G783" s="137"/>
      <c r="H783" s="137">
        <v>7.0000000000000007E-2</v>
      </c>
      <c r="I783" s="137"/>
      <c r="J783" s="137">
        <v>4.29</v>
      </c>
      <c r="K783" s="137"/>
      <c r="L783" s="137"/>
      <c r="M783" s="137"/>
      <c r="N783" s="137"/>
      <c r="O783" s="137"/>
      <c r="P783" s="137"/>
      <c r="Q783" s="137"/>
      <c r="R783" s="137"/>
      <c r="S783" s="137"/>
      <c r="T783" s="137"/>
    </row>
    <row r="784" spans="1:20">
      <c r="A784" s="137" t="s">
        <v>4955</v>
      </c>
      <c r="B784" s="137">
        <v>115</v>
      </c>
      <c r="C784" s="137" t="s">
        <v>4956</v>
      </c>
      <c r="D784" s="137"/>
      <c r="E784" s="137" t="s">
        <v>3765</v>
      </c>
      <c r="F784" s="137">
        <v>17.600000000000001</v>
      </c>
      <c r="G784" s="137"/>
      <c r="H784" s="137">
        <v>1.05</v>
      </c>
      <c r="I784" s="137"/>
      <c r="J784" s="137">
        <v>16.55</v>
      </c>
      <c r="K784" s="137"/>
      <c r="L784" s="137"/>
      <c r="M784" s="137"/>
      <c r="N784" s="137"/>
      <c r="O784" s="137"/>
      <c r="P784" s="137"/>
      <c r="Q784" s="137"/>
      <c r="R784" s="137"/>
      <c r="S784" s="137"/>
      <c r="T784" s="137"/>
    </row>
    <row r="785" spans="1:20">
      <c r="A785" s="137" t="s">
        <v>4957</v>
      </c>
      <c r="B785" s="137">
        <v>230</v>
      </c>
      <c r="C785" s="137">
        <v>0.1</v>
      </c>
      <c r="D785" s="137"/>
      <c r="E785" s="137" t="s">
        <v>3765</v>
      </c>
      <c r="F785" s="137">
        <v>0.21</v>
      </c>
      <c r="G785" s="137"/>
      <c r="H785" s="137"/>
      <c r="I785" s="137"/>
      <c r="J785" s="137">
        <v>0.21</v>
      </c>
      <c r="K785" s="137"/>
      <c r="L785" s="137"/>
      <c r="M785" s="137"/>
      <c r="N785" s="137"/>
      <c r="O785" s="137"/>
      <c r="P785" s="137"/>
      <c r="Q785" s="137"/>
      <c r="R785" s="137"/>
      <c r="S785" s="137"/>
      <c r="T785" s="137"/>
    </row>
    <row r="786" spans="1:20">
      <c r="A786" s="137" t="s">
        <v>4957</v>
      </c>
      <c r="B786" s="137">
        <v>230</v>
      </c>
      <c r="C786" s="137">
        <v>0.2</v>
      </c>
      <c r="D786" s="137"/>
      <c r="E786" s="137" t="s">
        <v>3765</v>
      </c>
      <c r="F786" s="137">
        <v>0.11</v>
      </c>
      <c r="G786" s="137"/>
      <c r="H786" s="137"/>
      <c r="I786" s="137"/>
      <c r="J786" s="137">
        <v>0.11</v>
      </c>
      <c r="K786" s="137"/>
      <c r="L786" s="137"/>
      <c r="M786" s="137"/>
      <c r="N786" s="137"/>
      <c r="O786" s="137"/>
      <c r="P786" s="137"/>
      <c r="Q786" s="137"/>
      <c r="R786" s="137"/>
      <c r="S786" s="137"/>
      <c r="T786" s="137"/>
    </row>
    <row r="787" spans="1:20">
      <c r="A787" s="137" t="s">
        <v>4957</v>
      </c>
      <c r="B787" s="137">
        <v>230</v>
      </c>
      <c r="C787" s="137">
        <v>0.3</v>
      </c>
      <c r="D787" s="137"/>
      <c r="E787" s="137" t="s">
        <v>3765</v>
      </c>
      <c r="F787" s="137">
        <v>0.15</v>
      </c>
      <c r="G787" s="137"/>
      <c r="H787" s="137"/>
      <c r="I787" s="137"/>
      <c r="J787" s="137">
        <v>0.15</v>
      </c>
      <c r="K787" s="137"/>
      <c r="L787" s="137"/>
      <c r="M787" s="137"/>
      <c r="N787" s="137"/>
      <c r="O787" s="137"/>
      <c r="P787" s="137"/>
      <c r="Q787" s="137"/>
      <c r="R787" s="137"/>
      <c r="S787" s="137"/>
      <c r="T787" s="137"/>
    </row>
    <row r="788" spans="1:20">
      <c r="A788" s="137" t="s">
        <v>4958</v>
      </c>
      <c r="B788" s="137">
        <v>115</v>
      </c>
      <c r="C788" s="137" t="s">
        <v>4959</v>
      </c>
      <c r="D788" s="137"/>
      <c r="E788" s="137" t="s">
        <v>3765</v>
      </c>
      <c r="F788" s="137">
        <v>7.86</v>
      </c>
      <c r="G788" s="137"/>
      <c r="H788" s="137"/>
      <c r="I788" s="137"/>
      <c r="J788" s="137">
        <v>7.86</v>
      </c>
      <c r="K788" s="137"/>
      <c r="L788" s="137"/>
      <c r="M788" s="137"/>
      <c r="N788" s="137"/>
      <c r="O788" s="137"/>
      <c r="P788" s="137"/>
      <c r="Q788" s="137"/>
      <c r="R788" s="137"/>
      <c r="S788" s="137"/>
      <c r="T788" s="137"/>
    </row>
    <row r="789" spans="1:20">
      <c r="A789" s="137" t="s">
        <v>4960</v>
      </c>
      <c r="B789" s="137">
        <v>115</v>
      </c>
      <c r="C789" s="137" t="s">
        <v>4961</v>
      </c>
      <c r="D789" s="137"/>
      <c r="E789" s="137" t="s">
        <v>3765</v>
      </c>
      <c r="F789" s="137">
        <v>5.6</v>
      </c>
      <c r="G789" s="137"/>
      <c r="H789" s="137">
        <v>1.3</v>
      </c>
      <c r="I789" s="137"/>
      <c r="J789" s="137">
        <v>4.3</v>
      </c>
      <c r="K789" s="137"/>
      <c r="L789" s="137"/>
      <c r="M789" s="137"/>
      <c r="N789" s="137"/>
      <c r="O789" s="137"/>
      <c r="P789" s="137"/>
      <c r="Q789" s="137"/>
      <c r="R789" s="137"/>
      <c r="S789" s="137"/>
      <c r="T789" s="137"/>
    </row>
    <row r="790" spans="1:20">
      <c r="A790" s="137" t="s">
        <v>4962</v>
      </c>
      <c r="B790" s="137">
        <v>115</v>
      </c>
      <c r="C790" s="137" t="s">
        <v>4963</v>
      </c>
      <c r="D790" s="137"/>
      <c r="E790" s="137" t="s">
        <v>3765</v>
      </c>
      <c r="F790" s="137">
        <v>14.38</v>
      </c>
      <c r="G790" s="137"/>
      <c r="H790" s="137">
        <v>3.38</v>
      </c>
      <c r="I790" s="137"/>
      <c r="J790" s="137">
        <v>11</v>
      </c>
      <c r="K790" s="137"/>
      <c r="L790" s="137"/>
      <c r="M790" s="137"/>
      <c r="N790" s="137"/>
      <c r="O790" s="137"/>
      <c r="P790" s="137"/>
      <c r="Q790" s="137"/>
      <c r="R790" s="137"/>
      <c r="S790" s="137"/>
      <c r="T790" s="137"/>
    </row>
    <row r="791" spans="1:20">
      <c r="A791" s="137" t="s">
        <v>4964</v>
      </c>
      <c r="B791" s="137">
        <v>115</v>
      </c>
      <c r="C791" s="137" t="s">
        <v>4965</v>
      </c>
      <c r="D791" s="137"/>
      <c r="E791" s="137" t="s">
        <v>3765</v>
      </c>
      <c r="F791" s="137">
        <v>14.41</v>
      </c>
      <c r="G791" s="137"/>
      <c r="H791" s="137">
        <v>3.38</v>
      </c>
      <c r="I791" s="137"/>
      <c r="J791" s="137">
        <v>11.03</v>
      </c>
      <c r="K791" s="137"/>
      <c r="L791" s="137"/>
      <c r="M791" s="137"/>
      <c r="N791" s="137"/>
      <c r="O791" s="137"/>
      <c r="P791" s="137"/>
      <c r="Q791" s="137"/>
      <c r="R791" s="137"/>
      <c r="S791" s="137"/>
      <c r="T791" s="137"/>
    </row>
    <row r="792" spans="1:20">
      <c r="A792" s="137" t="s">
        <v>4966</v>
      </c>
      <c r="B792" s="137">
        <v>115</v>
      </c>
      <c r="C792" s="137" t="s">
        <v>4967</v>
      </c>
      <c r="D792" s="137"/>
      <c r="E792" s="137" t="s">
        <v>3765</v>
      </c>
      <c r="F792" s="137">
        <v>10.63</v>
      </c>
      <c r="G792" s="137"/>
      <c r="H792" s="137"/>
      <c r="I792" s="137"/>
      <c r="J792" s="137">
        <v>10.63</v>
      </c>
      <c r="K792" s="137"/>
      <c r="L792" s="137"/>
      <c r="M792" s="137"/>
      <c r="N792" s="137"/>
      <c r="O792" s="137"/>
      <c r="P792" s="137"/>
      <c r="Q792" s="137"/>
      <c r="R792" s="137"/>
      <c r="S792" s="137"/>
      <c r="T792" s="137"/>
    </row>
    <row r="793" spans="1:20">
      <c r="A793" s="137" t="s">
        <v>4968</v>
      </c>
      <c r="B793" s="137">
        <v>115</v>
      </c>
      <c r="C793" s="137" t="s">
        <v>4969</v>
      </c>
      <c r="D793" s="137"/>
      <c r="E793" s="137" t="s">
        <v>3765</v>
      </c>
      <c r="F793" s="137">
        <v>25.27</v>
      </c>
      <c r="G793" s="137">
        <v>5.75</v>
      </c>
      <c r="H793" s="137">
        <v>4.5999999999999996</v>
      </c>
      <c r="I793" s="137"/>
      <c r="J793" s="137">
        <v>14.92</v>
      </c>
      <c r="K793" s="137"/>
      <c r="L793" s="137"/>
      <c r="M793" s="137"/>
      <c r="N793" s="137"/>
      <c r="O793" s="137"/>
      <c r="P793" s="137"/>
      <c r="Q793" s="137"/>
      <c r="R793" s="137"/>
      <c r="S793" s="137"/>
      <c r="T793" s="137"/>
    </row>
    <row r="794" spans="1:20">
      <c r="A794" s="137" t="s">
        <v>4970</v>
      </c>
      <c r="B794" s="137">
        <v>115</v>
      </c>
      <c r="C794" s="137" t="s">
        <v>4971</v>
      </c>
      <c r="D794" s="137"/>
      <c r="E794" s="137" t="s">
        <v>3931</v>
      </c>
      <c r="F794" s="137">
        <v>6.62</v>
      </c>
      <c r="G794" s="137"/>
      <c r="H794" s="137">
        <v>2.83</v>
      </c>
      <c r="I794" s="137"/>
      <c r="J794" s="137">
        <v>3.79</v>
      </c>
      <c r="K794" s="137"/>
      <c r="L794" s="137"/>
      <c r="M794" s="137"/>
      <c r="N794" s="137"/>
      <c r="O794" s="137"/>
      <c r="P794" s="137"/>
      <c r="Q794" s="137"/>
      <c r="R794" s="137"/>
      <c r="S794" s="137"/>
      <c r="T794" s="137"/>
    </row>
    <row r="795" spans="1:20">
      <c r="A795" s="137" t="s">
        <v>4972</v>
      </c>
      <c r="B795" s="137">
        <v>230</v>
      </c>
      <c r="C795" s="137" t="s">
        <v>4973</v>
      </c>
      <c r="D795" s="137"/>
      <c r="E795" s="137" t="s">
        <v>3765</v>
      </c>
      <c r="F795" s="137">
        <v>28.59</v>
      </c>
      <c r="G795" s="137">
        <v>13.12</v>
      </c>
      <c r="H795" s="137">
        <v>9.59</v>
      </c>
      <c r="I795" s="137"/>
      <c r="J795" s="137">
        <v>5.88</v>
      </c>
      <c r="K795" s="137"/>
      <c r="L795" s="137"/>
      <c r="M795" s="137"/>
      <c r="N795" s="137"/>
      <c r="O795" s="137"/>
      <c r="P795" s="137"/>
      <c r="Q795" s="137"/>
      <c r="R795" s="137"/>
      <c r="S795" s="137"/>
      <c r="T795" s="137"/>
    </row>
    <row r="796" spans="1:20">
      <c r="A796" s="137" t="s">
        <v>4974</v>
      </c>
      <c r="B796" s="137">
        <v>115</v>
      </c>
      <c r="C796" s="137" t="s">
        <v>4975</v>
      </c>
      <c r="D796" s="137"/>
      <c r="E796" s="137" t="s">
        <v>3765</v>
      </c>
      <c r="F796" s="137">
        <v>9.7200000000000006</v>
      </c>
      <c r="G796" s="137"/>
      <c r="H796" s="137">
        <v>1.2</v>
      </c>
      <c r="I796" s="137"/>
      <c r="J796" s="137">
        <v>8.52</v>
      </c>
      <c r="K796" s="137"/>
      <c r="L796" s="137"/>
      <c r="M796" s="137"/>
      <c r="N796" s="137"/>
      <c r="O796" s="137"/>
      <c r="P796" s="137"/>
      <c r="Q796" s="137"/>
      <c r="R796" s="137"/>
      <c r="S796" s="137"/>
      <c r="T796" s="137"/>
    </row>
    <row r="797" spans="1:20">
      <c r="A797" s="137" t="s">
        <v>1339</v>
      </c>
      <c r="B797" s="137">
        <v>230</v>
      </c>
      <c r="C797" s="137" t="s">
        <v>1338</v>
      </c>
      <c r="D797" s="137"/>
      <c r="E797" s="137" t="s">
        <v>3765</v>
      </c>
      <c r="F797" s="137">
        <v>35.76</v>
      </c>
      <c r="G797" s="137">
        <v>7.17</v>
      </c>
      <c r="H797" s="137">
        <v>9.86</v>
      </c>
      <c r="I797" s="137"/>
      <c r="J797" s="137">
        <v>18.73</v>
      </c>
      <c r="K797" s="137"/>
      <c r="L797" s="137"/>
      <c r="M797" s="137"/>
      <c r="N797" s="137"/>
      <c r="O797" s="137"/>
      <c r="P797" s="137"/>
      <c r="Q797" s="137"/>
      <c r="R797" s="137"/>
      <c r="S797" s="137"/>
      <c r="T797" s="137"/>
    </row>
    <row r="798" spans="1:20">
      <c r="A798" s="137" t="s">
        <v>1922</v>
      </c>
      <c r="B798" s="137">
        <v>230</v>
      </c>
      <c r="C798" s="137" t="s">
        <v>1921</v>
      </c>
      <c r="D798" s="137"/>
      <c r="E798" s="137" t="s">
        <v>3765</v>
      </c>
      <c r="F798" s="137">
        <v>35.76</v>
      </c>
      <c r="G798" s="137">
        <v>7.17</v>
      </c>
      <c r="H798" s="137">
        <v>9.8699999999999992</v>
      </c>
      <c r="I798" s="137"/>
      <c r="J798" s="137">
        <v>18.72</v>
      </c>
      <c r="K798" s="137"/>
      <c r="L798" s="137"/>
      <c r="M798" s="137"/>
      <c r="N798" s="137"/>
      <c r="O798" s="137"/>
      <c r="P798" s="137"/>
      <c r="Q798" s="137"/>
      <c r="R798" s="137"/>
      <c r="S798" s="137"/>
      <c r="T798" s="137"/>
    </row>
    <row r="799" spans="1:20">
      <c r="A799" s="137" t="s">
        <v>4976</v>
      </c>
      <c r="B799" s="137">
        <v>115</v>
      </c>
      <c r="C799" s="137" t="s">
        <v>4977</v>
      </c>
      <c r="D799" s="137"/>
      <c r="E799" s="137" t="s">
        <v>3931</v>
      </c>
      <c r="F799" s="137">
        <v>1.93</v>
      </c>
      <c r="G799" s="137"/>
      <c r="H799" s="137"/>
      <c r="I799" s="137"/>
      <c r="J799" s="137">
        <v>1.93</v>
      </c>
      <c r="K799" s="137"/>
      <c r="L799" s="137"/>
      <c r="M799" s="137"/>
      <c r="N799" s="137"/>
      <c r="O799" s="137"/>
      <c r="P799" s="137"/>
      <c r="Q799" s="137"/>
      <c r="R799" s="137"/>
      <c r="S799" s="137"/>
      <c r="T799" s="137"/>
    </row>
    <row r="800" spans="1:20">
      <c r="A800" s="137" t="s">
        <v>4978</v>
      </c>
      <c r="B800" s="137">
        <v>115</v>
      </c>
      <c r="C800" s="137" t="s">
        <v>4979</v>
      </c>
      <c r="D800" s="137"/>
      <c r="E800" s="137" t="s">
        <v>3931</v>
      </c>
      <c r="F800" s="137">
        <v>6.8</v>
      </c>
      <c r="G800" s="137"/>
      <c r="H800" s="137"/>
      <c r="I800" s="137"/>
      <c r="J800" s="137">
        <v>6.8</v>
      </c>
      <c r="K800" s="137"/>
      <c r="L800" s="137"/>
      <c r="M800" s="137"/>
      <c r="N800" s="137"/>
      <c r="O800" s="137"/>
      <c r="P800" s="137"/>
      <c r="Q800" s="137"/>
      <c r="R800" s="137"/>
      <c r="S800" s="137"/>
      <c r="T800" s="137"/>
    </row>
    <row r="801" spans="1:20">
      <c r="A801" s="137" t="s">
        <v>4980</v>
      </c>
      <c r="B801" s="137">
        <v>115</v>
      </c>
      <c r="C801" s="137" t="s">
        <v>4981</v>
      </c>
      <c r="D801" s="137"/>
      <c r="E801" s="137" t="s">
        <v>3765</v>
      </c>
      <c r="F801" s="137">
        <v>5.4</v>
      </c>
      <c r="G801" s="137"/>
      <c r="H801" s="137">
        <v>1.29</v>
      </c>
      <c r="I801" s="137"/>
      <c r="J801" s="137">
        <v>4.1100000000000003</v>
      </c>
      <c r="K801" s="137"/>
      <c r="L801" s="137"/>
      <c r="M801" s="137"/>
      <c r="N801" s="137"/>
      <c r="O801" s="137"/>
      <c r="P801" s="137"/>
      <c r="Q801" s="137"/>
      <c r="R801" s="137"/>
      <c r="S801" s="137"/>
      <c r="T801" s="137"/>
    </row>
    <row r="802" spans="1:20">
      <c r="A802" s="137" t="s">
        <v>4982</v>
      </c>
      <c r="B802" s="137">
        <v>115</v>
      </c>
      <c r="C802" s="137" t="s">
        <v>4983</v>
      </c>
      <c r="D802" s="137"/>
      <c r="E802" s="137" t="s">
        <v>3765</v>
      </c>
      <c r="F802" s="137">
        <v>8.4</v>
      </c>
      <c r="G802" s="137">
        <v>4.62</v>
      </c>
      <c r="H802" s="137">
        <v>3.69</v>
      </c>
      <c r="I802" s="137"/>
      <c r="J802" s="137">
        <v>0.09</v>
      </c>
      <c r="K802" s="137"/>
      <c r="L802" s="137"/>
      <c r="M802" s="137"/>
      <c r="N802" s="137"/>
      <c r="O802" s="137"/>
      <c r="P802" s="137"/>
      <c r="Q802" s="137"/>
      <c r="R802" s="137"/>
      <c r="S802" s="137"/>
      <c r="T802" s="137"/>
    </row>
    <row r="803" spans="1:20">
      <c r="A803" s="137" t="s">
        <v>2374</v>
      </c>
      <c r="B803" s="137">
        <v>60</v>
      </c>
      <c r="C803" s="137" t="s">
        <v>2373</v>
      </c>
      <c r="D803" s="137"/>
      <c r="E803" s="137" t="s">
        <v>3765</v>
      </c>
      <c r="F803" s="137">
        <v>9.4499999999999993</v>
      </c>
      <c r="G803" s="137">
        <v>9.4499999999999993</v>
      </c>
      <c r="H803" s="137"/>
      <c r="I803" s="137"/>
      <c r="J803" s="137">
        <v>0</v>
      </c>
      <c r="K803" s="137"/>
      <c r="L803" s="137"/>
      <c r="M803" s="137"/>
      <c r="N803" s="137"/>
      <c r="O803" s="137"/>
      <c r="P803" s="137"/>
      <c r="Q803" s="137"/>
      <c r="R803" s="137"/>
      <c r="S803" s="137"/>
      <c r="T803" s="137"/>
    </row>
    <row r="804" spans="1:20">
      <c r="A804" s="137" t="s">
        <v>400</v>
      </c>
      <c r="B804" s="137">
        <v>230</v>
      </c>
      <c r="C804" s="137" t="s">
        <v>399</v>
      </c>
      <c r="D804" s="137"/>
      <c r="E804" s="137" t="s">
        <v>3765</v>
      </c>
      <c r="F804" s="137">
        <v>44.08</v>
      </c>
      <c r="G804" s="137">
        <v>25.41</v>
      </c>
      <c r="H804" s="137">
        <v>12.02</v>
      </c>
      <c r="I804" s="137"/>
      <c r="J804" s="137">
        <v>6.65</v>
      </c>
      <c r="K804" s="137"/>
      <c r="L804" s="137"/>
      <c r="M804" s="137"/>
      <c r="N804" s="137"/>
      <c r="O804" s="137"/>
      <c r="P804" s="137"/>
      <c r="Q804" s="137"/>
      <c r="R804" s="137"/>
      <c r="S804" s="137"/>
      <c r="T804" s="137"/>
    </row>
    <row r="805" spans="1:20">
      <c r="A805" s="137" t="s">
        <v>4984</v>
      </c>
      <c r="B805" s="137">
        <v>60</v>
      </c>
      <c r="C805" s="137" t="s">
        <v>4985</v>
      </c>
      <c r="D805" s="137"/>
      <c r="E805" s="137" t="s">
        <v>3765</v>
      </c>
      <c r="F805" s="137">
        <v>7.02</v>
      </c>
      <c r="G805" s="137"/>
      <c r="H805" s="137"/>
      <c r="I805" s="137"/>
      <c r="J805" s="137">
        <v>7.02</v>
      </c>
      <c r="K805" s="137"/>
      <c r="L805" s="137"/>
      <c r="M805" s="137"/>
      <c r="N805" s="137"/>
      <c r="O805" s="137"/>
      <c r="P805" s="137"/>
      <c r="Q805" s="137"/>
      <c r="R805" s="137"/>
      <c r="S805" s="137"/>
      <c r="T805" s="137"/>
    </row>
    <row r="806" spans="1:20">
      <c r="A806" s="137" t="s">
        <v>4986</v>
      </c>
      <c r="B806" s="137">
        <v>115</v>
      </c>
      <c r="C806" s="137" t="s">
        <v>4987</v>
      </c>
      <c r="D806" s="137"/>
      <c r="E806" s="137" t="s">
        <v>3765</v>
      </c>
      <c r="F806" s="137">
        <v>0.72</v>
      </c>
      <c r="G806" s="137"/>
      <c r="H806" s="137"/>
      <c r="I806" s="137"/>
      <c r="J806" s="137">
        <v>0.72</v>
      </c>
      <c r="K806" s="137"/>
      <c r="L806" s="137"/>
      <c r="M806" s="137"/>
      <c r="N806" s="137"/>
      <c r="O806" s="137"/>
      <c r="P806" s="137"/>
      <c r="Q806" s="137"/>
      <c r="R806" s="137"/>
      <c r="S806" s="137"/>
      <c r="T806" s="137"/>
    </row>
    <row r="807" spans="1:20">
      <c r="A807" s="137" t="s">
        <v>898</v>
      </c>
      <c r="B807" s="137">
        <v>115</v>
      </c>
      <c r="C807" s="137" t="s">
        <v>897</v>
      </c>
      <c r="D807" s="137"/>
      <c r="E807" s="137" t="s">
        <v>3765</v>
      </c>
      <c r="F807" s="137">
        <v>19.05</v>
      </c>
      <c r="G807" s="137"/>
      <c r="H807" s="137"/>
      <c r="I807" s="137"/>
      <c r="J807" s="137">
        <v>19.05</v>
      </c>
      <c r="K807" s="137"/>
      <c r="L807" s="137"/>
      <c r="M807" s="137"/>
      <c r="N807" s="137"/>
      <c r="O807" s="137"/>
      <c r="P807" s="137"/>
      <c r="Q807" s="137"/>
      <c r="R807" s="137"/>
      <c r="S807" s="137"/>
      <c r="T807" s="137"/>
    </row>
    <row r="808" spans="1:20">
      <c r="A808" s="137" t="s">
        <v>4988</v>
      </c>
      <c r="B808" s="137">
        <v>230</v>
      </c>
      <c r="C808" s="137" t="s">
        <v>4989</v>
      </c>
      <c r="D808" s="137"/>
      <c r="E808" s="137" t="s">
        <v>3765</v>
      </c>
      <c r="F808" s="137">
        <v>41.07</v>
      </c>
      <c r="G808" s="137"/>
      <c r="H808" s="137"/>
      <c r="I808" s="137"/>
      <c r="J808" s="137">
        <v>41.07</v>
      </c>
      <c r="K808" s="137"/>
      <c r="L808" s="137"/>
      <c r="M808" s="137"/>
      <c r="N808" s="137"/>
      <c r="O808" s="137"/>
      <c r="P808" s="137"/>
      <c r="Q808" s="137"/>
      <c r="R808" s="137"/>
      <c r="S808" s="137"/>
      <c r="T808" s="137"/>
    </row>
    <row r="809" spans="1:20">
      <c r="A809" s="137" t="s">
        <v>4990</v>
      </c>
      <c r="B809" s="137">
        <v>230</v>
      </c>
      <c r="C809" s="137" t="s">
        <v>4991</v>
      </c>
      <c r="D809" s="137"/>
      <c r="E809" s="137" t="s">
        <v>3765</v>
      </c>
      <c r="F809" s="137">
        <v>20.74</v>
      </c>
      <c r="G809" s="137"/>
      <c r="H809" s="137"/>
      <c r="I809" s="137"/>
      <c r="J809" s="137">
        <v>20.74</v>
      </c>
      <c r="K809" s="137"/>
      <c r="L809" s="137"/>
      <c r="M809" s="137"/>
      <c r="N809" s="137"/>
      <c r="O809" s="137"/>
      <c r="P809" s="137"/>
      <c r="Q809" s="137"/>
      <c r="R809" s="137"/>
      <c r="S809" s="137"/>
      <c r="T809" s="137"/>
    </row>
    <row r="810" spans="1:20">
      <c r="A810" s="137" t="s">
        <v>4992</v>
      </c>
      <c r="B810" s="137">
        <v>230</v>
      </c>
      <c r="C810" s="137" t="s">
        <v>4993</v>
      </c>
      <c r="D810" s="137"/>
      <c r="E810" s="137" t="s">
        <v>3765</v>
      </c>
      <c r="F810" s="137">
        <v>20.78</v>
      </c>
      <c r="G810" s="137"/>
      <c r="H810" s="137"/>
      <c r="I810" s="137"/>
      <c r="J810" s="137">
        <v>20.78</v>
      </c>
      <c r="K810" s="137"/>
      <c r="L810" s="137"/>
      <c r="M810" s="137"/>
      <c r="N810" s="137"/>
      <c r="O810" s="137"/>
      <c r="P810" s="137"/>
      <c r="Q810" s="137"/>
      <c r="R810" s="137"/>
      <c r="S810" s="137"/>
      <c r="T810" s="137"/>
    </row>
    <row r="811" spans="1:20">
      <c r="A811" s="137" t="s">
        <v>4994</v>
      </c>
      <c r="B811" s="137">
        <v>115</v>
      </c>
      <c r="C811" s="137" t="s">
        <v>4995</v>
      </c>
      <c r="D811" s="137"/>
      <c r="E811" s="137" t="s">
        <v>3765</v>
      </c>
      <c r="F811" s="137">
        <v>22.6</v>
      </c>
      <c r="G811" s="137"/>
      <c r="H811" s="137"/>
      <c r="I811" s="137"/>
      <c r="J811" s="137">
        <v>22.6</v>
      </c>
      <c r="K811" s="137"/>
      <c r="L811" s="137"/>
      <c r="M811" s="137"/>
      <c r="N811" s="137"/>
      <c r="O811" s="137"/>
      <c r="P811" s="137"/>
      <c r="Q811" s="137"/>
      <c r="R811" s="137"/>
      <c r="S811" s="137"/>
      <c r="T811" s="137"/>
    </row>
    <row r="812" spans="1:20">
      <c r="A812" s="137" t="s">
        <v>4996</v>
      </c>
      <c r="B812" s="137">
        <v>115</v>
      </c>
      <c r="C812" s="137" t="s">
        <v>4997</v>
      </c>
      <c r="D812" s="137"/>
      <c r="E812" s="137" t="s">
        <v>3931</v>
      </c>
      <c r="F812" s="137">
        <v>31.58</v>
      </c>
      <c r="G812" s="137">
        <v>16.68</v>
      </c>
      <c r="H812" s="137">
        <v>1.9</v>
      </c>
      <c r="I812" s="137"/>
      <c r="J812" s="137">
        <v>13</v>
      </c>
      <c r="K812" s="137"/>
      <c r="L812" s="137"/>
      <c r="M812" s="137" t="s">
        <v>4998</v>
      </c>
      <c r="N812" s="137"/>
      <c r="O812" s="137"/>
      <c r="P812" s="137"/>
      <c r="Q812" s="137"/>
      <c r="R812" s="137"/>
      <c r="S812" s="137"/>
      <c r="T812" s="137"/>
    </row>
    <row r="813" spans="1:20">
      <c r="A813" s="137" t="s">
        <v>4999</v>
      </c>
      <c r="B813" s="137">
        <v>115</v>
      </c>
      <c r="C813" s="137" t="s">
        <v>4997</v>
      </c>
      <c r="D813" s="137"/>
      <c r="E813" s="137" t="s">
        <v>3931</v>
      </c>
      <c r="F813" s="137">
        <v>14.65</v>
      </c>
      <c r="G813" s="137"/>
      <c r="H813" s="137"/>
      <c r="I813" s="137"/>
      <c r="J813" s="137">
        <v>14.65</v>
      </c>
      <c r="K813" s="137"/>
      <c r="L813" s="137"/>
      <c r="M813" s="137"/>
      <c r="N813" s="137"/>
      <c r="O813" s="137"/>
      <c r="P813" s="137"/>
      <c r="Q813" s="137"/>
      <c r="R813" s="137"/>
      <c r="S813" s="137"/>
      <c r="T813" s="137"/>
    </row>
    <row r="814" spans="1:20">
      <c r="A814" s="137" t="s">
        <v>5000</v>
      </c>
      <c r="B814" s="137">
        <v>115</v>
      </c>
      <c r="C814" s="137" t="s">
        <v>5001</v>
      </c>
      <c r="D814" s="137"/>
      <c r="E814" s="137" t="s">
        <v>3765</v>
      </c>
      <c r="F814" s="137">
        <v>13.63</v>
      </c>
      <c r="G814" s="137"/>
      <c r="H814" s="137"/>
      <c r="I814" s="137"/>
      <c r="J814" s="137">
        <v>13.63</v>
      </c>
      <c r="K814" s="137"/>
      <c r="L814" s="137"/>
      <c r="M814" s="137"/>
      <c r="N814" s="137"/>
      <c r="O814" s="137"/>
      <c r="P814" s="137"/>
      <c r="Q814" s="137"/>
      <c r="R814" s="137"/>
      <c r="S814" s="137"/>
      <c r="T814" s="137"/>
    </row>
    <row r="815" spans="1:20">
      <c r="A815" s="137" t="s">
        <v>5002</v>
      </c>
      <c r="B815" s="137">
        <v>230</v>
      </c>
      <c r="C815" s="137" t="s">
        <v>5003</v>
      </c>
      <c r="D815" s="137"/>
      <c r="E815" s="137" t="s">
        <v>3765</v>
      </c>
      <c r="F815" s="137">
        <v>0.56999999999999995</v>
      </c>
      <c r="G815" s="137"/>
      <c r="H815" s="137"/>
      <c r="I815" s="137"/>
      <c r="J815" s="137">
        <v>0.56999999999999995</v>
      </c>
      <c r="K815" s="137"/>
      <c r="L815" s="137"/>
      <c r="M815" s="137"/>
      <c r="N815" s="137"/>
      <c r="O815" s="137"/>
      <c r="P815" s="137"/>
      <c r="Q815" s="137"/>
      <c r="R815" s="137"/>
      <c r="S815" s="137"/>
      <c r="T815" s="137"/>
    </row>
    <row r="816" spans="1:20">
      <c r="A816" s="137" t="s">
        <v>5004</v>
      </c>
      <c r="B816" s="137">
        <v>115</v>
      </c>
      <c r="C816" s="137" t="s">
        <v>5005</v>
      </c>
      <c r="D816" s="137"/>
      <c r="E816" s="137" t="s">
        <v>3765</v>
      </c>
      <c r="F816" s="137">
        <v>19.329999999999998</v>
      </c>
      <c r="G816" s="137"/>
      <c r="H816" s="137"/>
      <c r="I816" s="137"/>
      <c r="J816" s="137">
        <v>19.329999999999998</v>
      </c>
      <c r="K816" s="137"/>
      <c r="L816" s="137"/>
      <c r="M816" s="137"/>
      <c r="N816" s="137"/>
      <c r="O816" s="137"/>
      <c r="P816" s="137"/>
      <c r="Q816" s="137"/>
      <c r="R816" s="137"/>
      <c r="S816" s="137"/>
      <c r="T816" s="137"/>
    </row>
    <row r="817" spans="1:20">
      <c r="A817" s="137" t="s">
        <v>584</v>
      </c>
      <c r="B817" s="137">
        <v>115</v>
      </c>
      <c r="C817" s="137" t="s">
        <v>583</v>
      </c>
      <c r="D817" s="137"/>
      <c r="E817" s="137" t="s">
        <v>3765</v>
      </c>
      <c r="F817" s="137">
        <v>14.7</v>
      </c>
      <c r="G817" s="137"/>
      <c r="H817" s="137"/>
      <c r="I817" s="137"/>
      <c r="J817" s="137">
        <v>14.7</v>
      </c>
      <c r="K817" s="137"/>
      <c r="L817" s="137"/>
      <c r="M817" s="137"/>
      <c r="N817" s="137"/>
      <c r="O817" s="137"/>
      <c r="P817" s="137"/>
      <c r="Q817" s="137"/>
      <c r="R817" s="137"/>
      <c r="S817" s="137"/>
      <c r="T817" s="137"/>
    </row>
    <row r="818" spans="1:20">
      <c r="A818" s="137" t="s">
        <v>333</v>
      </c>
      <c r="B818" s="137">
        <v>115</v>
      </c>
      <c r="C818" s="137" t="s">
        <v>332</v>
      </c>
      <c r="D818" s="137"/>
      <c r="E818" s="137" t="s">
        <v>3765</v>
      </c>
      <c r="F818" s="137">
        <v>26.59</v>
      </c>
      <c r="G818" s="137"/>
      <c r="H818" s="137"/>
      <c r="I818" s="137"/>
      <c r="J818" s="137">
        <v>26.59</v>
      </c>
      <c r="K818" s="137"/>
      <c r="L818" s="137"/>
      <c r="M818" s="137"/>
      <c r="N818" s="137"/>
      <c r="O818" s="137"/>
      <c r="P818" s="137"/>
      <c r="Q818" s="137"/>
      <c r="R818" s="137"/>
      <c r="S818" s="137"/>
      <c r="T818" s="137"/>
    </row>
    <row r="819" spans="1:20">
      <c r="A819" s="137" t="s">
        <v>5006</v>
      </c>
      <c r="B819" s="137">
        <v>230</v>
      </c>
      <c r="C819" s="137" t="s">
        <v>5007</v>
      </c>
      <c r="D819" s="137"/>
      <c r="E819" s="137" t="s">
        <v>3765</v>
      </c>
      <c r="F819" s="137">
        <v>52.68</v>
      </c>
      <c r="G819" s="137"/>
      <c r="H819" s="137"/>
      <c r="I819" s="137"/>
      <c r="J819" s="137">
        <v>52.68</v>
      </c>
      <c r="K819" s="137"/>
      <c r="L819" s="137"/>
      <c r="M819" s="137"/>
      <c r="N819" s="137"/>
      <c r="O819" s="137"/>
      <c r="P819" s="137"/>
      <c r="Q819" s="137"/>
      <c r="R819" s="137"/>
      <c r="S819" s="137"/>
      <c r="T819" s="137"/>
    </row>
    <row r="820" spans="1:20">
      <c r="A820" s="137" t="s">
        <v>5008</v>
      </c>
      <c r="B820" s="137">
        <v>230</v>
      </c>
      <c r="C820" s="137" t="s">
        <v>5009</v>
      </c>
      <c r="D820" s="137"/>
      <c r="E820" s="137" t="s">
        <v>3765</v>
      </c>
      <c r="F820" s="137">
        <v>52.65</v>
      </c>
      <c r="G820" s="137"/>
      <c r="H820" s="137"/>
      <c r="I820" s="137"/>
      <c r="J820" s="137">
        <v>52.65</v>
      </c>
      <c r="K820" s="137"/>
      <c r="L820" s="137"/>
      <c r="M820" s="137"/>
      <c r="N820" s="137"/>
      <c r="O820" s="137"/>
      <c r="P820" s="137"/>
      <c r="Q820" s="137"/>
      <c r="R820" s="137"/>
      <c r="S820" s="137"/>
      <c r="T820" s="137"/>
    </row>
    <row r="821" spans="1:20">
      <c r="A821" s="137" t="s">
        <v>5010</v>
      </c>
      <c r="B821" s="137">
        <v>500</v>
      </c>
      <c r="C821" s="137" t="s">
        <v>5011</v>
      </c>
      <c r="D821" s="137"/>
      <c r="E821" s="137" t="s">
        <v>3765</v>
      </c>
      <c r="F821" s="137">
        <v>52.77</v>
      </c>
      <c r="G821" s="137"/>
      <c r="H821" s="137">
        <v>8.6</v>
      </c>
      <c r="I821" s="137"/>
      <c r="J821" s="137">
        <v>44.17</v>
      </c>
      <c r="K821" s="137"/>
      <c r="L821" s="137"/>
      <c r="M821" s="137"/>
      <c r="N821" s="137"/>
      <c r="O821" s="137"/>
      <c r="P821" s="137"/>
      <c r="Q821" s="137"/>
      <c r="R821" s="137"/>
      <c r="S821" s="137"/>
      <c r="T821" s="137"/>
    </row>
    <row r="822" spans="1:20">
      <c r="A822" s="137" t="s">
        <v>5012</v>
      </c>
      <c r="B822" s="137">
        <v>115</v>
      </c>
      <c r="C822" s="137" t="s">
        <v>5013</v>
      </c>
      <c r="D822" s="137"/>
      <c r="E822" s="137" t="s">
        <v>3765</v>
      </c>
      <c r="F822" s="137">
        <v>4.71</v>
      </c>
      <c r="G822" s="137"/>
      <c r="H822" s="137"/>
      <c r="I822" s="137"/>
      <c r="J822" s="137">
        <v>4.71</v>
      </c>
      <c r="K822" s="137"/>
      <c r="L822" s="137"/>
      <c r="M822" s="137"/>
      <c r="N822" s="137"/>
      <c r="O822" s="137"/>
      <c r="P822" s="137"/>
      <c r="Q822" s="137"/>
      <c r="R822" s="137"/>
      <c r="S822" s="137"/>
      <c r="T822" s="137"/>
    </row>
    <row r="823" spans="1:20">
      <c r="A823" s="137" t="s">
        <v>5014</v>
      </c>
      <c r="B823" s="137">
        <v>60</v>
      </c>
      <c r="C823" s="137" t="s">
        <v>5015</v>
      </c>
      <c r="D823" s="137"/>
      <c r="E823" s="137" t="s">
        <v>3765</v>
      </c>
      <c r="F823" s="137">
        <v>6.72</v>
      </c>
      <c r="G823" s="137"/>
      <c r="H823" s="137">
        <v>2.15</v>
      </c>
      <c r="I823" s="137"/>
      <c r="J823" s="137">
        <v>4.57</v>
      </c>
      <c r="K823" s="137"/>
      <c r="L823" s="137"/>
      <c r="M823" s="137"/>
      <c r="N823" s="137"/>
      <c r="O823" s="137"/>
      <c r="P823" s="137"/>
      <c r="Q823" s="137"/>
      <c r="R823" s="137"/>
      <c r="S823" s="137"/>
      <c r="T823" s="137"/>
    </row>
    <row r="824" spans="1:20">
      <c r="A824" s="137" t="s">
        <v>5016</v>
      </c>
      <c r="B824" s="137">
        <v>115</v>
      </c>
      <c r="C824" s="137" t="s">
        <v>5017</v>
      </c>
      <c r="D824" s="137"/>
      <c r="E824" s="137" t="s">
        <v>3765</v>
      </c>
      <c r="F824" s="137">
        <v>21.28</v>
      </c>
      <c r="G824" s="137"/>
      <c r="H824" s="137"/>
      <c r="I824" s="137"/>
      <c r="J824" s="137">
        <v>21.28</v>
      </c>
      <c r="K824" s="137"/>
      <c r="L824" s="137"/>
      <c r="M824" s="137"/>
      <c r="N824" s="137"/>
      <c r="O824" s="137"/>
      <c r="P824" s="137"/>
      <c r="Q824" s="137"/>
      <c r="R824" s="137"/>
      <c r="S824" s="137"/>
      <c r="T824" s="137"/>
    </row>
    <row r="825" spans="1:20">
      <c r="A825" s="137" t="s">
        <v>5018</v>
      </c>
      <c r="B825" s="137">
        <v>115</v>
      </c>
      <c r="C825" s="137" t="s">
        <v>5019</v>
      </c>
      <c r="D825" s="137"/>
      <c r="E825" s="137" t="s">
        <v>3765</v>
      </c>
      <c r="F825" s="137">
        <v>12.32</v>
      </c>
      <c r="G825" s="137"/>
      <c r="H825" s="137"/>
      <c r="I825" s="137"/>
      <c r="J825" s="137">
        <v>12.32</v>
      </c>
      <c r="K825" s="137"/>
      <c r="L825" s="137"/>
      <c r="M825" s="137"/>
      <c r="N825" s="137"/>
      <c r="O825" s="137"/>
      <c r="P825" s="137"/>
      <c r="Q825" s="137"/>
      <c r="R825" s="137"/>
      <c r="S825" s="137"/>
      <c r="T825" s="137"/>
    </row>
    <row r="826" spans="1:20">
      <c r="A826" s="137" t="s">
        <v>5020</v>
      </c>
      <c r="B826" s="137">
        <v>115</v>
      </c>
      <c r="C826" s="137" t="s">
        <v>5021</v>
      </c>
      <c r="D826" s="137"/>
      <c r="E826" s="137" t="s">
        <v>3765</v>
      </c>
      <c r="F826" s="137">
        <v>8.86</v>
      </c>
      <c r="G826" s="137"/>
      <c r="H826" s="137"/>
      <c r="I826" s="137"/>
      <c r="J826" s="137">
        <v>8.86</v>
      </c>
      <c r="K826" s="137"/>
      <c r="L826" s="137"/>
      <c r="M826" s="137"/>
      <c r="N826" s="137"/>
      <c r="O826" s="137"/>
      <c r="P826" s="137"/>
      <c r="Q826" s="137"/>
      <c r="R826" s="137"/>
      <c r="S826" s="137"/>
      <c r="T826" s="137"/>
    </row>
    <row r="827" spans="1:20">
      <c r="A827" s="137" t="s">
        <v>5022</v>
      </c>
      <c r="B827" s="137">
        <v>115</v>
      </c>
      <c r="C827" s="137" t="s">
        <v>5023</v>
      </c>
      <c r="D827" s="137"/>
      <c r="E827" s="137" t="s">
        <v>3765</v>
      </c>
      <c r="F827" s="137">
        <v>1.93</v>
      </c>
      <c r="G827" s="137">
        <v>1.93</v>
      </c>
      <c r="H827" s="137"/>
      <c r="I827" s="137"/>
      <c r="J827" s="137">
        <v>0</v>
      </c>
      <c r="K827" s="137"/>
      <c r="L827" s="137"/>
      <c r="M827" s="137"/>
      <c r="N827" s="137"/>
      <c r="O827" s="137"/>
      <c r="P827" s="137"/>
      <c r="Q827" s="137"/>
      <c r="R827" s="137"/>
      <c r="S827" s="137"/>
      <c r="T827" s="137"/>
    </row>
    <row r="828" spans="1:20">
      <c r="A828" s="137" t="s">
        <v>5024</v>
      </c>
      <c r="B828" s="137">
        <v>115</v>
      </c>
      <c r="C828" s="137" t="s">
        <v>5025</v>
      </c>
      <c r="D828" s="137"/>
      <c r="E828" s="137" t="s">
        <v>3765</v>
      </c>
      <c r="F828" s="137">
        <v>19.7</v>
      </c>
      <c r="G828" s="137">
        <v>5.95</v>
      </c>
      <c r="H828" s="137">
        <v>4.7300000000000004</v>
      </c>
      <c r="I828" s="137"/>
      <c r="J828" s="137">
        <v>9.02</v>
      </c>
      <c r="K828" s="137"/>
      <c r="L828" s="137"/>
      <c r="M828" s="137"/>
      <c r="N828" s="137"/>
      <c r="O828" s="137"/>
      <c r="P828" s="137"/>
      <c r="Q828" s="137"/>
      <c r="R828" s="137"/>
      <c r="S828" s="137"/>
      <c r="T828" s="137"/>
    </row>
    <row r="829" spans="1:20">
      <c r="A829" s="137" t="s">
        <v>5026</v>
      </c>
      <c r="B829" s="137">
        <v>115</v>
      </c>
      <c r="C829" s="137" t="s">
        <v>5027</v>
      </c>
      <c r="D829" s="137"/>
      <c r="E829" s="137" t="s">
        <v>3765</v>
      </c>
      <c r="F829" s="137">
        <v>19.690000000000001</v>
      </c>
      <c r="G829" s="137">
        <v>5.91</v>
      </c>
      <c r="H829" s="137">
        <v>4.76</v>
      </c>
      <c r="I829" s="137"/>
      <c r="J829" s="137">
        <v>9.02</v>
      </c>
      <c r="K829" s="137"/>
      <c r="L829" s="137"/>
      <c r="M829" s="137"/>
      <c r="N829" s="137"/>
      <c r="O829" s="137"/>
      <c r="P829" s="137"/>
      <c r="Q829" s="137"/>
      <c r="R829" s="137"/>
      <c r="S829" s="137"/>
      <c r="T829" s="137"/>
    </row>
    <row r="830" spans="1:20">
      <c r="A830" s="137" t="s">
        <v>5028</v>
      </c>
      <c r="B830" s="137">
        <v>70</v>
      </c>
      <c r="C830" s="137" t="s">
        <v>5029</v>
      </c>
      <c r="D830" s="137"/>
      <c r="E830" s="137" t="s">
        <v>3765</v>
      </c>
      <c r="F830" s="137">
        <v>1.64</v>
      </c>
      <c r="G830" s="137"/>
      <c r="H830" s="137"/>
      <c r="I830" s="137"/>
      <c r="J830" s="137">
        <v>1.64</v>
      </c>
      <c r="K830" s="137"/>
      <c r="L830" s="137"/>
      <c r="M830" s="137"/>
      <c r="N830" s="137"/>
      <c r="O830" s="137"/>
      <c r="P830" s="137"/>
      <c r="Q830" s="137"/>
      <c r="R830" s="137"/>
      <c r="S830" s="137"/>
      <c r="T830" s="137"/>
    </row>
    <row r="831" spans="1:20">
      <c r="A831" s="137" t="s">
        <v>5030</v>
      </c>
      <c r="B831" s="137">
        <v>115</v>
      </c>
      <c r="C831" s="137" t="s">
        <v>5031</v>
      </c>
      <c r="D831" s="137"/>
      <c r="E831" s="137" t="s">
        <v>3765</v>
      </c>
      <c r="F831" s="137">
        <v>0.16</v>
      </c>
      <c r="G831" s="137"/>
      <c r="H831" s="137"/>
      <c r="I831" s="137"/>
      <c r="J831" s="137">
        <v>0.16</v>
      </c>
      <c r="K831" s="137"/>
      <c r="L831" s="137"/>
      <c r="M831" s="137"/>
      <c r="N831" s="137"/>
      <c r="O831" s="137"/>
      <c r="P831" s="137"/>
      <c r="Q831" s="137"/>
      <c r="R831" s="137"/>
      <c r="S831" s="137"/>
      <c r="T831" s="137"/>
    </row>
    <row r="832" spans="1:20">
      <c r="A832" s="137" t="s">
        <v>2315</v>
      </c>
      <c r="B832" s="137">
        <v>60</v>
      </c>
      <c r="C832" s="137" t="s">
        <v>2314</v>
      </c>
      <c r="D832" s="137"/>
      <c r="E832" s="137" t="s">
        <v>3765</v>
      </c>
      <c r="F832" s="137">
        <v>18.07</v>
      </c>
      <c r="G832" s="137">
        <v>12.46</v>
      </c>
      <c r="H832" s="137">
        <v>4.53</v>
      </c>
      <c r="I832" s="137"/>
      <c r="J832" s="137">
        <v>1.08</v>
      </c>
      <c r="K832" s="137"/>
      <c r="L832" s="137"/>
      <c r="M832" s="137"/>
      <c r="N832" s="137"/>
      <c r="O832" s="137"/>
      <c r="P832" s="137"/>
      <c r="Q832" s="137"/>
      <c r="R832" s="137"/>
      <c r="S832" s="137"/>
      <c r="T832" s="137"/>
    </row>
    <row r="833" spans="1:20">
      <c r="A833" s="137" t="s">
        <v>5032</v>
      </c>
      <c r="B833" s="137">
        <v>230</v>
      </c>
      <c r="C833" s="137" t="s">
        <v>5033</v>
      </c>
      <c r="D833" s="137"/>
      <c r="E833" s="137" t="s">
        <v>3765</v>
      </c>
      <c r="F833" s="137">
        <v>27.83</v>
      </c>
      <c r="G833" s="137">
        <v>13.13</v>
      </c>
      <c r="H833" s="137">
        <v>9.6</v>
      </c>
      <c r="I833" s="137"/>
      <c r="J833" s="137">
        <v>5.0999999999999996</v>
      </c>
      <c r="K833" s="137"/>
      <c r="L833" s="137"/>
      <c r="M833" s="137"/>
      <c r="N833" s="137"/>
      <c r="O833" s="137"/>
      <c r="P833" s="137"/>
      <c r="Q833" s="137"/>
      <c r="R833" s="137"/>
      <c r="S833" s="137"/>
      <c r="T833" s="137"/>
    </row>
    <row r="834" spans="1:20">
      <c r="A834" s="137" t="s">
        <v>5034</v>
      </c>
      <c r="B834" s="137">
        <v>230</v>
      </c>
      <c r="C834" s="137" t="s">
        <v>5035</v>
      </c>
      <c r="D834" s="137"/>
      <c r="E834" s="137" t="s">
        <v>3765</v>
      </c>
      <c r="F834" s="137">
        <v>13.21</v>
      </c>
      <c r="G834" s="137"/>
      <c r="H834" s="137">
        <v>0.38</v>
      </c>
      <c r="I834" s="137"/>
      <c r="J834" s="137">
        <v>12.83</v>
      </c>
      <c r="K834" s="137"/>
      <c r="L834" s="137"/>
      <c r="M834" s="137"/>
      <c r="N834" s="137"/>
      <c r="O834" s="137"/>
      <c r="P834" s="137"/>
      <c r="Q834" s="137"/>
      <c r="R834" s="137"/>
      <c r="S834" s="137"/>
      <c r="T834" s="137"/>
    </row>
    <row r="835" spans="1:20">
      <c r="A835" s="137" t="s">
        <v>2746</v>
      </c>
      <c r="B835" s="137">
        <v>230</v>
      </c>
      <c r="C835" s="137" t="s">
        <v>2745</v>
      </c>
      <c r="D835" s="137"/>
      <c r="E835" s="137" t="s">
        <v>3765</v>
      </c>
      <c r="F835" s="137">
        <v>19.72</v>
      </c>
      <c r="G835" s="137">
        <v>6.35</v>
      </c>
      <c r="H835" s="137">
        <v>10.5</v>
      </c>
      <c r="I835" s="137"/>
      <c r="J835" s="137">
        <v>2.87</v>
      </c>
      <c r="K835" s="137"/>
      <c r="L835" s="137"/>
      <c r="M835" s="137"/>
      <c r="N835" s="137"/>
      <c r="O835" s="137"/>
      <c r="P835" s="137"/>
      <c r="Q835" s="137"/>
      <c r="R835" s="137"/>
      <c r="S835" s="137"/>
      <c r="T835" s="137"/>
    </row>
    <row r="836" spans="1:20">
      <c r="A836" s="137" t="s">
        <v>2751</v>
      </c>
      <c r="B836" s="137">
        <v>230</v>
      </c>
      <c r="C836" s="137" t="s">
        <v>2750</v>
      </c>
      <c r="D836" s="137"/>
      <c r="E836" s="137" t="s">
        <v>3765</v>
      </c>
      <c r="F836" s="137">
        <v>19.73</v>
      </c>
      <c r="G836" s="137">
        <v>6.36</v>
      </c>
      <c r="H836" s="137">
        <v>10.5</v>
      </c>
      <c r="I836" s="137"/>
      <c r="J836" s="137">
        <v>2.87</v>
      </c>
      <c r="K836" s="137"/>
      <c r="L836" s="137"/>
      <c r="M836" s="137"/>
      <c r="N836" s="137"/>
      <c r="O836" s="137"/>
      <c r="P836" s="137"/>
      <c r="Q836" s="137"/>
      <c r="R836" s="137"/>
      <c r="S836" s="137"/>
      <c r="T836" s="137"/>
    </row>
    <row r="837" spans="1:20">
      <c r="A837" s="137" t="s">
        <v>5036</v>
      </c>
      <c r="B837" s="137">
        <v>60</v>
      </c>
      <c r="C837" s="137" t="s">
        <v>5037</v>
      </c>
      <c r="D837" s="137"/>
      <c r="E837" s="137" t="s">
        <v>3765</v>
      </c>
      <c r="F837" s="137">
        <v>7.11</v>
      </c>
      <c r="G837" s="137"/>
      <c r="H837" s="137"/>
      <c r="I837" s="137"/>
      <c r="J837" s="137">
        <v>7.11</v>
      </c>
      <c r="K837" s="137"/>
      <c r="L837" s="137"/>
      <c r="M837" s="137"/>
      <c r="N837" s="137"/>
      <c r="O837" s="137"/>
      <c r="P837" s="137"/>
      <c r="Q837" s="137"/>
      <c r="R837" s="137"/>
      <c r="S837" s="137"/>
      <c r="T837" s="137"/>
    </row>
    <row r="838" spans="1:20">
      <c r="A838" s="137" t="s">
        <v>5038</v>
      </c>
      <c r="B838" s="137">
        <v>60</v>
      </c>
      <c r="C838" s="137" t="s">
        <v>5039</v>
      </c>
      <c r="D838" s="137"/>
      <c r="E838" s="137" t="s">
        <v>3765</v>
      </c>
      <c r="F838" s="137">
        <v>10.88</v>
      </c>
      <c r="G838" s="137"/>
      <c r="H838" s="137">
        <v>1.97</v>
      </c>
      <c r="I838" s="137"/>
      <c r="J838" s="137">
        <v>8.91</v>
      </c>
      <c r="K838" s="137"/>
      <c r="L838" s="137"/>
      <c r="M838" s="137"/>
      <c r="N838" s="137"/>
      <c r="O838" s="137"/>
      <c r="P838" s="137"/>
      <c r="Q838" s="137"/>
      <c r="R838" s="137"/>
      <c r="S838" s="137"/>
      <c r="T838" s="137"/>
    </row>
    <row r="839" spans="1:20">
      <c r="A839" s="137" t="s">
        <v>5040</v>
      </c>
      <c r="B839" s="137">
        <v>60</v>
      </c>
      <c r="C839" s="137" t="s">
        <v>5041</v>
      </c>
      <c r="D839" s="137"/>
      <c r="E839" s="137" t="s">
        <v>3765</v>
      </c>
      <c r="F839" s="137">
        <v>1.19</v>
      </c>
      <c r="G839" s="137"/>
      <c r="H839" s="137">
        <v>0.11</v>
      </c>
      <c r="I839" s="137"/>
      <c r="J839" s="137">
        <v>1.08</v>
      </c>
      <c r="K839" s="137"/>
      <c r="L839" s="137"/>
      <c r="M839" s="137"/>
      <c r="N839" s="137"/>
      <c r="O839" s="137"/>
      <c r="P839" s="137"/>
      <c r="Q839" s="137"/>
      <c r="R839" s="137"/>
      <c r="S839" s="137"/>
      <c r="T839" s="137"/>
    </row>
    <row r="840" spans="1:20">
      <c r="A840" s="137" t="s">
        <v>5042</v>
      </c>
      <c r="B840" s="137">
        <v>230</v>
      </c>
      <c r="C840" s="137" t="s">
        <v>5043</v>
      </c>
      <c r="D840" s="137"/>
      <c r="E840" s="137" t="s">
        <v>3765</v>
      </c>
      <c r="F840" s="137">
        <v>5.49</v>
      </c>
      <c r="G840" s="137"/>
      <c r="H840" s="137">
        <v>0.37</v>
      </c>
      <c r="I840" s="137"/>
      <c r="J840" s="137">
        <v>5.12</v>
      </c>
      <c r="K840" s="137"/>
      <c r="L840" s="137"/>
      <c r="M840" s="137"/>
      <c r="N840" s="137"/>
      <c r="O840" s="137"/>
      <c r="P840" s="137"/>
      <c r="Q840" s="137"/>
      <c r="R840" s="137"/>
      <c r="S840" s="137"/>
      <c r="T840" s="137"/>
    </row>
    <row r="841" spans="1:20">
      <c r="A841" s="137" t="s">
        <v>5044</v>
      </c>
      <c r="B841" s="137">
        <v>115</v>
      </c>
      <c r="C841" s="137" t="s">
        <v>5045</v>
      </c>
      <c r="D841" s="137"/>
      <c r="E841" s="137" t="s">
        <v>3765</v>
      </c>
      <c r="F841" s="137">
        <v>2.72</v>
      </c>
      <c r="G841" s="137"/>
      <c r="H841" s="137"/>
      <c r="I841" s="137"/>
      <c r="J841" s="137">
        <v>2.72</v>
      </c>
      <c r="K841" s="137"/>
      <c r="L841" s="137"/>
      <c r="M841" s="137"/>
      <c r="N841" s="137"/>
      <c r="O841" s="137"/>
      <c r="P841" s="137"/>
      <c r="Q841" s="137"/>
      <c r="R841" s="137"/>
      <c r="S841" s="137"/>
      <c r="T841" s="137"/>
    </row>
    <row r="842" spans="1:20">
      <c r="A842" s="137" t="s">
        <v>5046</v>
      </c>
      <c r="B842" s="137">
        <v>115</v>
      </c>
      <c r="C842" s="137" t="s">
        <v>5047</v>
      </c>
      <c r="D842" s="137"/>
      <c r="E842" s="137" t="s">
        <v>3765</v>
      </c>
      <c r="F842" s="137">
        <v>2.0699999999999998</v>
      </c>
      <c r="G842" s="137"/>
      <c r="H842" s="137"/>
      <c r="I842" s="137"/>
      <c r="J842" s="137">
        <v>2.0699999999999998</v>
      </c>
      <c r="K842" s="137"/>
      <c r="L842" s="137"/>
      <c r="M842" s="137"/>
      <c r="N842" s="137"/>
      <c r="O842" s="137"/>
      <c r="P842" s="137"/>
      <c r="Q842" s="137"/>
      <c r="R842" s="137"/>
      <c r="S842" s="137"/>
      <c r="T842" s="137"/>
    </row>
    <row r="843" spans="1:20">
      <c r="A843" s="137" t="s">
        <v>1611</v>
      </c>
      <c r="B843" s="137">
        <v>60</v>
      </c>
      <c r="C843" s="137" t="s">
        <v>1610</v>
      </c>
      <c r="D843" s="137"/>
      <c r="E843" s="137" t="s">
        <v>3765</v>
      </c>
      <c r="F843" s="137">
        <v>14.3</v>
      </c>
      <c r="G843" s="137">
        <v>7.21</v>
      </c>
      <c r="H843" s="137">
        <v>4.7300000000000004</v>
      </c>
      <c r="I843" s="137"/>
      <c r="J843" s="137">
        <v>2.36</v>
      </c>
      <c r="K843" s="137"/>
      <c r="L843" s="137"/>
      <c r="M843" s="137"/>
      <c r="N843" s="137"/>
      <c r="O843" s="137"/>
      <c r="P843" s="137"/>
      <c r="Q843" s="137"/>
      <c r="R843" s="137"/>
      <c r="S843" s="137"/>
      <c r="T843" s="137"/>
    </row>
    <row r="844" spans="1:20">
      <c r="A844" s="137" t="s">
        <v>379</v>
      </c>
      <c r="B844" s="137">
        <v>60</v>
      </c>
      <c r="C844" s="137" t="s">
        <v>378</v>
      </c>
      <c r="D844" s="137"/>
      <c r="E844" s="137" t="s">
        <v>3765</v>
      </c>
      <c r="F844" s="137">
        <v>22.56</v>
      </c>
      <c r="G844" s="137">
        <v>7.11</v>
      </c>
      <c r="H844" s="137">
        <v>0.13</v>
      </c>
      <c r="I844" s="137"/>
      <c r="J844" s="137">
        <v>15.32</v>
      </c>
      <c r="K844" s="137"/>
      <c r="L844" s="137"/>
      <c r="M844" s="137"/>
      <c r="N844" s="137"/>
      <c r="O844" s="137"/>
      <c r="P844" s="137"/>
      <c r="Q844" s="137"/>
      <c r="R844" s="137"/>
      <c r="S844" s="137"/>
      <c r="T844" s="137"/>
    </row>
    <row r="845" spans="1:20">
      <c r="A845" s="137" t="s">
        <v>5048</v>
      </c>
      <c r="B845" s="137">
        <v>230</v>
      </c>
      <c r="C845" s="137" t="s">
        <v>5049</v>
      </c>
      <c r="D845" s="137"/>
      <c r="E845" s="137" t="s">
        <v>3765</v>
      </c>
      <c r="F845" s="137">
        <v>0.54</v>
      </c>
      <c r="G845" s="137"/>
      <c r="H845" s="137"/>
      <c r="I845" s="137"/>
      <c r="J845" s="137">
        <v>0.54</v>
      </c>
      <c r="K845" s="137"/>
      <c r="L845" s="137"/>
      <c r="M845" s="137"/>
      <c r="N845" s="137"/>
      <c r="O845" s="137"/>
      <c r="P845" s="137"/>
      <c r="Q845" s="137"/>
      <c r="R845" s="137"/>
      <c r="S845" s="137"/>
      <c r="T845" s="137"/>
    </row>
    <row r="846" spans="1:20">
      <c r="A846" s="137" t="s">
        <v>5050</v>
      </c>
      <c r="B846" s="137">
        <v>115</v>
      </c>
      <c r="C846" s="137" t="s">
        <v>5051</v>
      </c>
      <c r="D846" s="137"/>
      <c r="E846" s="137" t="s">
        <v>3765</v>
      </c>
      <c r="F846" s="137">
        <v>0.62</v>
      </c>
      <c r="G846" s="137"/>
      <c r="H846" s="137">
        <v>0.61</v>
      </c>
      <c r="I846" s="137"/>
      <c r="J846" s="137">
        <v>0.01</v>
      </c>
      <c r="K846" s="137"/>
      <c r="L846" s="137"/>
      <c r="M846" s="137"/>
      <c r="N846" s="137"/>
      <c r="O846" s="137"/>
      <c r="P846" s="137"/>
      <c r="Q846" s="137"/>
      <c r="R846" s="137"/>
      <c r="S846" s="137"/>
      <c r="T846" s="137"/>
    </row>
    <row r="847" spans="1:20">
      <c r="A847" s="137" t="s">
        <v>5052</v>
      </c>
      <c r="B847" s="137">
        <v>230</v>
      </c>
      <c r="C847" s="137" t="s">
        <v>5053</v>
      </c>
      <c r="D847" s="137"/>
      <c r="E847" s="137" t="s">
        <v>3765</v>
      </c>
      <c r="F847" s="137">
        <v>14.92</v>
      </c>
      <c r="G847" s="137">
        <v>7.96</v>
      </c>
      <c r="H847" s="137">
        <v>3.16</v>
      </c>
      <c r="I847" s="137"/>
      <c r="J847" s="137">
        <v>3.8</v>
      </c>
      <c r="K847" s="137"/>
      <c r="L847" s="137"/>
      <c r="M847" s="137"/>
      <c r="N847" s="137"/>
      <c r="O847" s="137"/>
      <c r="P847" s="137"/>
      <c r="Q847" s="137"/>
      <c r="R847" s="137"/>
      <c r="S847" s="137"/>
      <c r="T847" s="137"/>
    </row>
    <row r="848" spans="1:20">
      <c r="A848" s="137" t="s">
        <v>5054</v>
      </c>
      <c r="B848" s="137">
        <v>115</v>
      </c>
      <c r="C848" s="137" t="s">
        <v>5055</v>
      </c>
      <c r="D848" s="137"/>
      <c r="E848" s="137" t="s">
        <v>3765</v>
      </c>
      <c r="F848" s="137">
        <v>5.28</v>
      </c>
      <c r="G848" s="137">
        <v>5.09</v>
      </c>
      <c r="H848" s="137">
        <v>0.2</v>
      </c>
      <c r="I848" s="137"/>
      <c r="J848" s="137">
        <v>-0.01</v>
      </c>
      <c r="K848" s="137"/>
      <c r="L848" s="137"/>
      <c r="M848" s="137"/>
      <c r="N848" s="137"/>
      <c r="O848" s="137"/>
      <c r="P848" s="137"/>
      <c r="Q848" s="137"/>
      <c r="R848" s="137"/>
      <c r="S848" s="137"/>
      <c r="T848" s="137"/>
    </row>
    <row r="849" spans="1:20">
      <c r="A849" s="137" t="s">
        <v>5056</v>
      </c>
      <c r="B849" s="137">
        <v>115</v>
      </c>
      <c r="C849" s="137" t="s">
        <v>5057</v>
      </c>
      <c r="D849" s="137"/>
      <c r="E849" s="137" t="s">
        <v>3765</v>
      </c>
      <c r="F849" s="137">
        <v>5.3</v>
      </c>
      <c r="G849" s="137">
        <v>5.1100000000000003</v>
      </c>
      <c r="H849" s="137">
        <v>0.2</v>
      </c>
      <c r="I849" s="137"/>
      <c r="J849" s="137">
        <v>-0.01</v>
      </c>
      <c r="K849" s="137"/>
      <c r="L849" s="137"/>
      <c r="M849" s="137"/>
      <c r="N849" s="137"/>
      <c r="O849" s="137"/>
      <c r="P849" s="137"/>
      <c r="Q849" s="137"/>
      <c r="R849" s="137"/>
      <c r="S849" s="137"/>
      <c r="T849" s="137"/>
    </row>
    <row r="850" spans="1:20">
      <c r="A850" s="137" t="s">
        <v>5058</v>
      </c>
      <c r="B850" s="137">
        <v>115</v>
      </c>
      <c r="C850" s="137" t="s">
        <v>5059</v>
      </c>
      <c r="D850" s="137"/>
      <c r="E850" s="137" t="s">
        <v>3765</v>
      </c>
      <c r="F850" s="137">
        <v>15.02</v>
      </c>
      <c r="G850" s="137">
        <v>1.2</v>
      </c>
      <c r="H850" s="137">
        <v>5.44</v>
      </c>
      <c r="I850" s="137"/>
      <c r="J850" s="137">
        <v>8.3800000000000008</v>
      </c>
      <c r="K850" s="137"/>
      <c r="L850" s="137"/>
      <c r="M850" s="137"/>
      <c r="N850" s="137"/>
      <c r="O850" s="137"/>
      <c r="P850" s="137"/>
      <c r="Q850" s="137"/>
      <c r="R850" s="137"/>
      <c r="S850" s="137"/>
      <c r="T850" s="137"/>
    </row>
    <row r="851" spans="1:20">
      <c r="A851" s="137" t="s">
        <v>5060</v>
      </c>
      <c r="B851" s="137">
        <v>115</v>
      </c>
      <c r="C851" s="137" t="s">
        <v>5061</v>
      </c>
      <c r="D851" s="137"/>
      <c r="E851" s="137" t="s">
        <v>3765</v>
      </c>
      <c r="F851" s="137">
        <v>5.04</v>
      </c>
      <c r="G851" s="137">
        <v>3.28</v>
      </c>
      <c r="H851" s="137">
        <v>0.79</v>
      </c>
      <c r="I851" s="137"/>
      <c r="J851" s="137">
        <v>0.97</v>
      </c>
      <c r="K851" s="137"/>
      <c r="L851" s="137"/>
      <c r="M851" s="137"/>
      <c r="N851" s="137"/>
      <c r="O851" s="137"/>
      <c r="P851" s="137"/>
      <c r="Q851" s="137"/>
      <c r="R851" s="137"/>
      <c r="S851" s="137"/>
      <c r="T851" s="137"/>
    </row>
    <row r="852" spans="1:20">
      <c r="A852" s="137" t="s">
        <v>5062</v>
      </c>
      <c r="B852" s="137">
        <v>115</v>
      </c>
      <c r="C852" s="137" t="s">
        <v>5063</v>
      </c>
      <c r="D852" s="137"/>
      <c r="E852" s="137" t="s">
        <v>3765</v>
      </c>
      <c r="F852" s="137">
        <v>5.04</v>
      </c>
      <c r="G852" s="137">
        <v>3.28</v>
      </c>
      <c r="H852" s="137">
        <v>0.79</v>
      </c>
      <c r="I852" s="137"/>
      <c r="J852" s="137">
        <v>0.97</v>
      </c>
      <c r="K852" s="137"/>
      <c r="L852" s="137"/>
      <c r="M852" s="137"/>
      <c r="N852" s="137"/>
      <c r="O852" s="137"/>
      <c r="P852" s="137"/>
      <c r="Q852" s="137"/>
      <c r="R852" s="137"/>
      <c r="S852" s="137"/>
      <c r="T852" s="137"/>
    </row>
    <row r="853" spans="1:20">
      <c r="A853" s="137" t="s">
        <v>5064</v>
      </c>
      <c r="B853" s="137">
        <v>115</v>
      </c>
      <c r="C853" s="137" t="s">
        <v>5065</v>
      </c>
      <c r="D853" s="137"/>
      <c r="E853" s="137" t="s">
        <v>3765</v>
      </c>
      <c r="F853" s="137">
        <v>5.05</v>
      </c>
      <c r="G853" s="137">
        <v>3.28</v>
      </c>
      <c r="H853" s="137">
        <v>0.8</v>
      </c>
      <c r="I853" s="137"/>
      <c r="J853" s="137">
        <v>0.97</v>
      </c>
      <c r="K853" s="137"/>
      <c r="L853" s="137"/>
      <c r="M853" s="137"/>
      <c r="N853" s="137"/>
      <c r="O853" s="137"/>
      <c r="P853" s="137"/>
      <c r="Q853" s="137"/>
      <c r="R853" s="137"/>
      <c r="S853" s="137"/>
      <c r="T853" s="137"/>
    </row>
    <row r="854" spans="1:20">
      <c r="A854" s="137" t="s">
        <v>5066</v>
      </c>
      <c r="B854" s="137">
        <v>115</v>
      </c>
      <c r="C854" s="137" t="s">
        <v>5067</v>
      </c>
      <c r="D854" s="137"/>
      <c r="E854" s="137" t="s">
        <v>3765</v>
      </c>
      <c r="F854" s="137">
        <v>5.05</v>
      </c>
      <c r="G854" s="137">
        <v>3.28</v>
      </c>
      <c r="H854" s="137">
        <v>0.8</v>
      </c>
      <c r="I854" s="137"/>
      <c r="J854" s="137">
        <v>0.97</v>
      </c>
      <c r="K854" s="137"/>
      <c r="L854" s="137"/>
      <c r="M854" s="137"/>
      <c r="N854" s="137"/>
      <c r="O854" s="137"/>
      <c r="P854" s="137"/>
      <c r="Q854" s="137"/>
      <c r="R854" s="137"/>
      <c r="S854" s="137"/>
      <c r="T854" s="137"/>
    </row>
    <row r="855" spans="1:20">
      <c r="A855" s="137" t="s">
        <v>5068</v>
      </c>
      <c r="B855" s="137">
        <v>115</v>
      </c>
      <c r="C855" s="137" t="s">
        <v>5069</v>
      </c>
      <c r="D855" s="137"/>
      <c r="E855" s="137" t="s">
        <v>3765</v>
      </c>
      <c r="F855" s="137">
        <v>17.670000000000002</v>
      </c>
      <c r="G855" s="137">
        <v>7.71</v>
      </c>
      <c r="H855" s="137">
        <v>1.85</v>
      </c>
      <c r="I855" s="137"/>
      <c r="J855" s="137">
        <v>8.11</v>
      </c>
      <c r="K855" s="137"/>
      <c r="L855" s="137"/>
      <c r="M855" s="137"/>
      <c r="N855" s="137"/>
      <c r="O855" s="137"/>
      <c r="P855" s="137"/>
      <c r="Q855" s="137"/>
      <c r="R855" s="137"/>
      <c r="S855" s="137"/>
      <c r="T855" s="137"/>
    </row>
    <row r="856" spans="1:20">
      <c r="A856" s="137" t="s">
        <v>5070</v>
      </c>
      <c r="B856" s="137">
        <v>115</v>
      </c>
      <c r="C856" s="137" t="s">
        <v>5071</v>
      </c>
      <c r="D856" s="137"/>
      <c r="E856" s="137" t="s">
        <v>3765</v>
      </c>
      <c r="F856" s="137">
        <v>11.14</v>
      </c>
      <c r="G856" s="137">
        <v>7.73</v>
      </c>
      <c r="H856" s="137">
        <v>1.85</v>
      </c>
      <c r="I856" s="137"/>
      <c r="J856" s="137">
        <v>1.56</v>
      </c>
      <c r="K856" s="137"/>
      <c r="L856" s="137"/>
      <c r="M856" s="137"/>
      <c r="N856" s="137"/>
      <c r="O856" s="137"/>
      <c r="P856" s="137"/>
      <c r="Q856" s="137"/>
      <c r="R856" s="137"/>
      <c r="S856" s="137"/>
      <c r="T856" s="137"/>
    </row>
    <row r="857" spans="1:20">
      <c r="A857" s="137" t="s">
        <v>5072</v>
      </c>
      <c r="B857" s="137">
        <v>115</v>
      </c>
      <c r="C857" s="137" t="s">
        <v>5073</v>
      </c>
      <c r="D857" s="137"/>
      <c r="E857" s="137" t="s">
        <v>3765</v>
      </c>
      <c r="F857" s="137">
        <v>11.01</v>
      </c>
      <c r="G857" s="137">
        <v>7.73</v>
      </c>
      <c r="H857" s="137">
        <v>1.85</v>
      </c>
      <c r="I857" s="137"/>
      <c r="J857" s="137">
        <v>1.43</v>
      </c>
      <c r="K857" s="137"/>
      <c r="L857" s="137"/>
      <c r="M857" s="137"/>
      <c r="N857" s="137"/>
      <c r="O857" s="137"/>
      <c r="P857" s="137"/>
      <c r="Q857" s="137"/>
      <c r="R857" s="137"/>
      <c r="S857" s="137"/>
      <c r="T857" s="137"/>
    </row>
    <row r="858" spans="1:20">
      <c r="A858" s="137" t="s">
        <v>5074</v>
      </c>
      <c r="B858" s="137">
        <v>115</v>
      </c>
      <c r="C858" s="137" t="s">
        <v>5075</v>
      </c>
      <c r="D858" s="137"/>
      <c r="E858" s="137" t="s">
        <v>3765</v>
      </c>
      <c r="F858" s="137">
        <v>11</v>
      </c>
      <c r="G858" s="137">
        <v>7.71</v>
      </c>
      <c r="H858" s="137">
        <v>1.85</v>
      </c>
      <c r="I858" s="137"/>
      <c r="J858" s="137">
        <v>1.44</v>
      </c>
      <c r="K858" s="137"/>
      <c r="L858" s="137"/>
      <c r="M858" s="137"/>
      <c r="N858" s="137"/>
      <c r="O858" s="137"/>
      <c r="P858" s="137"/>
      <c r="Q858" s="137"/>
      <c r="R858" s="137"/>
      <c r="S858" s="137"/>
      <c r="T858" s="137"/>
    </row>
    <row r="859" spans="1:20">
      <c r="A859" s="137" t="s">
        <v>5076</v>
      </c>
      <c r="B859" s="137">
        <v>115</v>
      </c>
      <c r="C859" s="137" t="s">
        <v>5077</v>
      </c>
      <c r="D859" s="137"/>
      <c r="E859" s="137" t="s">
        <v>3765</v>
      </c>
      <c r="F859" s="137">
        <v>10.84</v>
      </c>
      <c r="G859" s="137"/>
      <c r="H859" s="137">
        <v>4.04</v>
      </c>
      <c r="I859" s="137"/>
      <c r="J859" s="137">
        <v>6.8</v>
      </c>
      <c r="K859" s="137"/>
      <c r="L859" s="137"/>
      <c r="M859" s="137"/>
      <c r="N859" s="137"/>
      <c r="O859" s="137"/>
      <c r="P859" s="137"/>
      <c r="Q859" s="137"/>
      <c r="R859" s="137"/>
      <c r="S859" s="137"/>
      <c r="T859" s="137"/>
    </row>
    <row r="860" spans="1:20">
      <c r="A860" s="137" t="s">
        <v>5078</v>
      </c>
      <c r="B860" s="137">
        <v>230</v>
      </c>
      <c r="C860" s="137" t="s">
        <v>5079</v>
      </c>
      <c r="D860" s="137"/>
      <c r="E860" s="137" t="s">
        <v>3765</v>
      </c>
      <c r="F860" s="137">
        <v>46.19</v>
      </c>
      <c r="G860" s="137">
        <v>5.45</v>
      </c>
      <c r="H860" s="137">
        <v>9.75</v>
      </c>
      <c r="I860" s="137"/>
      <c r="J860" s="137">
        <v>30.99</v>
      </c>
      <c r="K860" s="137"/>
      <c r="L860" s="137"/>
      <c r="M860" s="137"/>
      <c r="N860" s="137"/>
      <c r="O860" s="137"/>
      <c r="P860" s="137"/>
      <c r="Q860" s="137"/>
      <c r="R860" s="137"/>
      <c r="S860" s="137"/>
      <c r="T860" s="137"/>
    </row>
    <row r="861" spans="1:20">
      <c r="A861" s="137" t="s">
        <v>5078</v>
      </c>
      <c r="B861" s="137">
        <v>230</v>
      </c>
      <c r="C861" s="137" t="s">
        <v>5079</v>
      </c>
      <c r="D861" s="137"/>
      <c r="E861" s="137" t="s">
        <v>3931</v>
      </c>
      <c r="F861" s="137">
        <v>0.03</v>
      </c>
      <c r="G861" s="137"/>
      <c r="H861" s="137"/>
      <c r="I861" s="137"/>
      <c r="J861" s="137">
        <v>0.03</v>
      </c>
      <c r="K861" s="137"/>
      <c r="L861" s="137"/>
      <c r="M861" s="137"/>
      <c r="N861" s="137"/>
      <c r="O861" s="137"/>
      <c r="P861" s="137"/>
      <c r="Q861" s="137"/>
      <c r="R861" s="137"/>
      <c r="S861" s="137"/>
      <c r="T861" s="137"/>
    </row>
    <row r="862" spans="1:20">
      <c r="A862" s="137" t="s">
        <v>5080</v>
      </c>
      <c r="B862" s="137">
        <v>230</v>
      </c>
      <c r="C862" s="137" t="s">
        <v>5081</v>
      </c>
      <c r="D862" s="137"/>
      <c r="E862" s="137" t="s">
        <v>3765</v>
      </c>
      <c r="F862" s="137">
        <v>15.78</v>
      </c>
      <c r="G862" s="137">
        <v>5.18</v>
      </c>
      <c r="H862" s="137">
        <v>7.25</v>
      </c>
      <c r="I862" s="137"/>
      <c r="J862" s="137">
        <v>3.35</v>
      </c>
      <c r="K862" s="137"/>
      <c r="L862" s="137"/>
      <c r="M862" s="137"/>
      <c r="N862" s="137"/>
      <c r="O862" s="137"/>
      <c r="P862" s="137"/>
      <c r="Q862" s="137"/>
      <c r="R862" s="137"/>
      <c r="S862" s="137"/>
      <c r="T862" s="137"/>
    </row>
    <row r="863" spans="1:20">
      <c r="A863" s="137" t="s">
        <v>2335</v>
      </c>
      <c r="B863" s="137">
        <v>230</v>
      </c>
      <c r="C863" s="137" t="s">
        <v>2334</v>
      </c>
      <c r="D863" s="137"/>
      <c r="E863" s="137" t="s">
        <v>3765</v>
      </c>
      <c r="F863" s="137">
        <v>35.25</v>
      </c>
      <c r="G863" s="137">
        <v>2.4700000000000002</v>
      </c>
      <c r="H863" s="137">
        <v>26.6</v>
      </c>
      <c r="I863" s="137"/>
      <c r="J863" s="137">
        <v>6.18</v>
      </c>
      <c r="K863" s="137"/>
      <c r="L863" s="137"/>
      <c r="M863" s="137"/>
      <c r="N863" s="137"/>
      <c r="O863" s="137"/>
      <c r="P863" s="137"/>
      <c r="Q863" s="137"/>
      <c r="R863" s="137"/>
      <c r="S863" s="137"/>
      <c r="T863" s="137"/>
    </row>
    <row r="864" spans="1:20">
      <c r="A864" s="137" t="s">
        <v>5082</v>
      </c>
      <c r="B864" s="137">
        <v>115</v>
      </c>
      <c r="C864" s="137" t="s">
        <v>5083</v>
      </c>
      <c r="D864" s="137"/>
      <c r="E864" s="137" t="s">
        <v>3765</v>
      </c>
      <c r="F864" s="137">
        <v>16.010000000000002</v>
      </c>
      <c r="G864" s="137"/>
      <c r="H864" s="137">
        <v>11.32</v>
      </c>
      <c r="I864" s="137"/>
      <c r="J864" s="137">
        <v>4.6900000000000004</v>
      </c>
      <c r="K864" s="137"/>
      <c r="L864" s="137"/>
      <c r="M864" s="137"/>
      <c r="N864" s="137"/>
      <c r="O864" s="137"/>
      <c r="P864" s="137"/>
      <c r="Q864" s="137"/>
      <c r="R864" s="137"/>
      <c r="S864" s="137"/>
      <c r="T864" s="137"/>
    </row>
    <row r="865" spans="1:20">
      <c r="A865" s="137" t="s">
        <v>5084</v>
      </c>
      <c r="B865" s="137">
        <v>115</v>
      </c>
      <c r="C865" s="137" t="s">
        <v>5085</v>
      </c>
      <c r="D865" s="137"/>
      <c r="E865" s="137" t="s">
        <v>3765</v>
      </c>
      <c r="F865" s="137">
        <v>16.02</v>
      </c>
      <c r="G865" s="137"/>
      <c r="H865" s="137">
        <v>11.33</v>
      </c>
      <c r="I865" s="137"/>
      <c r="J865" s="137">
        <v>4.6900000000000004</v>
      </c>
      <c r="K865" s="137"/>
      <c r="L865" s="137"/>
      <c r="M865" s="137"/>
      <c r="N865" s="137"/>
      <c r="O865" s="137"/>
      <c r="P865" s="137"/>
      <c r="Q865" s="137"/>
      <c r="R865" s="137"/>
      <c r="S865" s="137"/>
      <c r="T865" s="137"/>
    </row>
    <row r="866" spans="1:20">
      <c r="A866" s="137" t="s">
        <v>5086</v>
      </c>
      <c r="B866" s="137">
        <v>230</v>
      </c>
      <c r="C866" s="137" t="s">
        <v>5087</v>
      </c>
      <c r="D866" s="137"/>
      <c r="E866" s="137" t="s">
        <v>3765</v>
      </c>
      <c r="F866" s="137">
        <v>45.55</v>
      </c>
      <c r="G866" s="137">
        <v>11.87</v>
      </c>
      <c r="H866" s="137">
        <v>24.37</v>
      </c>
      <c r="I866" s="137"/>
      <c r="J866" s="137">
        <v>9.31</v>
      </c>
      <c r="K866" s="137"/>
      <c r="L866" s="137"/>
      <c r="M866" s="137"/>
      <c r="N866" s="137"/>
      <c r="O866" s="137"/>
      <c r="P866" s="137"/>
      <c r="Q866" s="137"/>
      <c r="R866" s="137"/>
      <c r="S866" s="137"/>
      <c r="T866" s="137"/>
    </row>
    <row r="867" spans="1:20">
      <c r="A867" s="137" t="s">
        <v>1371</v>
      </c>
      <c r="B867" s="137">
        <v>230</v>
      </c>
      <c r="C867" s="137" t="s">
        <v>1370</v>
      </c>
      <c r="D867" s="137"/>
      <c r="E867" s="137" t="s">
        <v>3765</v>
      </c>
      <c r="F867" s="137">
        <v>45.56</v>
      </c>
      <c r="G867" s="137">
        <v>11.76</v>
      </c>
      <c r="H867" s="137">
        <v>24.47</v>
      </c>
      <c r="I867" s="137"/>
      <c r="J867" s="137">
        <v>9.33</v>
      </c>
      <c r="K867" s="137"/>
      <c r="L867" s="137"/>
      <c r="M867" s="137"/>
      <c r="N867" s="137"/>
      <c r="O867" s="137"/>
      <c r="P867" s="137"/>
      <c r="Q867" s="137"/>
      <c r="R867" s="137"/>
      <c r="S867" s="137"/>
      <c r="T867" s="137"/>
    </row>
    <row r="868" spans="1:20">
      <c r="A868" s="137" t="s">
        <v>5088</v>
      </c>
      <c r="B868" s="137">
        <v>230</v>
      </c>
      <c r="C868" s="137" t="s">
        <v>5089</v>
      </c>
      <c r="D868" s="137"/>
      <c r="E868" s="137" t="s">
        <v>3765</v>
      </c>
      <c r="F868" s="137">
        <v>16.43</v>
      </c>
      <c r="G868" s="137">
        <v>5.45</v>
      </c>
      <c r="H868" s="137">
        <v>4.3099999999999996</v>
      </c>
      <c r="I868" s="137"/>
      <c r="J868" s="137">
        <v>6.67</v>
      </c>
      <c r="K868" s="137"/>
      <c r="L868" s="137"/>
      <c r="M868" s="137"/>
      <c r="N868" s="137"/>
      <c r="O868" s="137"/>
      <c r="P868" s="137"/>
      <c r="Q868" s="137"/>
      <c r="R868" s="137"/>
      <c r="S868" s="137"/>
      <c r="T868" s="137"/>
    </row>
    <row r="869" spans="1:20">
      <c r="A869" s="137" t="s">
        <v>5090</v>
      </c>
      <c r="B869" s="137">
        <v>500</v>
      </c>
      <c r="C869" s="137" t="s">
        <v>5091</v>
      </c>
      <c r="D869" s="137"/>
      <c r="E869" s="137" t="s">
        <v>3765</v>
      </c>
      <c r="F869" s="137">
        <v>7.0000000000000007E-2</v>
      </c>
      <c r="G869" s="137"/>
      <c r="H869" s="137"/>
      <c r="I869" s="137"/>
      <c r="J869" s="137">
        <v>7.0000000000000007E-2</v>
      </c>
      <c r="K869" s="137"/>
      <c r="L869" s="137"/>
      <c r="M869" s="137"/>
      <c r="N869" s="137"/>
      <c r="O869" s="137"/>
      <c r="P869" s="137"/>
      <c r="Q869" s="137"/>
      <c r="R869" s="137"/>
      <c r="S869" s="137"/>
      <c r="T869" s="137"/>
    </row>
    <row r="870" spans="1:20">
      <c r="A870" s="137" t="s">
        <v>5092</v>
      </c>
      <c r="B870" s="137">
        <v>230</v>
      </c>
      <c r="C870" s="137" t="s">
        <v>5093</v>
      </c>
      <c r="D870" s="137"/>
      <c r="E870" s="137" t="s">
        <v>3765</v>
      </c>
      <c r="F870" s="137">
        <v>64.03</v>
      </c>
      <c r="G870" s="137"/>
      <c r="H870" s="137">
        <v>35.17</v>
      </c>
      <c r="I870" s="137"/>
      <c r="J870" s="137">
        <v>28.86</v>
      </c>
      <c r="K870" s="137"/>
      <c r="L870" s="137"/>
      <c r="M870" s="137"/>
      <c r="N870" s="137"/>
      <c r="O870" s="137"/>
      <c r="P870" s="137"/>
      <c r="Q870" s="137"/>
      <c r="R870" s="137"/>
      <c r="S870" s="137"/>
      <c r="T870" s="137"/>
    </row>
    <row r="871" spans="1:20">
      <c r="A871" s="137" t="s">
        <v>5094</v>
      </c>
      <c r="B871" s="137">
        <v>115</v>
      </c>
      <c r="C871" s="137" t="s">
        <v>5095</v>
      </c>
      <c r="D871" s="137"/>
      <c r="E871" s="137" t="s">
        <v>3765</v>
      </c>
      <c r="F871" s="137">
        <v>10.52</v>
      </c>
      <c r="G871" s="137"/>
      <c r="H871" s="137"/>
      <c r="I871" s="137"/>
      <c r="J871" s="137">
        <v>10.52</v>
      </c>
      <c r="K871" s="137"/>
      <c r="L871" s="137"/>
      <c r="M871" s="137"/>
      <c r="N871" s="137"/>
      <c r="O871" s="137"/>
      <c r="P871" s="137"/>
      <c r="Q871" s="137"/>
      <c r="R871" s="137"/>
      <c r="S871" s="137"/>
      <c r="T871" s="137"/>
    </row>
    <row r="872" spans="1:20">
      <c r="A872" s="137" t="s">
        <v>5096</v>
      </c>
      <c r="B872" s="137">
        <v>115</v>
      </c>
      <c r="C872" s="137" t="s">
        <v>5097</v>
      </c>
      <c r="D872" s="137"/>
      <c r="E872" s="137" t="s">
        <v>3765</v>
      </c>
      <c r="F872" s="137">
        <v>10.59</v>
      </c>
      <c r="G872" s="137"/>
      <c r="H872" s="137"/>
      <c r="I872" s="137"/>
      <c r="J872" s="137">
        <v>10.59</v>
      </c>
      <c r="K872" s="137"/>
      <c r="L872" s="137"/>
      <c r="M872" s="137"/>
      <c r="N872" s="137"/>
      <c r="O872" s="137"/>
      <c r="P872" s="137"/>
      <c r="Q872" s="137"/>
      <c r="R872" s="137"/>
      <c r="S872" s="137"/>
      <c r="T872" s="137"/>
    </row>
    <row r="873" spans="1:20">
      <c r="A873" s="137" t="s">
        <v>5098</v>
      </c>
      <c r="B873" s="137">
        <v>115</v>
      </c>
      <c r="C873" s="137" t="s">
        <v>5099</v>
      </c>
      <c r="D873" s="137"/>
      <c r="E873" s="137" t="s">
        <v>3765</v>
      </c>
      <c r="F873" s="137">
        <v>23.25</v>
      </c>
      <c r="G873" s="137"/>
      <c r="H873" s="137">
        <v>5.73</v>
      </c>
      <c r="I873" s="137"/>
      <c r="J873" s="137">
        <v>17.52</v>
      </c>
      <c r="K873" s="137"/>
      <c r="L873" s="137"/>
      <c r="M873" s="137"/>
      <c r="N873" s="137"/>
      <c r="O873" s="137"/>
      <c r="P873" s="137"/>
      <c r="Q873" s="137"/>
      <c r="R873" s="137"/>
      <c r="S873" s="137"/>
      <c r="T873" s="137"/>
    </row>
    <row r="874" spans="1:20">
      <c r="A874" s="137" t="s">
        <v>5100</v>
      </c>
      <c r="B874" s="137">
        <v>115</v>
      </c>
      <c r="C874" s="137" t="s">
        <v>5101</v>
      </c>
      <c r="D874" s="137"/>
      <c r="E874" s="137" t="s">
        <v>3765</v>
      </c>
      <c r="F874" s="137">
        <v>23.29</v>
      </c>
      <c r="G874" s="137"/>
      <c r="H874" s="137">
        <v>5.73</v>
      </c>
      <c r="I874" s="137"/>
      <c r="J874" s="137">
        <v>17.559999999999999</v>
      </c>
      <c r="K874" s="137"/>
      <c r="L874" s="137"/>
      <c r="M874" s="137"/>
      <c r="N874" s="137"/>
      <c r="O874" s="137"/>
      <c r="P874" s="137"/>
      <c r="Q874" s="137"/>
      <c r="R874" s="137"/>
      <c r="S874" s="137"/>
      <c r="T874" s="137"/>
    </row>
    <row r="875" spans="1:20">
      <c r="A875" s="137" t="s">
        <v>2837</v>
      </c>
      <c r="B875" s="137">
        <v>115</v>
      </c>
      <c r="C875" s="137" t="s">
        <v>2836</v>
      </c>
      <c r="D875" s="137"/>
      <c r="E875" s="137" t="s">
        <v>3765</v>
      </c>
      <c r="F875" s="137">
        <v>14.22</v>
      </c>
      <c r="G875" s="137"/>
      <c r="H875" s="137"/>
      <c r="I875" s="137"/>
      <c r="J875" s="137">
        <v>14.22</v>
      </c>
      <c r="K875" s="137"/>
      <c r="L875" s="137"/>
      <c r="M875" s="137"/>
      <c r="N875" s="137"/>
      <c r="O875" s="137"/>
      <c r="P875" s="137"/>
      <c r="Q875" s="137"/>
      <c r="R875" s="137"/>
      <c r="S875" s="137"/>
      <c r="T875" s="137"/>
    </row>
    <row r="876" spans="1:20">
      <c r="A876" s="137" t="s">
        <v>5102</v>
      </c>
      <c r="B876" s="137">
        <v>115</v>
      </c>
      <c r="C876" s="137" t="s">
        <v>5103</v>
      </c>
      <c r="D876" s="137"/>
      <c r="E876" s="137" t="s">
        <v>3765</v>
      </c>
      <c r="F876" s="137">
        <v>14.22</v>
      </c>
      <c r="G876" s="137"/>
      <c r="H876" s="137"/>
      <c r="I876" s="137"/>
      <c r="J876" s="137">
        <v>14.22</v>
      </c>
      <c r="K876" s="137"/>
      <c r="L876" s="137"/>
      <c r="M876" s="137"/>
      <c r="N876" s="137"/>
      <c r="O876" s="137"/>
      <c r="P876" s="137"/>
      <c r="Q876" s="137"/>
      <c r="R876" s="137"/>
      <c r="S876" s="137"/>
      <c r="T876" s="137"/>
    </row>
    <row r="877" spans="1:20">
      <c r="A877" s="137" t="s">
        <v>2612</v>
      </c>
      <c r="B877" s="137">
        <v>230</v>
      </c>
      <c r="C877" s="137" t="s">
        <v>2611</v>
      </c>
      <c r="D877" s="137"/>
      <c r="E877" s="137" t="s">
        <v>3765</v>
      </c>
      <c r="F877" s="137">
        <v>51.9</v>
      </c>
      <c r="G877" s="137"/>
      <c r="H877" s="137">
        <v>28.03</v>
      </c>
      <c r="I877" s="137"/>
      <c r="J877" s="137">
        <v>23.87</v>
      </c>
      <c r="K877" s="137"/>
      <c r="L877" s="137"/>
      <c r="M877" s="137"/>
      <c r="N877" s="137"/>
      <c r="O877" s="137"/>
      <c r="P877" s="137"/>
      <c r="Q877" s="137"/>
      <c r="R877" s="137"/>
      <c r="S877" s="137"/>
      <c r="T877" s="137"/>
    </row>
    <row r="878" spans="1:20">
      <c r="A878" s="137" t="s">
        <v>5104</v>
      </c>
      <c r="B878" s="137">
        <v>500</v>
      </c>
      <c r="C878" s="137" t="s">
        <v>5105</v>
      </c>
      <c r="D878" s="137"/>
      <c r="E878" s="137" t="s">
        <v>3765</v>
      </c>
      <c r="F878" s="137">
        <v>51.33</v>
      </c>
      <c r="G878" s="137"/>
      <c r="H878" s="137">
        <v>11.64</v>
      </c>
      <c r="I878" s="137"/>
      <c r="J878" s="137">
        <v>39.69</v>
      </c>
      <c r="K878" s="137"/>
      <c r="L878" s="137"/>
      <c r="M878" s="137"/>
      <c r="N878" s="137"/>
      <c r="O878" s="137"/>
      <c r="P878" s="137"/>
      <c r="Q878" s="137"/>
      <c r="R878" s="137"/>
      <c r="S878" s="137"/>
      <c r="T878" s="137"/>
    </row>
    <row r="879" spans="1:20">
      <c r="A879" s="137" t="s">
        <v>5106</v>
      </c>
      <c r="B879" s="137">
        <v>500</v>
      </c>
      <c r="C879" s="137" t="s">
        <v>5107</v>
      </c>
      <c r="D879" s="137"/>
      <c r="E879" s="137" t="s">
        <v>3765</v>
      </c>
      <c r="F879" s="137">
        <v>34.979999999999997</v>
      </c>
      <c r="G879" s="137">
        <v>7.17</v>
      </c>
      <c r="H879" s="137">
        <v>14.28</v>
      </c>
      <c r="I879" s="137"/>
      <c r="J879" s="137">
        <v>13.53</v>
      </c>
      <c r="K879" s="137"/>
      <c r="L879" s="137"/>
      <c r="M879" s="137"/>
      <c r="N879" s="137"/>
      <c r="O879" s="137"/>
      <c r="P879" s="137"/>
      <c r="Q879" s="137"/>
      <c r="R879" s="137"/>
      <c r="S879" s="137"/>
      <c r="T879" s="137"/>
    </row>
    <row r="880" spans="1:20">
      <c r="A880" s="137" t="s">
        <v>5108</v>
      </c>
      <c r="B880" s="137">
        <v>230</v>
      </c>
      <c r="C880" s="137" t="s">
        <v>5109</v>
      </c>
      <c r="D880" s="137" t="s">
        <v>5110</v>
      </c>
      <c r="E880" s="137" t="s">
        <v>3765</v>
      </c>
      <c r="F880" s="137">
        <v>0.05</v>
      </c>
      <c r="G880" s="137"/>
      <c r="H880" s="137"/>
      <c r="I880" s="137"/>
      <c r="J880" s="137">
        <v>0.05</v>
      </c>
      <c r="K880" s="137"/>
      <c r="L880" s="137"/>
      <c r="M880" s="137"/>
      <c r="N880" s="137"/>
      <c r="O880" s="137"/>
      <c r="P880" s="137"/>
      <c r="Q880" s="137"/>
      <c r="R880" s="137"/>
      <c r="S880" s="137"/>
      <c r="T880" s="137"/>
    </row>
    <row r="881" spans="1:20">
      <c r="A881" s="137" t="s">
        <v>5111</v>
      </c>
      <c r="B881" s="137">
        <v>230</v>
      </c>
      <c r="C881" s="137" t="s">
        <v>5112</v>
      </c>
      <c r="D881" s="137"/>
      <c r="E881" s="137" t="s">
        <v>3765</v>
      </c>
      <c r="F881" s="137">
        <v>0.05</v>
      </c>
      <c r="G881" s="137"/>
      <c r="H881" s="137"/>
      <c r="I881" s="137"/>
      <c r="J881" s="137">
        <v>0.05</v>
      </c>
      <c r="K881" s="137"/>
      <c r="L881" s="137"/>
      <c r="M881" s="137"/>
      <c r="N881" s="137"/>
      <c r="O881" s="137"/>
      <c r="P881" s="137"/>
      <c r="Q881" s="137"/>
      <c r="R881" s="137"/>
      <c r="S881" s="137"/>
      <c r="T881" s="137"/>
    </row>
    <row r="882" spans="1:20">
      <c r="A882" s="137" t="s">
        <v>5113</v>
      </c>
      <c r="B882" s="137">
        <v>115</v>
      </c>
      <c r="C882" s="137" t="s">
        <v>5114</v>
      </c>
      <c r="D882" s="137"/>
      <c r="E882" s="137" t="s">
        <v>3765</v>
      </c>
      <c r="F882" s="137">
        <v>11.99</v>
      </c>
      <c r="G882" s="137"/>
      <c r="H882" s="137"/>
      <c r="I882" s="137"/>
      <c r="J882" s="137">
        <v>11.99</v>
      </c>
      <c r="K882" s="137"/>
      <c r="L882" s="137"/>
      <c r="M882" s="137"/>
      <c r="N882" s="137"/>
      <c r="O882" s="137"/>
      <c r="P882" s="137"/>
      <c r="Q882" s="137"/>
      <c r="R882" s="137"/>
      <c r="S882" s="137"/>
      <c r="T882" s="137"/>
    </row>
    <row r="883" spans="1:20">
      <c r="A883" s="137" t="s">
        <v>5115</v>
      </c>
      <c r="B883" s="137">
        <v>115</v>
      </c>
      <c r="C883" s="137" t="s">
        <v>5116</v>
      </c>
      <c r="D883" s="137"/>
      <c r="E883" s="137" t="s">
        <v>3765</v>
      </c>
      <c r="F883" s="137">
        <v>12.03</v>
      </c>
      <c r="G883" s="137"/>
      <c r="H883" s="137"/>
      <c r="I883" s="137"/>
      <c r="J883" s="137">
        <v>12.03</v>
      </c>
      <c r="K883" s="137"/>
      <c r="L883" s="137"/>
      <c r="M883" s="137"/>
      <c r="N883" s="137"/>
      <c r="O883" s="137"/>
      <c r="P883" s="137"/>
      <c r="Q883" s="137"/>
      <c r="R883" s="137"/>
      <c r="S883" s="137"/>
      <c r="T883" s="137"/>
    </row>
    <row r="884" spans="1:20">
      <c r="A884" s="137" t="s">
        <v>2296</v>
      </c>
      <c r="B884" s="137">
        <v>60</v>
      </c>
      <c r="C884" s="137" t="s">
        <v>2295</v>
      </c>
      <c r="D884" s="137"/>
      <c r="E884" s="137" t="s">
        <v>3765</v>
      </c>
      <c r="F884" s="137">
        <v>6.58</v>
      </c>
      <c r="G884" s="137"/>
      <c r="H884" s="137">
        <v>6.58</v>
      </c>
      <c r="I884" s="137"/>
      <c r="J884" s="137">
        <v>0</v>
      </c>
      <c r="K884" s="137"/>
      <c r="L884" s="137"/>
      <c r="M884" s="137"/>
      <c r="N884" s="137"/>
      <c r="O884" s="137"/>
      <c r="P884" s="137"/>
      <c r="Q884" s="137"/>
      <c r="R884" s="137"/>
      <c r="S884" s="137"/>
      <c r="T884" s="137"/>
    </row>
    <row r="885" spans="1:20">
      <c r="A885" s="137" t="s">
        <v>5117</v>
      </c>
      <c r="B885" s="137">
        <v>60</v>
      </c>
      <c r="C885" s="137" t="s">
        <v>5118</v>
      </c>
      <c r="D885" s="137"/>
      <c r="E885" s="137" t="s">
        <v>3765</v>
      </c>
      <c r="F885" s="137">
        <v>0.7</v>
      </c>
      <c r="G885" s="137"/>
      <c r="H885" s="137">
        <v>0.7</v>
      </c>
      <c r="I885" s="137"/>
      <c r="J885" s="137">
        <v>0</v>
      </c>
      <c r="K885" s="137"/>
      <c r="L885" s="137"/>
      <c r="M885" s="137"/>
      <c r="N885" s="137"/>
      <c r="O885" s="137"/>
      <c r="P885" s="137"/>
      <c r="Q885" s="137"/>
      <c r="R885" s="137"/>
      <c r="S885" s="137"/>
      <c r="T885" s="137"/>
    </row>
    <row r="886" spans="1:20">
      <c r="A886" s="137" t="s">
        <v>5119</v>
      </c>
      <c r="B886" s="137">
        <v>60</v>
      </c>
      <c r="C886" s="137" t="s">
        <v>5120</v>
      </c>
      <c r="D886" s="137"/>
      <c r="E886" s="137" t="s">
        <v>3765</v>
      </c>
      <c r="F886" s="137">
        <v>2.63</v>
      </c>
      <c r="G886" s="137"/>
      <c r="H886" s="137">
        <v>1.98</v>
      </c>
      <c r="I886" s="137"/>
      <c r="J886" s="137">
        <v>0.65</v>
      </c>
      <c r="K886" s="137"/>
      <c r="L886" s="137"/>
      <c r="M886" s="137"/>
      <c r="N886" s="137"/>
      <c r="O886" s="137"/>
      <c r="P886" s="137"/>
      <c r="Q886" s="137"/>
      <c r="R886" s="137"/>
      <c r="S886" s="137"/>
      <c r="T886" s="137"/>
    </row>
    <row r="887" spans="1:20">
      <c r="A887" s="137" t="s">
        <v>5121</v>
      </c>
      <c r="B887" s="137">
        <v>115</v>
      </c>
      <c r="C887" s="137" t="s">
        <v>5122</v>
      </c>
      <c r="D887" s="137"/>
      <c r="E887" s="137" t="s">
        <v>3765</v>
      </c>
      <c r="F887" s="137">
        <v>4.8</v>
      </c>
      <c r="G887" s="137"/>
      <c r="H887" s="137"/>
      <c r="I887" s="137"/>
      <c r="J887" s="137">
        <v>4.8</v>
      </c>
      <c r="K887" s="137"/>
      <c r="L887" s="137"/>
      <c r="M887" s="137"/>
      <c r="N887" s="137"/>
      <c r="O887" s="137"/>
      <c r="P887" s="137"/>
      <c r="Q887" s="137"/>
      <c r="R887" s="137"/>
      <c r="S887" s="137"/>
      <c r="T887" s="137"/>
    </row>
    <row r="888" spans="1:20">
      <c r="A888" s="137" t="s">
        <v>5123</v>
      </c>
      <c r="B888" s="137">
        <v>60</v>
      </c>
      <c r="C888" s="137" t="s">
        <v>5124</v>
      </c>
      <c r="D888" s="137"/>
      <c r="E888" s="137" t="s">
        <v>3765</v>
      </c>
      <c r="F888" s="137">
        <v>0.01</v>
      </c>
      <c r="G888" s="137"/>
      <c r="H888" s="137"/>
      <c r="I888" s="137"/>
      <c r="J888" s="137">
        <v>0.01</v>
      </c>
      <c r="K888" s="137"/>
      <c r="L888" s="137"/>
      <c r="M888" s="137"/>
      <c r="N888" s="137"/>
      <c r="O888" s="137"/>
      <c r="P888" s="137"/>
      <c r="Q888" s="137"/>
      <c r="R888" s="137"/>
      <c r="S888" s="137"/>
      <c r="T888" s="137"/>
    </row>
    <row r="889" spans="1:20">
      <c r="A889" s="137" t="s">
        <v>5125</v>
      </c>
      <c r="B889" s="137">
        <v>230</v>
      </c>
      <c r="C889" s="137" t="s">
        <v>5126</v>
      </c>
      <c r="D889" s="137"/>
      <c r="E889" s="137" t="s">
        <v>3765</v>
      </c>
      <c r="F889" s="137">
        <v>7.0000000000000007E-2</v>
      </c>
      <c r="G889" s="137"/>
      <c r="H889" s="137"/>
      <c r="I889" s="137"/>
      <c r="J889" s="137">
        <v>7.0000000000000007E-2</v>
      </c>
      <c r="K889" s="137"/>
      <c r="L889" s="137"/>
      <c r="M889" s="137"/>
      <c r="N889" s="137"/>
      <c r="O889" s="137"/>
      <c r="P889" s="137"/>
      <c r="Q889" s="137"/>
      <c r="R889" s="137"/>
      <c r="S889" s="137"/>
      <c r="T889" s="137"/>
    </row>
    <row r="890" spans="1:20">
      <c r="A890" s="137" t="s">
        <v>5127</v>
      </c>
      <c r="B890" s="137">
        <v>230</v>
      </c>
      <c r="C890" s="137" t="s">
        <v>5128</v>
      </c>
      <c r="D890" s="137"/>
      <c r="E890" s="137" t="s">
        <v>3765</v>
      </c>
      <c r="F890" s="137">
        <v>45.47</v>
      </c>
      <c r="G890" s="137"/>
      <c r="H890" s="137"/>
      <c r="I890" s="137"/>
      <c r="J890" s="137">
        <v>45.47</v>
      </c>
      <c r="K890" s="137"/>
      <c r="L890" s="137"/>
      <c r="M890" s="137"/>
      <c r="N890" s="137"/>
      <c r="O890" s="137"/>
      <c r="P890" s="137"/>
      <c r="Q890" s="137"/>
      <c r="R890" s="137"/>
      <c r="S890" s="137"/>
      <c r="T890" s="137"/>
    </row>
    <row r="891" spans="1:20">
      <c r="A891" s="137" t="s">
        <v>5129</v>
      </c>
      <c r="B891" s="137">
        <v>230</v>
      </c>
      <c r="C891" s="137" t="s">
        <v>5130</v>
      </c>
      <c r="D891" s="137"/>
      <c r="E891" s="137" t="s">
        <v>3765</v>
      </c>
      <c r="F891" s="137">
        <v>42.11</v>
      </c>
      <c r="G891" s="137"/>
      <c r="H891" s="137"/>
      <c r="I891" s="137"/>
      <c r="J891" s="137">
        <v>42.11</v>
      </c>
      <c r="K891" s="137"/>
      <c r="L891" s="137"/>
      <c r="M891" s="137"/>
      <c r="N891" s="137"/>
      <c r="O891" s="137"/>
      <c r="P891" s="137"/>
      <c r="Q891" s="137"/>
      <c r="R891" s="137"/>
      <c r="S891" s="137"/>
      <c r="T891" s="137"/>
    </row>
    <row r="892" spans="1:20">
      <c r="A892" s="137" t="s">
        <v>5131</v>
      </c>
      <c r="B892" s="137">
        <v>70</v>
      </c>
      <c r="C892" s="137" t="s">
        <v>5132</v>
      </c>
      <c r="D892" s="137"/>
      <c r="E892" s="137" t="s">
        <v>3765</v>
      </c>
      <c r="F892" s="137">
        <v>0.71</v>
      </c>
      <c r="G892" s="137"/>
      <c r="H892" s="137">
        <v>0.71</v>
      </c>
      <c r="I892" s="137"/>
      <c r="J892" s="137">
        <v>0</v>
      </c>
      <c r="K892" s="137"/>
      <c r="L892" s="137"/>
      <c r="M892" s="137"/>
      <c r="N892" s="137"/>
      <c r="O892" s="137"/>
      <c r="P892" s="137"/>
      <c r="Q892" s="137"/>
      <c r="R892" s="137"/>
      <c r="S892" s="137"/>
      <c r="T892" s="137"/>
    </row>
    <row r="893" spans="1:20">
      <c r="A893" s="137" t="s">
        <v>5133</v>
      </c>
      <c r="B893" s="137">
        <v>60</v>
      </c>
      <c r="C893" s="137" t="s">
        <v>5134</v>
      </c>
      <c r="D893" s="137"/>
      <c r="E893" s="137" t="s">
        <v>3765</v>
      </c>
      <c r="F893" s="137">
        <v>2.65</v>
      </c>
      <c r="G893" s="137"/>
      <c r="H893" s="137">
        <v>2.65</v>
      </c>
      <c r="I893" s="137"/>
      <c r="J893" s="137">
        <v>0</v>
      </c>
      <c r="K893" s="137"/>
      <c r="L893" s="137"/>
      <c r="M893" s="137"/>
      <c r="N893" s="137"/>
      <c r="O893" s="137"/>
      <c r="P893" s="137"/>
      <c r="Q893" s="137"/>
      <c r="R893" s="137"/>
      <c r="S893" s="137"/>
      <c r="T893" s="137"/>
    </row>
    <row r="894" spans="1:20">
      <c r="A894" s="137" t="s">
        <v>5135</v>
      </c>
      <c r="B894" s="137">
        <v>60</v>
      </c>
      <c r="C894" s="137" t="s">
        <v>5136</v>
      </c>
      <c r="D894" s="137"/>
      <c r="E894" s="137" t="s">
        <v>3765</v>
      </c>
      <c r="F894" s="137">
        <v>3.09</v>
      </c>
      <c r="G894" s="137"/>
      <c r="H894" s="137">
        <v>3.09</v>
      </c>
      <c r="I894" s="137"/>
      <c r="J894" s="137">
        <v>0</v>
      </c>
      <c r="K894" s="137"/>
      <c r="L894" s="137"/>
      <c r="M894" s="137"/>
      <c r="N894" s="137"/>
      <c r="O894" s="137"/>
      <c r="P894" s="137"/>
      <c r="Q894" s="137"/>
      <c r="R894" s="137"/>
      <c r="S894" s="137"/>
      <c r="T894" s="137"/>
    </row>
    <row r="895" spans="1:20">
      <c r="A895" s="137" t="s">
        <v>5137</v>
      </c>
      <c r="B895" s="137">
        <v>60</v>
      </c>
      <c r="C895" s="137" t="s">
        <v>5138</v>
      </c>
      <c r="D895" s="137"/>
      <c r="E895" s="137" t="s">
        <v>3765</v>
      </c>
      <c r="F895" s="137">
        <v>0.19</v>
      </c>
      <c r="G895" s="137"/>
      <c r="H895" s="137"/>
      <c r="I895" s="137"/>
      <c r="J895" s="137">
        <v>0.19</v>
      </c>
      <c r="K895" s="137"/>
      <c r="L895" s="137"/>
      <c r="M895" s="137"/>
      <c r="N895" s="137"/>
      <c r="O895" s="137"/>
      <c r="P895" s="137"/>
      <c r="Q895" s="137"/>
      <c r="R895" s="137"/>
      <c r="S895" s="137"/>
      <c r="T895" s="137"/>
    </row>
    <row r="896" spans="1:20">
      <c r="A896" s="137" t="s">
        <v>5139</v>
      </c>
      <c r="B896" s="137">
        <v>60</v>
      </c>
      <c r="C896" s="137" t="s">
        <v>5140</v>
      </c>
      <c r="D896" s="137"/>
      <c r="E896" s="137" t="s">
        <v>3765</v>
      </c>
      <c r="F896" s="137">
        <v>0.06</v>
      </c>
      <c r="G896" s="137"/>
      <c r="H896" s="137"/>
      <c r="I896" s="137"/>
      <c r="J896" s="137">
        <v>0.06</v>
      </c>
      <c r="K896" s="137"/>
      <c r="L896" s="137"/>
      <c r="M896" s="137"/>
      <c r="N896" s="137"/>
      <c r="O896" s="137"/>
      <c r="P896" s="137"/>
      <c r="Q896" s="137"/>
      <c r="R896" s="137"/>
      <c r="S896" s="137"/>
      <c r="T896" s="137"/>
    </row>
    <row r="897" spans="1:20">
      <c r="A897" s="137" t="s">
        <v>5141</v>
      </c>
      <c r="B897" s="137">
        <v>230</v>
      </c>
      <c r="C897" s="137" t="s">
        <v>5142</v>
      </c>
      <c r="D897" s="137"/>
      <c r="E897" s="137" t="s">
        <v>3765</v>
      </c>
      <c r="F897" s="137">
        <v>0.22</v>
      </c>
      <c r="G897" s="137"/>
      <c r="H897" s="137"/>
      <c r="I897" s="137"/>
      <c r="J897" s="137">
        <v>0.22</v>
      </c>
      <c r="K897" s="137"/>
      <c r="L897" s="137"/>
      <c r="M897" s="137"/>
      <c r="N897" s="137"/>
      <c r="O897" s="137"/>
      <c r="P897" s="137"/>
      <c r="Q897" s="137"/>
      <c r="R897" s="137"/>
      <c r="S897" s="137"/>
      <c r="T897" s="137"/>
    </row>
    <row r="898" spans="1:20">
      <c r="A898" s="137" t="s">
        <v>5143</v>
      </c>
      <c r="B898" s="137">
        <v>115</v>
      </c>
      <c r="C898" s="137" t="s">
        <v>5144</v>
      </c>
      <c r="D898" s="137"/>
      <c r="E898" s="137" t="s">
        <v>3765</v>
      </c>
      <c r="F898" s="137">
        <v>8.3000000000000007</v>
      </c>
      <c r="G898" s="137"/>
      <c r="H898" s="137"/>
      <c r="I898" s="137"/>
      <c r="J898" s="137">
        <v>8.3000000000000007</v>
      </c>
      <c r="K898" s="137"/>
      <c r="L898" s="137"/>
      <c r="M898" s="137"/>
      <c r="N898" s="137"/>
      <c r="O898" s="137"/>
      <c r="P898" s="137"/>
      <c r="Q898" s="137"/>
      <c r="R898" s="137"/>
      <c r="S898" s="137"/>
      <c r="T898" s="137"/>
    </row>
    <row r="899" spans="1:20">
      <c r="A899" s="137" t="s">
        <v>5145</v>
      </c>
      <c r="B899" s="137">
        <v>115</v>
      </c>
      <c r="C899" s="137" t="s">
        <v>5146</v>
      </c>
      <c r="D899" s="137"/>
      <c r="E899" s="137" t="s">
        <v>3765</v>
      </c>
      <c r="F899" s="137">
        <v>8.2799999999999994</v>
      </c>
      <c r="G899" s="137"/>
      <c r="H899" s="137"/>
      <c r="I899" s="137"/>
      <c r="J899" s="137">
        <v>8.2799999999999994</v>
      </c>
      <c r="K899" s="137"/>
      <c r="L899" s="137"/>
      <c r="M899" s="137"/>
      <c r="N899" s="137"/>
      <c r="O899" s="137"/>
      <c r="P899" s="137"/>
      <c r="Q899" s="137"/>
      <c r="R899" s="137"/>
      <c r="S899" s="137"/>
      <c r="T899" s="137"/>
    </row>
    <row r="900" spans="1:20">
      <c r="A900" s="137" t="s">
        <v>5147</v>
      </c>
      <c r="B900" s="137">
        <v>115</v>
      </c>
      <c r="C900" s="137" t="s">
        <v>5148</v>
      </c>
      <c r="D900" s="137"/>
      <c r="E900" s="137" t="s">
        <v>3765</v>
      </c>
      <c r="F900" s="137">
        <v>8.2799999999999994</v>
      </c>
      <c r="G900" s="137"/>
      <c r="H900" s="137"/>
      <c r="I900" s="137"/>
      <c r="J900" s="137">
        <v>8.2799999999999994</v>
      </c>
      <c r="K900" s="137"/>
      <c r="L900" s="137"/>
      <c r="M900" s="137"/>
      <c r="N900" s="137"/>
      <c r="O900" s="137"/>
      <c r="P900" s="137"/>
      <c r="Q900" s="137"/>
      <c r="R900" s="137"/>
      <c r="S900" s="137"/>
      <c r="T900" s="137"/>
    </row>
    <row r="901" spans="1:20">
      <c r="A901" s="137" t="s">
        <v>2223</v>
      </c>
      <c r="B901" s="137">
        <v>115</v>
      </c>
      <c r="C901" s="137" t="s">
        <v>2222</v>
      </c>
      <c r="D901" s="137"/>
      <c r="E901" s="137" t="s">
        <v>3765</v>
      </c>
      <c r="F901" s="137">
        <v>8.25</v>
      </c>
      <c r="G901" s="137"/>
      <c r="H901" s="137"/>
      <c r="I901" s="137"/>
      <c r="J901" s="137">
        <v>8.25</v>
      </c>
      <c r="K901" s="137"/>
      <c r="L901" s="137"/>
      <c r="M901" s="137"/>
      <c r="N901" s="137"/>
      <c r="O901" s="137"/>
      <c r="P901" s="137"/>
      <c r="Q901" s="137"/>
      <c r="R901" s="137"/>
      <c r="S901" s="137"/>
      <c r="T901" s="137"/>
    </row>
    <row r="902" spans="1:20">
      <c r="A902" s="137" t="s">
        <v>5149</v>
      </c>
      <c r="B902" s="137">
        <v>115</v>
      </c>
      <c r="C902" s="137" t="s">
        <v>5150</v>
      </c>
      <c r="D902" s="137"/>
      <c r="E902" s="137" t="s">
        <v>3765</v>
      </c>
      <c r="F902" s="137">
        <v>11.37</v>
      </c>
      <c r="G902" s="137"/>
      <c r="H902" s="137"/>
      <c r="I902" s="137"/>
      <c r="J902" s="137">
        <v>11.37</v>
      </c>
      <c r="K902" s="137"/>
      <c r="L902" s="137"/>
      <c r="M902" s="137"/>
      <c r="N902" s="137"/>
      <c r="O902" s="137"/>
      <c r="P902" s="137"/>
      <c r="Q902" s="137"/>
      <c r="R902" s="137"/>
      <c r="S902" s="137"/>
      <c r="T902" s="137"/>
    </row>
    <row r="903" spans="1:20">
      <c r="A903" s="137" t="s">
        <v>5151</v>
      </c>
      <c r="B903" s="137">
        <v>60</v>
      </c>
      <c r="C903" s="137" t="s">
        <v>5152</v>
      </c>
      <c r="D903" s="137"/>
      <c r="E903" s="137" t="s">
        <v>3931</v>
      </c>
      <c r="F903" s="137">
        <v>6.1</v>
      </c>
      <c r="G903" s="137"/>
      <c r="H903" s="137"/>
      <c r="I903" s="137"/>
      <c r="J903" s="137">
        <v>6.1</v>
      </c>
      <c r="K903" s="137"/>
      <c r="L903" s="137"/>
      <c r="M903" s="137"/>
      <c r="N903" s="137"/>
      <c r="O903" s="137"/>
      <c r="P903" s="137"/>
      <c r="Q903" s="137"/>
      <c r="R903" s="137"/>
      <c r="S903" s="137"/>
      <c r="T903" s="137"/>
    </row>
    <row r="904" spans="1:20">
      <c r="A904" s="137" t="s">
        <v>5153</v>
      </c>
      <c r="B904" s="137">
        <v>115</v>
      </c>
      <c r="C904" s="137" t="s">
        <v>5154</v>
      </c>
      <c r="D904" s="137"/>
      <c r="E904" s="137" t="s">
        <v>3765</v>
      </c>
      <c r="F904" s="137">
        <v>4.6900000000000004</v>
      </c>
      <c r="G904" s="137"/>
      <c r="H904" s="137"/>
      <c r="I904" s="137"/>
      <c r="J904" s="137">
        <v>4.6900000000000004</v>
      </c>
      <c r="K904" s="137"/>
      <c r="L904" s="137"/>
      <c r="M904" s="137"/>
      <c r="N904" s="137"/>
      <c r="O904" s="137"/>
      <c r="P904" s="137"/>
      <c r="Q904" s="137"/>
      <c r="R904" s="137"/>
      <c r="S904" s="137"/>
      <c r="T904" s="137"/>
    </row>
    <row r="905" spans="1:20">
      <c r="A905" s="137" t="s">
        <v>5155</v>
      </c>
      <c r="B905" s="137">
        <v>115</v>
      </c>
      <c r="C905" s="137" t="s">
        <v>5156</v>
      </c>
      <c r="D905" s="137"/>
      <c r="E905" s="137" t="s">
        <v>3765</v>
      </c>
      <c r="F905" s="137">
        <v>3.67</v>
      </c>
      <c r="G905" s="137"/>
      <c r="H905" s="137"/>
      <c r="I905" s="137"/>
      <c r="J905" s="137">
        <v>3.67</v>
      </c>
      <c r="K905" s="137"/>
      <c r="L905" s="137"/>
      <c r="M905" s="137"/>
      <c r="N905" s="137"/>
      <c r="O905" s="137"/>
      <c r="P905" s="137"/>
      <c r="Q905" s="137"/>
      <c r="R905" s="137"/>
      <c r="S905" s="137"/>
      <c r="T905" s="137"/>
    </row>
    <row r="906" spans="1:20">
      <c r="A906" s="137" t="s">
        <v>5157</v>
      </c>
      <c r="B906" s="137">
        <v>115</v>
      </c>
      <c r="C906" s="137" t="s">
        <v>5158</v>
      </c>
      <c r="D906" s="137"/>
      <c r="E906" s="137" t="s">
        <v>3765</v>
      </c>
      <c r="F906" s="137">
        <v>3.74</v>
      </c>
      <c r="G906" s="137"/>
      <c r="H906" s="137"/>
      <c r="I906" s="137"/>
      <c r="J906" s="137">
        <v>3.74</v>
      </c>
      <c r="K906" s="137"/>
      <c r="L906" s="137"/>
      <c r="M906" s="137"/>
      <c r="N906" s="137"/>
      <c r="O906" s="137"/>
      <c r="P906" s="137"/>
      <c r="Q906" s="137"/>
      <c r="R906" s="137"/>
      <c r="S906" s="137"/>
      <c r="T906" s="137"/>
    </row>
    <row r="907" spans="1:20">
      <c r="A907" s="137" t="s">
        <v>5159</v>
      </c>
      <c r="B907" s="137">
        <v>115</v>
      </c>
      <c r="C907" s="137" t="s">
        <v>5160</v>
      </c>
      <c r="D907" s="137"/>
      <c r="E907" s="137" t="s">
        <v>3765</v>
      </c>
      <c r="F907" s="137">
        <v>14.25</v>
      </c>
      <c r="G907" s="137"/>
      <c r="H907" s="137"/>
      <c r="I907" s="137"/>
      <c r="J907" s="137">
        <v>14.25</v>
      </c>
      <c r="K907" s="137"/>
      <c r="L907" s="137"/>
      <c r="M907" s="137"/>
      <c r="N907" s="137"/>
      <c r="O907" s="137"/>
      <c r="P907" s="137"/>
      <c r="Q907" s="137"/>
      <c r="R907" s="137"/>
      <c r="S907" s="137"/>
      <c r="T907" s="137"/>
    </row>
    <row r="908" spans="1:20">
      <c r="A908" s="137" t="s">
        <v>5161</v>
      </c>
      <c r="B908" s="137">
        <v>115</v>
      </c>
      <c r="C908" s="137" t="s">
        <v>5162</v>
      </c>
      <c r="D908" s="137"/>
      <c r="E908" s="137" t="s">
        <v>3765</v>
      </c>
      <c r="F908" s="137">
        <v>14.48</v>
      </c>
      <c r="G908" s="137"/>
      <c r="H908" s="137"/>
      <c r="I908" s="137"/>
      <c r="J908" s="137">
        <v>14.48</v>
      </c>
      <c r="K908" s="137"/>
      <c r="L908" s="137"/>
      <c r="M908" s="137"/>
      <c r="N908" s="137"/>
      <c r="O908" s="137"/>
      <c r="P908" s="137"/>
      <c r="Q908" s="137"/>
      <c r="R908" s="137"/>
      <c r="S908" s="137"/>
      <c r="T908" s="137"/>
    </row>
    <row r="909" spans="1:20">
      <c r="A909" s="137" t="s">
        <v>5163</v>
      </c>
      <c r="B909" s="137">
        <v>115</v>
      </c>
      <c r="C909" s="137" t="s">
        <v>5164</v>
      </c>
      <c r="D909" s="137"/>
      <c r="E909" s="137" t="s">
        <v>3765</v>
      </c>
      <c r="F909" s="137">
        <v>10.61</v>
      </c>
      <c r="G909" s="137"/>
      <c r="H909" s="137"/>
      <c r="I909" s="137"/>
      <c r="J909" s="137">
        <v>10.61</v>
      </c>
      <c r="K909" s="137"/>
      <c r="L909" s="137"/>
      <c r="M909" s="137"/>
      <c r="N909" s="137"/>
      <c r="O909" s="137"/>
      <c r="P909" s="137"/>
      <c r="Q909" s="137"/>
      <c r="R909" s="137"/>
      <c r="S909" s="137"/>
      <c r="T909" s="137"/>
    </row>
    <row r="910" spans="1:20">
      <c r="A910" s="137" t="s">
        <v>5165</v>
      </c>
      <c r="B910" s="137">
        <v>115</v>
      </c>
      <c r="C910" s="137" t="s">
        <v>5166</v>
      </c>
      <c r="D910" s="137"/>
      <c r="E910" s="137" t="s">
        <v>3765</v>
      </c>
      <c r="F910" s="137">
        <v>10.25</v>
      </c>
      <c r="G910" s="137"/>
      <c r="H910" s="137"/>
      <c r="I910" s="137"/>
      <c r="J910" s="137">
        <v>10.25</v>
      </c>
      <c r="K910" s="137"/>
      <c r="L910" s="137"/>
      <c r="M910" s="137"/>
      <c r="N910" s="137"/>
      <c r="O910" s="137"/>
      <c r="P910" s="137"/>
      <c r="Q910" s="137"/>
      <c r="R910" s="137"/>
      <c r="S910" s="137"/>
      <c r="T910" s="137"/>
    </row>
    <row r="911" spans="1:20">
      <c r="A911" s="137" t="s">
        <v>5167</v>
      </c>
      <c r="B911" s="137">
        <v>60</v>
      </c>
      <c r="C911" s="137" t="s">
        <v>5168</v>
      </c>
      <c r="D911" s="137"/>
      <c r="E911" s="137" t="s">
        <v>3765</v>
      </c>
      <c r="F911" s="137">
        <v>19.05</v>
      </c>
      <c r="G911" s="137"/>
      <c r="H911" s="137">
        <v>3.93</v>
      </c>
      <c r="I911" s="137"/>
      <c r="J911" s="137">
        <v>15.12</v>
      </c>
      <c r="K911" s="137"/>
      <c r="L911" s="137"/>
      <c r="M911" s="137"/>
      <c r="N911" s="137"/>
      <c r="O911" s="137"/>
      <c r="P911" s="137"/>
      <c r="Q911" s="137"/>
      <c r="R911" s="137"/>
      <c r="S911" s="137"/>
      <c r="T911" s="137"/>
    </row>
    <row r="912" spans="1:20">
      <c r="A912" s="137" t="s">
        <v>5169</v>
      </c>
      <c r="B912" s="137">
        <v>230</v>
      </c>
      <c r="C912" s="137" t="s">
        <v>5170</v>
      </c>
      <c r="D912" s="137"/>
      <c r="E912" s="137" t="s">
        <v>3765</v>
      </c>
      <c r="F912" s="137">
        <v>5.65</v>
      </c>
      <c r="G912" s="137"/>
      <c r="H912" s="137"/>
      <c r="I912" s="137"/>
      <c r="J912" s="137">
        <v>5.65</v>
      </c>
      <c r="K912" s="137"/>
      <c r="L912" s="137"/>
      <c r="M912" s="137"/>
      <c r="N912" s="137"/>
      <c r="O912" s="137"/>
      <c r="P912" s="137"/>
      <c r="Q912" s="137"/>
      <c r="R912" s="137"/>
      <c r="S912" s="137"/>
      <c r="T912" s="137"/>
    </row>
    <row r="913" spans="1:20">
      <c r="A913" s="137" t="s">
        <v>5171</v>
      </c>
      <c r="B913" s="137">
        <v>115</v>
      </c>
      <c r="C913" s="137" t="s">
        <v>5172</v>
      </c>
      <c r="D913" s="137"/>
      <c r="E913" s="137" t="s">
        <v>3765</v>
      </c>
      <c r="F913" s="137">
        <v>8.48</v>
      </c>
      <c r="G913" s="137"/>
      <c r="H913" s="137"/>
      <c r="I913" s="137"/>
      <c r="J913" s="137">
        <v>8.48</v>
      </c>
      <c r="K913" s="137"/>
      <c r="L913" s="137"/>
      <c r="M913" s="137"/>
      <c r="N913" s="137"/>
      <c r="O913" s="137"/>
      <c r="P913" s="137"/>
      <c r="Q913" s="137"/>
      <c r="R913" s="137"/>
      <c r="S913" s="137"/>
      <c r="T913" s="137"/>
    </row>
    <row r="914" spans="1:20">
      <c r="A914" s="137" t="s">
        <v>5173</v>
      </c>
      <c r="B914" s="137">
        <v>115</v>
      </c>
      <c r="C914" s="137" t="s">
        <v>5174</v>
      </c>
      <c r="D914" s="137"/>
      <c r="E914" s="137" t="s">
        <v>3765</v>
      </c>
      <c r="F914" s="137">
        <v>10.3</v>
      </c>
      <c r="G914" s="137"/>
      <c r="H914" s="137"/>
      <c r="I914" s="137"/>
      <c r="J914" s="137">
        <v>10.3</v>
      </c>
      <c r="K914" s="137"/>
      <c r="L914" s="137"/>
      <c r="M914" s="137"/>
      <c r="N914" s="137"/>
      <c r="O914" s="137"/>
      <c r="P914" s="137"/>
      <c r="Q914" s="137"/>
      <c r="R914" s="137"/>
      <c r="S914" s="137"/>
      <c r="T914" s="137"/>
    </row>
    <row r="915" spans="1:20">
      <c r="A915" s="137" t="s">
        <v>5175</v>
      </c>
      <c r="B915" s="137">
        <v>115</v>
      </c>
      <c r="C915" s="137" t="s">
        <v>5176</v>
      </c>
      <c r="D915" s="137"/>
      <c r="E915" s="137" t="s">
        <v>3765</v>
      </c>
      <c r="F915" s="137">
        <v>8.76</v>
      </c>
      <c r="G915" s="137"/>
      <c r="H915" s="137"/>
      <c r="I915" s="137"/>
      <c r="J915" s="137">
        <v>8.76</v>
      </c>
      <c r="K915" s="137"/>
      <c r="L915" s="137"/>
      <c r="M915" s="137"/>
      <c r="N915" s="137"/>
      <c r="O915" s="137"/>
      <c r="P915" s="137"/>
      <c r="Q915" s="137"/>
      <c r="R915" s="137"/>
      <c r="S915" s="137"/>
      <c r="T915" s="137"/>
    </row>
    <row r="916" spans="1:20">
      <c r="A916" s="137" t="s">
        <v>5177</v>
      </c>
      <c r="B916" s="137">
        <v>115</v>
      </c>
      <c r="C916" s="137" t="s">
        <v>5178</v>
      </c>
      <c r="D916" s="137"/>
      <c r="E916" s="137" t="s">
        <v>3765</v>
      </c>
      <c r="F916" s="137">
        <v>8.67</v>
      </c>
      <c r="G916" s="137"/>
      <c r="H916" s="137"/>
      <c r="I916" s="137"/>
      <c r="J916" s="137">
        <v>8.67</v>
      </c>
      <c r="K916" s="137"/>
      <c r="L916" s="137"/>
      <c r="M916" s="137"/>
      <c r="N916" s="137"/>
      <c r="O916" s="137"/>
      <c r="P916" s="137"/>
      <c r="Q916" s="137"/>
      <c r="R916" s="137"/>
      <c r="S916" s="137"/>
      <c r="T916" s="137"/>
    </row>
    <row r="917" spans="1:20">
      <c r="A917" s="137" t="s">
        <v>1289</v>
      </c>
      <c r="B917" s="137">
        <v>115</v>
      </c>
      <c r="C917" s="137" t="s">
        <v>1288</v>
      </c>
      <c r="D917" s="137"/>
      <c r="E917" s="137" t="s">
        <v>3765</v>
      </c>
      <c r="F917" s="137">
        <v>4.9400000000000004</v>
      </c>
      <c r="G917" s="137"/>
      <c r="H917" s="137"/>
      <c r="I917" s="137"/>
      <c r="J917" s="137">
        <v>4.9400000000000004</v>
      </c>
      <c r="K917" s="137"/>
      <c r="L917" s="137"/>
      <c r="M917" s="137"/>
      <c r="N917" s="137"/>
      <c r="O917" s="137"/>
      <c r="P917" s="137"/>
      <c r="Q917" s="137"/>
      <c r="R917" s="137"/>
      <c r="S917" s="137"/>
      <c r="T917" s="137"/>
    </row>
    <row r="918" spans="1:20">
      <c r="A918" s="137" t="s">
        <v>5179</v>
      </c>
      <c r="B918" s="137">
        <v>230</v>
      </c>
      <c r="C918" s="137" t="s">
        <v>5180</v>
      </c>
      <c r="D918" s="137"/>
      <c r="E918" s="137" t="s">
        <v>3765</v>
      </c>
      <c r="F918" s="137">
        <v>8.91</v>
      </c>
      <c r="G918" s="137"/>
      <c r="H918" s="137"/>
      <c r="I918" s="137"/>
      <c r="J918" s="137">
        <v>8.91</v>
      </c>
      <c r="K918" s="137"/>
      <c r="L918" s="137"/>
      <c r="M918" s="137"/>
      <c r="N918" s="137"/>
      <c r="O918" s="137"/>
      <c r="P918" s="137"/>
      <c r="Q918" s="137"/>
      <c r="R918" s="137"/>
      <c r="S918" s="137"/>
      <c r="T918" s="137"/>
    </row>
    <row r="919" spans="1:20">
      <c r="A919" s="137" t="s">
        <v>1333</v>
      </c>
      <c r="B919" s="137">
        <v>115</v>
      </c>
      <c r="C919" s="137" t="s">
        <v>1332</v>
      </c>
      <c r="D919" s="137"/>
      <c r="E919" s="137" t="s">
        <v>3765</v>
      </c>
      <c r="F919" s="137">
        <v>12.36</v>
      </c>
      <c r="G919" s="137"/>
      <c r="H919" s="137"/>
      <c r="I919" s="137"/>
      <c r="J919" s="137">
        <v>12.36</v>
      </c>
      <c r="K919" s="137"/>
      <c r="L919" s="137"/>
      <c r="M919" s="137"/>
      <c r="N919" s="137"/>
      <c r="O919" s="137"/>
      <c r="P919" s="137"/>
      <c r="Q919" s="137"/>
      <c r="R919" s="137"/>
      <c r="S919" s="137"/>
      <c r="T919" s="137"/>
    </row>
    <row r="920" spans="1:20">
      <c r="A920" s="137" t="s">
        <v>1580</v>
      </c>
      <c r="B920" s="137">
        <v>60</v>
      </c>
      <c r="C920" s="137" t="s">
        <v>1579</v>
      </c>
      <c r="D920" s="137"/>
      <c r="E920" s="137" t="s">
        <v>3765</v>
      </c>
      <c r="F920" s="137">
        <v>12.37</v>
      </c>
      <c r="G920" s="137"/>
      <c r="H920" s="137">
        <v>2.23</v>
      </c>
      <c r="I920" s="137"/>
      <c r="J920" s="137">
        <v>10.14</v>
      </c>
      <c r="K920" s="137"/>
      <c r="L920" s="137"/>
      <c r="M920" s="137"/>
      <c r="N920" s="137"/>
      <c r="O920" s="137"/>
      <c r="P920" s="137"/>
      <c r="Q920" s="137"/>
      <c r="R920" s="137"/>
      <c r="S920" s="137"/>
      <c r="T920" s="137"/>
    </row>
    <row r="921" spans="1:20">
      <c r="A921" s="137" t="s">
        <v>2901</v>
      </c>
      <c r="B921" s="137">
        <v>60</v>
      </c>
      <c r="C921" s="137" t="s">
        <v>2900</v>
      </c>
      <c r="D921" s="137"/>
      <c r="E921" s="137" t="s">
        <v>3765</v>
      </c>
      <c r="F921" s="137">
        <v>20.149999999999999</v>
      </c>
      <c r="G921" s="137"/>
      <c r="H921" s="137"/>
      <c r="I921" s="137"/>
      <c r="J921" s="137">
        <v>20.149999999999999</v>
      </c>
      <c r="K921" s="137"/>
      <c r="L921" s="137"/>
      <c r="M921" s="137"/>
      <c r="N921" s="137"/>
      <c r="O921" s="137"/>
      <c r="P921" s="137"/>
      <c r="Q921" s="137"/>
      <c r="R921" s="137"/>
      <c r="S921" s="137"/>
      <c r="T921" s="137"/>
    </row>
    <row r="922" spans="1:20">
      <c r="A922" s="137" t="s">
        <v>2901</v>
      </c>
      <c r="B922" s="137">
        <v>60</v>
      </c>
      <c r="C922" s="137" t="s">
        <v>2900</v>
      </c>
      <c r="D922" s="137"/>
      <c r="E922" s="137" t="s">
        <v>3931</v>
      </c>
      <c r="F922" s="137">
        <v>4.45</v>
      </c>
      <c r="G922" s="137"/>
      <c r="H922" s="137"/>
      <c r="I922" s="137"/>
      <c r="J922" s="137">
        <v>4.45</v>
      </c>
      <c r="K922" s="137"/>
      <c r="L922" s="137"/>
      <c r="M922" s="137"/>
      <c r="N922" s="137"/>
      <c r="O922" s="137"/>
      <c r="P922" s="137"/>
      <c r="Q922" s="137"/>
      <c r="R922" s="137"/>
      <c r="S922" s="137"/>
      <c r="T922" s="137"/>
    </row>
    <row r="923" spans="1:20">
      <c r="A923" s="137" t="s">
        <v>5181</v>
      </c>
      <c r="B923" s="137">
        <v>60</v>
      </c>
      <c r="C923" s="137" t="s">
        <v>2900</v>
      </c>
      <c r="D923" s="137"/>
      <c r="E923" s="137" t="s">
        <v>3931</v>
      </c>
      <c r="F923" s="137">
        <v>14.18</v>
      </c>
      <c r="G923" s="137"/>
      <c r="H923" s="137"/>
      <c r="I923" s="137"/>
      <c r="J923" s="137">
        <v>14.18</v>
      </c>
      <c r="K923" s="137"/>
      <c r="L923" s="137"/>
      <c r="M923" s="137"/>
      <c r="N923" s="137"/>
      <c r="O923" s="137"/>
      <c r="P923" s="137"/>
      <c r="Q923" s="137"/>
      <c r="R923" s="137"/>
      <c r="S923" s="137"/>
      <c r="T923" s="137"/>
    </row>
    <row r="924" spans="1:20">
      <c r="A924" s="137" t="s">
        <v>5182</v>
      </c>
      <c r="B924" s="137">
        <v>60</v>
      </c>
      <c r="C924" s="137" t="s">
        <v>5183</v>
      </c>
      <c r="D924" s="137"/>
      <c r="E924" s="137" t="s">
        <v>3765</v>
      </c>
      <c r="F924" s="137">
        <v>18.73</v>
      </c>
      <c r="G924" s="137"/>
      <c r="H924" s="137"/>
      <c r="I924" s="137"/>
      <c r="J924" s="137">
        <v>18.73</v>
      </c>
      <c r="K924" s="137"/>
      <c r="L924" s="137"/>
      <c r="M924" s="137"/>
      <c r="N924" s="137"/>
      <c r="O924" s="137"/>
      <c r="P924" s="137"/>
      <c r="Q924" s="137"/>
      <c r="R924" s="137"/>
      <c r="S924" s="137"/>
      <c r="T924" s="137"/>
    </row>
    <row r="925" spans="1:20">
      <c r="A925" s="137" t="s">
        <v>5184</v>
      </c>
      <c r="B925" s="137">
        <v>60</v>
      </c>
      <c r="C925" s="137" t="s">
        <v>5185</v>
      </c>
      <c r="D925" s="137"/>
      <c r="E925" s="137" t="s">
        <v>3765</v>
      </c>
      <c r="F925" s="137">
        <v>30.63</v>
      </c>
      <c r="G925" s="137"/>
      <c r="H925" s="137"/>
      <c r="I925" s="137"/>
      <c r="J925" s="137">
        <v>30.63</v>
      </c>
      <c r="K925" s="137"/>
      <c r="L925" s="137"/>
      <c r="M925" s="137"/>
      <c r="N925" s="137"/>
      <c r="O925" s="137"/>
      <c r="P925" s="137"/>
      <c r="Q925" s="137"/>
      <c r="R925" s="137"/>
      <c r="S925" s="137"/>
      <c r="T925" s="137"/>
    </row>
    <row r="926" spans="1:20">
      <c r="A926" s="137" t="s">
        <v>1464</v>
      </c>
      <c r="B926" s="137">
        <v>60</v>
      </c>
      <c r="C926" s="137" t="s">
        <v>1463</v>
      </c>
      <c r="D926" s="137"/>
      <c r="E926" s="137" t="s">
        <v>3765</v>
      </c>
      <c r="F926" s="137">
        <v>42.74</v>
      </c>
      <c r="G926" s="137"/>
      <c r="H926" s="137"/>
      <c r="I926" s="137"/>
      <c r="J926" s="137">
        <v>42.74</v>
      </c>
      <c r="K926" s="137"/>
      <c r="L926" s="137"/>
      <c r="M926" s="137"/>
      <c r="N926" s="137"/>
      <c r="O926" s="137"/>
      <c r="P926" s="137"/>
      <c r="Q926" s="137"/>
      <c r="R926" s="137"/>
      <c r="S926" s="137"/>
      <c r="T926" s="137"/>
    </row>
    <row r="927" spans="1:20">
      <c r="A927" s="137" t="s">
        <v>5186</v>
      </c>
      <c r="B927" s="137">
        <v>115</v>
      </c>
      <c r="C927" s="137" t="s">
        <v>5187</v>
      </c>
      <c r="D927" s="137"/>
      <c r="E927" s="137" t="s">
        <v>3765</v>
      </c>
      <c r="F927" s="137">
        <v>2.21</v>
      </c>
      <c r="G927" s="137"/>
      <c r="H927" s="137"/>
      <c r="I927" s="137"/>
      <c r="J927" s="137">
        <v>2.21</v>
      </c>
      <c r="K927" s="137"/>
      <c r="L927" s="137"/>
      <c r="M927" s="137"/>
      <c r="N927" s="137"/>
      <c r="O927" s="137"/>
      <c r="P927" s="137"/>
      <c r="Q927" s="137"/>
      <c r="R927" s="137"/>
      <c r="S927" s="137"/>
      <c r="T927" s="137"/>
    </row>
    <row r="928" spans="1:20">
      <c r="A928" s="137" t="s">
        <v>5188</v>
      </c>
      <c r="B928" s="137">
        <v>230</v>
      </c>
      <c r="C928" s="137" t="s">
        <v>5189</v>
      </c>
      <c r="D928" s="137"/>
      <c r="E928" s="137" t="s">
        <v>3765</v>
      </c>
      <c r="F928" s="137">
        <v>3.02</v>
      </c>
      <c r="G928" s="137"/>
      <c r="H928" s="137">
        <v>3.02</v>
      </c>
      <c r="I928" s="137"/>
      <c r="J928" s="137">
        <v>0</v>
      </c>
      <c r="K928" s="137"/>
      <c r="L928" s="137"/>
      <c r="M928" s="137"/>
      <c r="N928" s="137"/>
      <c r="O928" s="137"/>
      <c r="P928" s="137"/>
      <c r="Q928" s="137"/>
      <c r="R928" s="137"/>
      <c r="S928" s="137"/>
      <c r="T928" s="137"/>
    </row>
    <row r="929" spans="1:20">
      <c r="A929" s="137" t="s">
        <v>5190</v>
      </c>
      <c r="B929" s="137">
        <v>230</v>
      </c>
      <c r="C929" s="137" t="s">
        <v>5191</v>
      </c>
      <c r="D929" s="137"/>
      <c r="E929" s="137" t="s">
        <v>3765</v>
      </c>
      <c r="F929" s="137">
        <v>12.46</v>
      </c>
      <c r="G929" s="137"/>
      <c r="H929" s="137">
        <v>4.9000000000000004</v>
      </c>
      <c r="I929" s="137"/>
      <c r="J929" s="137">
        <v>7.56</v>
      </c>
      <c r="K929" s="137"/>
      <c r="L929" s="137"/>
      <c r="M929" s="137"/>
      <c r="N929" s="137"/>
      <c r="O929" s="137"/>
      <c r="P929" s="137"/>
      <c r="Q929" s="137"/>
      <c r="R929" s="137"/>
      <c r="S929" s="137"/>
      <c r="T929" s="137"/>
    </row>
    <row r="930" spans="1:20">
      <c r="A930" s="137" t="s">
        <v>5192</v>
      </c>
      <c r="B930" s="137">
        <v>115</v>
      </c>
      <c r="C930" s="137" t="s">
        <v>5193</v>
      </c>
      <c r="D930" s="137"/>
      <c r="E930" s="137" t="s">
        <v>3931</v>
      </c>
      <c r="F930" s="137">
        <v>2.61</v>
      </c>
      <c r="G930" s="137"/>
      <c r="H930" s="137">
        <v>1.75</v>
      </c>
      <c r="I930" s="137"/>
      <c r="J930" s="137">
        <v>0.86</v>
      </c>
      <c r="K930" s="137"/>
      <c r="L930" s="137"/>
      <c r="M930" s="137"/>
      <c r="N930" s="137"/>
      <c r="O930" s="137"/>
      <c r="P930" s="137"/>
      <c r="Q930" s="137"/>
      <c r="R930" s="137"/>
      <c r="S930" s="137"/>
      <c r="T930" s="137"/>
    </row>
    <row r="931" spans="1:20">
      <c r="A931" s="137" t="s">
        <v>5194</v>
      </c>
      <c r="B931" s="137">
        <v>115</v>
      </c>
      <c r="C931" s="137" t="s">
        <v>5195</v>
      </c>
      <c r="D931" s="137"/>
      <c r="E931" s="137" t="s">
        <v>3765</v>
      </c>
      <c r="F931" s="137">
        <v>2.08</v>
      </c>
      <c r="G931" s="137"/>
      <c r="H931" s="137"/>
      <c r="I931" s="137"/>
      <c r="J931" s="137">
        <v>2.08</v>
      </c>
      <c r="K931" s="137"/>
      <c r="L931" s="137"/>
      <c r="M931" s="137"/>
      <c r="N931" s="137"/>
      <c r="O931" s="137"/>
      <c r="P931" s="137"/>
      <c r="Q931" s="137"/>
      <c r="R931" s="137"/>
      <c r="S931" s="137"/>
      <c r="T931" s="137"/>
    </row>
    <row r="932" spans="1:20">
      <c r="A932" s="137" t="s">
        <v>5196</v>
      </c>
      <c r="B932" s="137">
        <v>115</v>
      </c>
      <c r="C932" s="137" t="s">
        <v>5197</v>
      </c>
      <c r="D932" s="137"/>
      <c r="E932" s="137" t="s">
        <v>3765</v>
      </c>
      <c r="F932" s="137">
        <v>1.98</v>
      </c>
      <c r="G932" s="137"/>
      <c r="H932" s="137"/>
      <c r="I932" s="137"/>
      <c r="J932" s="137">
        <v>1.98</v>
      </c>
      <c r="K932" s="137"/>
      <c r="L932" s="137"/>
      <c r="M932" s="137"/>
      <c r="N932" s="137"/>
      <c r="O932" s="137"/>
      <c r="P932" s="137"/>
      <c r="Q932" s="137"/>
      <c r="R932" s="137"/>
      <c r="S932" s="137"/>
      <c r="T932" s="137"/>
    </row>
    <row r="933" spans="1:20">
      <c r="A933" s="137" t="s">
        <v>5198</v>
      </c>
      <c r="B933" s="137">
        <v>115</v>
      </c>
      <c r="C933" s="137" t="s">
        <v>5199</v>
      </c>
      <c r="D933" s="137"/>
      <c r="E933" s="137" t="s">
        <v>3765</v>
      </c>
      <c r="F933" s="137">
        <v>2.02</v>
      </c>
      <c r="G933" s="137"/>
      <c r="H933" s="137"/>
      <c r="I933" s="137"/>
      <c r="J933" s="137">
        <v>2.02</v>
      </c>
      <c r="K933" s="137"/>
      <c r="L933" s="137"/>
      <c r="M933" s="137"/>
      <c r="N933" s="137"/>
      <c r="O933" s="137"/>
      <c r="P933" s="137"/>
      <c r="Q933" s="137"/>
      <c r="R933" s="137"/>
      <c r="S933" s="137"/>
      <c r="T933" s="137"/>
    </row>
    <row r="934" spans="1:20">
      <c r="A934" s="137" t="s">
        <v>5200</v>
      </c>
      <c r="B934" s="137">
        <v>60</v>
      </c>
      <c r="C934" s="137" t="s">
        <v>5201</v>
      </c>
      <c r="D934" s="137"/>
      <c r="E934" s="137" t="s">
        <v>3765</v>
      </c>
      <c r="F934" s="137">
        <v>0.87</v>
      </c>
      <c r="G934" s="137"/>
      <c r="H934" s="137"/>
      <c r="I934" s="137"/>
      <c r="J934" s="137">
        <v>0.87</v>
      </c>
      <c r="K934" s="137"/>
      <c r="L934" s="137"/>
      <c r="M934" s="137"/>
      <c r="N934" s="137"/>
      <c r="O934" s="137"/>
      <c r="P934" s="137"/>
      <c r="Q934" s="137"/>
      <c r="R934" s="137"/>
      <c r="S934" s="137"/>
      <c r="T934" s="137"/>
    </row>
    <row r="935" spans="1:20">
      <c r="A935" s="137" t="s">
        <v>5202</v>
      </c>
      <c r="B935" s="137">
        <v>115</v>
      </c>
      <c r="C935" s="137" t="s">
        <v>5203</v>
      </c>
      <c r="D935" s="137"/>
      <c r="E935" s="137" t="s">
        <v>3765</v>
      </c>
      <c r="F935" s="137">
        <v>18.16</v>
      </c>
      <c r="G935" s="137">
        <v>0.89</v>
      </c>
      <c r="H935" s="137">
        <v>16.579999999999998</v>
      </c>
      <c r="I935" s="137"/>
      <c r="J935" s="137">
        <v>0.69</v>
      </c>
      <c r="K935" s="137"/>
      <c r="L935" s="137"/>
      <c r="M935" s="137"/>
      <c r="N935" s="137"/>
      <c r="O935" s="137"/>
      <c r="P935" s="137"/>
      <c r="Q935" s="137"/>
      <c r="R935" s="137"/>
      <c r="S935" s="137"/>
      <c r="T935" s="137"/>
    </row>
    <row r="936" spans="1:20">
      <c r="A936" s="137" t="s">
        <v>5204</v>
      </c>
      <c r="B936" s="137">
        <v>115</v>
      </c>
      <c r="C936" s="137" t="s">
        <v>5205</v>
      </c>
      <c r="D936" s="137"/>
      <c r="E936" s="137" t="s">
        <v>3765</v>
      </c>
      <c r="F936" s="137">
        <v>2.36</v>
      </c>
      <c r="G936" s="137"/>
      <c r="H936" s="137"/>
      <c r="I936" s="137"/>
      <c r="J936" s="137">
        <v>2.36</v>
      </c>
      <c r="K936" s="137"/>
      <c r="L936" s="137"/>
      <c r="M936" s="137"/>
      <c r="N936" s="137"/>
      <c r="O936" s="137"/>
      <c r="P936" s="137"/>
      <c r="Q936" s="137"/>
      <c r="R936" s="137"/>
      <c r="S936" s="137"/>
      <c r="T936" s="137"/>
    </row>
    <row r="937" spans="1:20">
      <c r="A937" s="137" t="s">
        <v>5206</v>
      </c>
      <c r="B937" s="137">
        <v>115</v>
      </c>
      <c r="C937" s="137" t="s">
        <v>5207</v>
      </c>
      <c r="D937" s="137"/>
      <c r="E937" s="137" t="s">
        <v>3765</v>
      </c>
      <c r="F937" s="137">
        <v>0.19</v>
      </c>
      <c r="G937" s="137"/>
      <c r="H937" s="137"/>
      <c r="I937" s="137"/>
      <c r="J937" s="137">
        <v>0.19</v>
      </c>
      <c r="K937" s="137"/>
      <c r="L937" s="137"/>
      <c r="M937" s="137"/>
      <c r="N937" s="137"/>
      <c r="O937" s="137"/>
      <c r="P937" s="137"/>
      <c r="Q937" s="137"/>
      <c r="R937" s="137"/>
      <c r="S937" s="137"/>
      <c r="T937" s="137"/>
    </row>
    <row r="938" spans="1:20">
      <c r="A938" s="137" t="s">
        <v>1135</v>
      </c>
      <c r="B938" s="137">
        <v>115</v>
      </c>
      <c r="C938" s="137" t="s">
        <v>1134</v>
      </c>
      <c r="D938" s="137"/>
      <c r="E938" s="137" t="s">
        <v>3765</v>
      </c>
      <c r="F938" s="137">
        <v>14.83</v>
      </c>
      <c r="G938" s="137"/>
      <c r="H938" s="137"/>
      <c r="I938" s="137"/>
      <c r="J938" s="137">
        <v>14.83</v>
      </c>
      <c r="K938" s="137"/>
      <c r="L938" s="137"/>
      <c r="M938" s="137"/>
      <c r="N938" s="137"/>
      <c r="O938" s="137"/>
      <c r="P938" s="137"/>
      <c r="Q938" s="137"/>
      <c r="R938" s="137"/>
      <c r="S938" s="137"/>
      <c r="T938" s="137"/>
    </row>
    <row r="939" spans="1:20">
      <c r="A939" s="137" t="s">
        <v>5208</v>
      </c>
      <c r="B939" s="137">
        <v>115</v>
      </c>
      <c r="C939" s="137" t="s">
        <v>5209</v>
      </c>
      <c r="D939" s="137"/>
      <c r="E939" s="137" t="s">
        <v>3765</v>
      </c>
      <c r="F939" s="137">
        <v>4.22</v>
      </c>
      <c r="G939" s="137"/>
      <c r="H939" s="137">
        <v>3</v>
      </c>
      <c r="I939" s="137"/>
      <c r="J939" s="137">
        <v>1.22</v>
      </c>
      <c r="K939" s="137"/>
      <c r="L939" s="137"/>
      <c r="M939" s="137"/>
      <c r="N939" s="137"/>
      <c r="O939" s="137"/>
      <c r="P939" s="137"/>
      <c r="Q939" s="137"/>
      <c r="R939" s="137"/>
      <c r="S939" s="137"/>
      <c r="T939" s="137"/>
    </row>
    <row r="940" spans="1:20">
      <c r="A940" s="137" t="s">
        <v>5210</v>
      </c>
      <c r="B940" s="137">
        <v>70</v>
      </c>
      <c r="C940" s="137" t="s">
        <v>5211</v>
      </c>
      <c r="D940" s="137"/>
      <c r="E940" s="137" t="s">
        <v>3765</v>
      </c>
      <c r="F940" s="137">
        <v>0.05</v>
      </c>
      <c r="G940" s="137"/>
      <c r="H940" s="137"/>
      <c r="I940" s="137"/>
      <c r="J940" s="137">
        <v>0.05</v>
      </c>
      <c r="K940" s="137"/>
      <c r="L940" s="137"/>
      <c r="M940" s="137"/>
      <c r="N940" s="137"/>
      <c r="O940" s="137"/>
      <c r="P940" s="137"/>
      <c r="Q940" s="137"/>
      <c r="R940" s="137"/>
      <c r="S940" s="137"/>
      <c r="T940" s="137"/>
    </row>
    <row r="941" spans="1:20">
      <c r="A941" s="137" t="s">
        <v>5212</v>
      </c>
      <c r="B941" s="137">
        <v>60</v>
      </c>
      <c r="C941" s="137" t="s">
        <v>5213</v>
      </c>
      <c r="D941" s="137"/>
      <c r="E941" s="137" t="s">
        <v>3765</v>
      </c>
      <c r="F941" s="137">
        <v>1.46</v>
      </c>
      <c r="G941" s="137"/>
      <c r="H941" s="137"/>
      <c r="I941" s="137"/>
      <c r="J941" s="137">
        <v>1.46</v>
      </c>
      <c r="K941" s="137"/>
      <c r="L941" s="137"/>
      <c r="M941" s="137"/>
      <c r="N941" s="137"/>
      <c r="O941" s="137"/>
      <c r="P941" s="137"/>
      <c r="Q941" s="137"/>
      <c r="R941" s="137"/>
      <c r="S941" s="137"/>
      <c r="T941" s="137"/>
    </row>
    <row r="942" spans="1:20">
      <c r="A942" s="137" t="s">
        <v>5214</v>
      </c>
      <c r="B942" s="137">
        <v>60</v>
      </c>
      <c r="C942" s="137" t="s">
        <v>5215</v>
      </c>
      <c r="D942" s="137"/>
      <c r="E942" s="137" t="s">
        <v>3765</v>
      </c>
      <c r="F942" s="137">
        <v>2.02</v>
      </c>
      <c r="G942" s="137"/>
      <c r="H942" s="137"/>
      <c r="I942" s="137"/>
      <c r="J942" s="137">
        <v>2.02</v>
      </c>
      <c r="K942" s="137"/>
      <c r="L942" s="137"/>
      <c r="M942" s="137"/>
      <c r="N942" s="137"/>
      <c r="O942" s="137"/>
      <c r="P942" s="137"/>
      <c r="Q942" s="137"/>
      <c r="R942" s="137"/>
      <c r="S942" s="137"/>
      <c r="T942" s="137"/>
    </row>
    <row r="943" spans="1:20">
      <c r="A943" s="137" t="s">
        <v>5216</v>
      </c>
      <c r="B943" s="137">
        <v>115</v>
      </c>
      <c r="C943" s="137" t="s">
        <v>5217</v>
      </c>
      <c r="D943" s="137"/>
      <c r="E943" s="137" t="s">
        <v>3765</v>
      </c>
      <c r="F943" s="137">
        <v>11.29</v>
      </c>
      <c r="G943" s="137">
        <v>2.06</v>
      </c>
      <c r="H943" s="137">
        <v>6.95</v>
      </c>
      <c r="I943" s="137"/>
      <c r="J943" s="137">
        <v>2.2799999999999998</v>
      </c>
      <c r="K943" s="137"/>
      <c r="L943" s="137"/>
      <c r="M943" s="137"/>
      <c r="N943" s="137"/>
      <c r="O943" s="137"/>
      <c r="P943" s="137"/>
      <c r="Q943" s="137"/>
      <c r="R943" s="137"/>
      <c r="S943" s="137"/>
      <c r="T943" s="137"/>
    </row>
    <row r="944" spans="1:20">
      <c r="A944" s="137" t="s">
        <v>5218</v>
      </c>
      <c r="B944" s="137">
        <v>115</v>
      </c>
      <c r="C944" s="137" t="s">
        <v>5219</v>
      </c>
      <c r="D944" s="137"/>
      <c r="E944" s="137" t="s">
        <v>3765</v>
      </c>
      <c r="F944" s="137">
        <v>11.3</v>
      </c>
      <c r="G944" s="137">
        <v>2.06</v>
      </c>
      <c r="H944" s="137">
        <v>6.95</v>
      </c>
      <c r="I944" s="137"/>
      <c r="J944" s="137">
        <v>2.29</v>
      </c>
      <c r="K944" s="137"/>
      <c r="L944" s="137"/>
      <c r="M944" s="137"/>
      <c r="N944" s="137"/>
      <c r="O944" s="137"/>
      <c r="P944" s="137"/>
      <c r="Q944" s="137"/>
      <c r="R944" s="137"/>
      <c r="S944" s="137"/>
      <c r="T944" s="137"/>
    </row>
    <row r="945" spans="1:20">
      <c r="A945" s="137" t="s">
        <v>5220</v>
      </c>
      <c r="B945" s="137">
        <v>115</v>
      </c>
      <c r="C945" s="137" t="s">
        <v>5221</v>
      </c>
      <c r="D945" s="137"/>
      <c r="E945" s="137" t="s">
        <v>3765</v>
      </c>
      <c r="F945" s="137">
        <v>10.5</v>
      </c>
      <c r="G945" s="137"/>
      <c r="H945" s="137">
        <v>7.03</v>
      </c>
      <c r="I945" s="137"/>
      <c r="J945" s="137">
        <v>3.47</v>
      </c>
      <c r="K945" s="137"/>
      <c r="L945" s="137"/>
      <c r="M945" s="137"/>
      <c r="N945" s="137"/>
      <c r="O945" s="137"/>
      <c r="P945" s="137"/>
      <c r="Q945" s="137"/>
      <c r="R945" s="137"/>
      <c r="S945" s="137"/>
      <c r="T945" s="137"/>
    </row>
    <row r="946" spans="1:20">
      <c r="A946" s="137" t="s">
        <v>1540</v>
      </c>
      <c r="B946" s="137">
        <v>115</v>
      </c>
      <c r="C946" s="137" t="s">
        <v>1539</v>
      </c>
      <c r="D946" s="137"/>
      <c r="E946" s="137" t="s">
        <v>3765</v>
      </c>
      <c r="F946" s="137">
        <v>8.33</v>
      </c>
      <c r="G946" s="137"/>
      <c r="H946" s="137">
        <v>6.55</v>
      </c>
      <c r="I946" s="137"/>
      <c r="J946" s="137">
        <v>1.78</v>
      </c>
      <c r="K946" s="137"/>
      <c r="L946" s="137"/>
      <c r="M946" s="137"/>
      <c r="N946" s="137"/>
      <c r="O946" s="137"/>
      <c r="P946" s="137"/>
      <c r="Q946" s="137"/>
      <c r="R946" s="137"/>
      <c r="S946" s="137"/>
      <c r="T946" s="137"/>
    </row>
    <row r="947" spans="1:20">
      <c r="A947" s="137" t="s">
        <v>5222</v>
      </c>
      <c r="B947" s="137">
        <v>115</v>
      </c>
      <c r="C947" s="137" t="s">
        <v>5223</v>
      </c>
      <c r="D947" s="137"/>
      <c r="E947" s="137" t="s">
        <v>3765</v>
      </c>
      <c r="F947" s="137">
        <v>0.01</v>
      </c>
      <c r="G947" s="137"/>
      <c r="H947" s="137"/>
      <c r="I947" s="137"/>
      <c r="J947" s="137">
        <v>0.01</v>
      </c>
      <c r="K947" s="137"/>
      <c r="L947" s="137"/>
      <c r="M947" s="137"/>
      <c r="N947" s="137"/>
      <c r="O947" s="137"/>
      <c r="P947" s="137"/>
      <c r="Q947" s="137"/>
      <c r="R947" s="137"/>
      <c r="S947" s="137"/>
      <c r="T947" s="137"/>
    </row>
    <row r="948" spans="1:20">
      <c r="A948" s="137" t="s">
        <v>5224</v>
      </c>
      <c r="B948" s="137">
        <v>115</v>
      </c>
      <c r="C948" s="137" t="s">
        <v>5225</v>
      </c>
      <c r="D948" s="137"/>
      <c r="E948" s="137" t="s">
        <v>3765</v>
      </c>
      <c r="F948" s="137">
        <v>0.05</v>
      </c>
      <c r="G948" s="137"/>
      <c r="H948" s="137"/>
      <c r="I948" s="137"/>
      <c r="J948" s="137">
        <v>0.05</v>
      </c>
      <c r="K948" s="137"/>
      <c r="L948" s="137"/>
      <c r="M948" s="137"/>
      <c r="N948" s="137"/>
      <c r="O948" s="137"/>
      <c r="P948" s="137"/>
      <c r="Q948" s="137"/>
      <c r="R948" s="137"/>
      <c r="S948" s="137"/>
      <c r="T948" s="137"/>
    </row>
    <row r="949" spans="1:20">
      <c r="A949" s="137" t="s">
        <v>1239</v>
      </c>
      <c r="B949" s="137">
        <v>115</v>
      </c>
      <c r="C949" s="137" t="s">
        <v>1238</v>
      </c>
      <c r="D949" s="137"/>
      <c r="E949" s="137" t="s">
        <v>3765</v>
      </c>
      <c r="F949" s="137">
        <v>11.07</v>
      </c>
      <c r="G949" s="137"/>
      <c r="H949" s="137"/>
      <c r="I949" s="137"/>
      <c r="J949" s="137">
        <v>11.07</v>
      </c>
      <c r="K949" s="137"/>
      <c r="L949" s="137"/>
      <c r="M949" s="137"/>
      <c r="N949" s="137"/>
      <c r="O949" s="137"/>
      <c r="P949" s="137"/>
      <c r="Q949" s="137"/>
      <c r="R949" s="137"/>
      <c r="S949" s="137"/>
      <c r="T949" s="137"/>
    </row>
    <row r="950" spans="1:20">
      <c r="A950" s="137" t="s">
        <v>5226</v>
      </c>
      <c r="B950" s="137">
        <v>60</v>
      </c>
      <c r="C950" s="137" t="s">
        <v>5227</v>
      </c>
      <c r="D950" s="137"/>
      <c r="E950" s="137" t="s">
        <v>3765</v>
      </c>
      <c r="F950" s="137">
        <v>1.3</v>
      </c>
      <c r="G950" s="137">
        <v>1.3</v>
      </c>
      <c r="H950" s="137"/>
      <c r="I950" s="137"/>
      <c r="J950" s="137">
        <v>0</v>
      </c>
      <c r="K950" s="137"/>
      <c r="L950" s="137"/>
      <c r="M950" s="137"/>
      <c r="N950" s="137"/>
      <c r="O950" s="137"/>
      <c r="P950" s="137"/>
      <c r="Q950" s="137"/>
      <c r="R950" s="137"/>
      <c r="S950" s="137"/>
      <c r="T950" s="137"/>
    </row>
    <row r="951" spans="1:20">
      <c r="A951" s="137" t="s">
        <v>227</v>
      </c>
      <c r="B951" s="137">
        <v>70</v>
      </c>
      <c r="C951" s="137" t="s">
        <v>226</v>
      </c>
      <c r="D951" s="137"/>
      <c r="E951" s="137" t="s">
        <v>3765</v>
      </c>
      <c r="F951" s="137">
        <v>24.55</v>
      </c>
      <c r="G951" s="137"/>
      <c r="H951" s="137"/>
      <c r="I951" s="137"/>
      <c r="J951" s="137">
        <v>24.55</v>
      </c>
      <c r="K951" s="137"/>
      <c r="L951" s="137"/>
      <c r="M951" s="137"/>
      <c r="N951" s="137"/>
      <c r="O951" s="137"/>
      <c r="P951" s="137"/>
      <c r="Q951" s="137"/>
      <c r="R951" s="137"/>
      <c r="S951" s="137"/>
      <c r="T951" s="137"/>
    </row>
    <row r="952" spans="1:20">
      <c r="A952" s="137" t="s">
        <v>5228</v>
      </c>
      <c r="B952" s="137">
        <v>70</v>
      </c>
      <c r="C952" s="137" t="s">
        <v>5229</v>
      </c>
      <c r="D952" s="137"/>
      <c r="E952" s="137" t="s">
        <v>3765</v>
      </c>
      <c r="F952" s="137">
        <v>29.41</v>
      </c>
      <c r="G952" s="137"/>
      <c r="H952" s="137"/>
      <c r="I952" s="137"/>
      <c r="J952" s="137">
        <v>29.41</v>
      </c>
      <c r="K952" s="137"/>
      <c r="L952" s="137"/>
      <c r="M952" s="137"/>
      <c r="N952" s="137"/>
      <c r="O952" s="137"/>
      <c r="P952" s="137"/>
      <c r="Q952" s="137"/>
      <c r="R952" s="137"/>
      <c r="S952" s="137"/>
      <c r="T952" s="137"/>
    </row>
    <row r="953" spans="1:20">
      <c r="A953" s="137" t="s">
        <v>5230</v>
      </c>
      <c r="B953" s="137">
        <v>230</v>
      </c>
      <c r="C953" s="137" t="s">
        <v>5231</v>
      </c>
      <c r="D953" s="137" t="s">
        <v>5110</v>
      </c>
      <c r="E953" s="137" t="s">
        <v>3765</v>
      </c>
      <c r="F953" s="137">
        <v>10.09</v>
      </c>
      <c r="G953" s="137"/>
      <c r="H953" s="137">
        <v>3.67</v>
      </c>
      <c r="I953" s="137"/>
      <c r="J953" s="137">
        <v>6.42</v>
      </c>
      <c r="K953" s="137"/>
      <c r="L953" s="137"/>
      <c r="M953" s="137" t="s">
        <v>5232</v>
      </c>
      <c r="N953" s="137"/>
      <c r="O953" s="137"/>
      <c r="P953" s="137"/>
      <c r="Q953" s="137"/>
      <c r="R953" s="137"/>
      <c r="S953" s="137"/>
      <c r="T953" s="137"/>
    </row>
    <row r="954" spans="1:20">
      <c r="A954" s="137" t="s">
        <v>5233</v>
      </c>
      <c r="B954" s="137">
        <v>230</v>
      </c>
      <c r="C954" s="137" t="s">
        <v>5234</v>
      </c>
      <c r="D954" s="137" t="s">
        <v>5110</v>
      </c>
      <c r="E954" s="137" t="s">
        <v>3765</v>
      </c>
      <c r="F954" s="137">
        <v>12.44</v>
      </c>
      <c r="G954" s="137"/>
      <c r="H954" s="137">
        <v>5.0599999999999996</v>
      </c>
      <c r="I954" s="137"/>
      <c r="J954" s="137">
        <v>7.38</v>
      </c>
      <c r="K954" s="137"/>
      <c r="L954" s="137"/>
      <c r="M954" s="137" t="s">
        <v>5232</v>
      </c>
      <c r="N954" s="137"/>
      <c r="O954" s="137"/>
      <c r="P954" s="137"/>
      <c r="Q954" s="137"/>
      <c r="R954" s="137"/>
      <c r="S954" s="137"/>
      <c r="T954" s="137"/>
    </row>
    <row r="955" spans="1:20">
      <c r="A955" s="137" t="s">
        <v>5235</v>
      </c>
      <c r="B955" s="137">
        <v>230</v>
      </c>
      <c r="C955" s="137" t="s">
        <v>5236</v>
      </c>
      <c r="D955" s="137" t="s">
        <v>5110</v>
      </c>
      <c r="E955" s="137" t="s">
        <v>3765</v>
      </c>
      <c r="F955" s="137">
        <v>12.4</v>
      </c>
      <c r="G955" s="137"/>
      <c r="H955" s="137">
        <v>3.6</v>
      </c>
      <c r="I955" s="137"/>
      <c r="J955" s="137">
        <v>8.8000000000000007</v>
      </c>
      <c r="K955" s="137"/>
      <c r="L955" s="137"/>
      <c r="M955" s="137" t="s">
        <v>5232</v>
      </c>
      <c r="N955" s="137"/>
      <c r="O955" s="137"/>
      <c r="P955" s="137"/>
      <c r="Q955" s="137"/>
      <c r="R955" s="137"/>
      <c r="S955" s="137"/>
      <c r="T955" s="137"/>
    </row>
    <row r="956" spans="1:20">
      <c r="A956" s="137" t="s">
        <v>5237</v>
      </c>
      <c r="B956" s="137">
        <v>115</v>
      </c>
      <c r="C956" s="137" t="s">
        <v>5238</v>
      </c>
      <c r="D956" s="137"/>
      <c r="E956" s="137" t="s">
        <v>3765</v>
      </c>
      <c r="F956" s="137">
        <v>0.68</v>
      </c>
      <c r="G956" s="137"/>
      <c r="H956" s="137"/>
      <c r="I956" s="137"/>
      <c r="J956" s="137">
        <v>0.68</v>
      </c>
      <c r="K956" s="137"/>
      <c r="L956" s="137"/>
      <c r="M956" s="137"/>
      <c r="N956" s="137"/>
      <c r="O956" s="137"/>
      <c r="P956" s="137"/>
      <c r="Q956" s="137"/>
      <c r="R956" s="137"/>
      <c r="S956" s="137"/>
      <c r="T956" s="137"/>
    </row>
    <row r="957" spans="1:20">
      <c r="A957" s="137" t="s">
        <v>5239</v>
      </c>
      <c r="B957" s="137">
        <v>60</v>
      </c>
      <c r="C957" s="137" t="s">
        <v>5240</v>
      </c>
      <c r="D957" s="137"/>
      <c r="E957" s="137" t="s">
        <v>3765</v>
      </c>
      <c r="F957" s="137">
        <v>0.15</v>
      </c>
      <c r="G957" s="137">
        <v>0.15</v>
      </c>
      <c r="H957" s="137"/>
      <c r="I957" s="137"/>
      <c r="J957" s="137">
        <v>0</v>
      </c>
      <c r="K957" s="137"/>
      <c r="L957" s="137"/>
      <c r="M957" s="137"/>
      <c r="N957" s="137"/>
      <c r="O957" s="137"/>
      <c r="P957" s="137"/>
      <c r="Q957" s="137"/>
      <c r="R957" s="137"/>
      <c r="S957" s="137"/>
      <c r="T957" s="137"/>
    </row>
    <row r="958" spans="1:20">
      <c r="A958" s="137" t="s">
        <v>5241</v>
      </c>
      <c r="B958" s="137">
        <v>115</v>
      </c>
      <c r="C958" s="137" t="s">
        <v>5242</v>
      </c>
      <c r="D958" s="137"/>
      <c r="E958" s="137" t="s">
        <v>3765</v>
      </c>
      <c r="F958" s="137">
        <v>3.87</v>
      </c>
      <c r="G958" s="137"/>
      <c r="H958" s="137"/>
      <c r="I958" s="137"/>
      <c r="J958" s="137">
        <v>3.87</v>
      </c>
      <c r="K958" s="137"/>
      <c r="L958" s="137"/>
      <c r="M958" s="137"/>
      <c r="N958" s="137"/>
      <c r="O958" s="137"/>
      <c r="P958" s="137"/>
      <c r="Q958" s="137"/>
      <c r="R958" s="137"/>
      <c r="S958" s="137"/>
      <c r="T958" s="137"/>
    </row>
    <row r="959" spans="1:20">
      <c r="A959" s="137" t="s">
        <v>5243</v>
      </c>
      <c r="B959" s="137">
        <v>115</v>
      </c>
      <c r="C959" s="137" t="s">
        <v>5244</v>
      </c>
      <c r="D959" s="137"/>
      <c r="E959" s="137" t="s">
        <v>3765</v>
      </c>
      <c r="F959" s="137">
        <v>0.28000000000000003</v>
      </c>
      <c r="G959" s="137"/>
      <c r="H959" s="137"/>
      <c r="I959" s="137"/>
      <c r="J959" s="137">
        <v>0.28000000000000003</v>
      </c>
      <c r="K959" s="137"/>
      <c r="L959" s="137"/>
      <c r="M959" s="137"/>
      <c r="N959" s="137"/>
      <c r="O959" s="137"/>
      <c r="P959" s="137"/>
      <c r="Q959" s="137"/>
      <c r="R959" s="137"/>
      <c r="S959" s="137"/>
      <c r="T959" s="137"/>
    </row>
    <row r="960" spans="1:20">
      <c r="A960" s="137" t="s">
        <v>5245</v>
      </c>
      <c r="B960" s="137">
        <v>60</v>
      </c>
      <c r="C960" s="137" t="s">
        <v>5246</v>
      </c>
      <c r="D960" s="137"/>
      <c r="E960" s="137" t="s">
        <v>3765</v>
      </c>
      <c r="F960" s="137">
        <v>0.68</v>
      </c>
      <c r="G960" s="137"/>
      <c r="H960" s="137"/>
      <c r="I960" s="137"/>
      <c r="J960" s="137">
        <v>0.68</v>
      </c>
      <c r="K960" s="137"/>
      <c r="L960" s="137"/>
      <c r="M960" s="137"/>
      <c r="N960" s="137"/>
      <c r="O960" s="137"/>
      <c r="P960" s="137"/>
      <c r="Q960" s="137"/>
      <c r="R960" s="137"/>
      <c r="S960" s="137"/>
      <c r="T960" s="137"/>
    </row>
    <row r="961" spans="1:20">
      <c r="A961" s="137" t="s">
        <v>5247</v>
      </c>
      <c r="B961" s="137">
        <v>60</v>
      </c>
      <c r="C961" s="137" t="s">
        <v>5248</v>
      </c>
      <c r="D961" s="137"/>
      <c r="E961" s="137" t="s">
        <v>3765</v>
      </c>
      <c r="F961" s="137">
        <v>0.52</v>
      </c>
      <c r="G961" s="137"/>
      <c r="H961" s="137"/>
      <c r="I961" s="137"/>
      <c r="J961" s="137">
        <v>0.52</v>
      </c>
      <c r="K961" s="137"/>
      <c r="L961" s="137"/>
      <c r="M961" s="137"/>
      <c r="N961" s="137"/>
      <c r="O961" s="137"/>
      <c r="P961" s="137"/>
      <c r="Q961" s="137"/>
      <c r="R961" s="137"/>
      <c r="S961" s="137"/>
      <c r="T961" s="137"/>
    </row>
    <row r="962" spans="1:20">
      <c r="A962" s="137" t="s">
        <v>5249</v>
      </c>
      <c r="B962" s="137">
        <v>60</v>
      </c>
      <c r="C962" s="137" t="s">
        <v>5250</v>
      </c>
      <c r="D962" s="137"/>
      <c r="E962" s="137" t="s">
        <v>3931</v>
      </c>
      <c r="F962" s="137">
        <v>0.78</v>
      </c>
      <c r="G962" s="137"/>
      <c r="H962" s="137"/>
      <c r="I962" s="137"/>
      <c r="J962" s="137">
        <v>0.78</v>
      </c>
      <c r="K962" s="137"/>
      <c r="L962" s="137"/>
      <c r="M962" s="137"/>
      <c r="N962" s="137"/>
      <c r="O962" s="137"/>
      <c r="P962" s="137"/>
      <c r="Q962" s="137"/>
      <c r="R962" s="137"/>
      <c r="S962" s="137"/>
      <c r="T962" s="137"/>
    </row>
    <row r="963" spans="1:20">
      <c r="A963" s="137" t="s">
        <v>5251</v>
      </c>
      <c r="B963" s="137">
        <v>230</v>
      </c>
      <c r="C963" s="137" t="s">
        <v>5252</v>
      </c>
      <c r="D963" s="137"/>
      <c r="E963" s="137" t="s">
        <v>3765</v>
      </c>
      <c r="F963" s="137">
        <v>33.58</v>
      </c>
      <c r="G963" s="137"/>
      <c r="H963" s="137"/>
      <c r="I963" s="137"/>
      <c r="J963" s="137">
        <v>33.58</v>
      </c>
      <c r="K963" s="137"/>
      <c r="L963" s="137"/>
      <c r="M963" s="137"/>
      <c r="N963" s="137"/>
      <c r="O963" s="137"/>
      <c r="P963" s="137"/>
      <c r="Q963" s="137"/>
      <c r="R963" s="137"/>
      <c r="S963" s="137"/>
      <c r="T963" s="137"/>
    </row>
    <row r="964" spans="1:20">
      <c r="A964" s="137" t="s">
        <v>5253</v>
      </c>
      <c r="B964" s="137">
        <v>70</v>
      </c>
      <c r="C964" s="137" t="s">
        <v>5254</v>
      </c>
      <c r="D964" s="137" t="s">
        <v>4215</v>
      </c>
      <c r="E964" s="137" t="s">
        <v>3765</v>
      </c>
      <c r="F964" s="137">
        <v>1.04</v>
      </c>
      <c r="G964" s="137"/>
      <c r="H964" s="137"/>
      <c r="I964" s="137"/>
      <c r="J964" s="137">
        <v>1.04</v>
      </c>
      <c r="K964" s="137"/>
      <c r="L964" s="137"/>
      <c r="M964" s="137"/>
      <c r="N964" s="137"/>
      <c r="O964" s="137"/>
      <c r="P964" s="137"/>
      <c r="Q964" s="137"/>
      <c r="R964" s="137"/>
      <c r="S964" s="137"/>
      <c r="T964" s="137"/>
    </row>
    <row r="965" spans="1:20">
      <c r="A965" s="137" t="s">
        <v>5255</v>
      </c>
      <c r="B965" s="137">
        <v>115</v>
      </c>
      <c r="C965" s="137" t="s">
        <v>5256</v>
      </c>
      <c r="D965" s="137"/>
      <c r="E965" s="137" t="s">
        <v>3765</v>
      </c>
      <c r="F965" s="137">
        <v>35.729999999999997</v>
      </c>
      <c r="G965" s="137"/>
      <c r="H965" s="137">
        <v>1.24</v>
      </c>
      <c r="I965" s="137"/>
      <c r="J965" s="137">
        <v>34.49</v>
      </c>
      <c r="K965" s="137"/>
      <c r="L965" s="137"/>
      <c r="M965" s="137"/>
      <c r="N965" s="137"/>
      <c r="O965" s="137"/>
      <c r="P965" s="137"/>
      <c r="Q965" s="137"/>
      <c r="R965" s="137"/>
      <c r="S965" s="137"/>
      <c r="T965" s="137"/>
    </row>
    <row r="966" spans="1:20">
      <c r="A966" s="137" t="s">
        <v>5257</v>
      </c>
      <c r="B966" s="137">
        <v>230</v>
      </c>
      <c r="C966" s="137" t="s">
        <v>5258</v>
      </c>
      <c r="D966" s="137"/>
      <c r="E966" s="137" t="s">
        <v>3765</v>
      </c>
      <c r="F966" s="137">
        <v>29.61</v>
      </c>
      <c r="G966" s="137"/>
      <c r="H966" s="137">
        <v>16.87</v>
      </c>
      <c r="I966" s="137"/>
      <c r="J966" s="137">
        <v>12.74</v>
      </c>
      <c r="K966" s="137"/>
      <c r="L966" s="137"/>
      <c r="M966" s="137"/>
      <c r="N966" s="137"/>
      <c r="O966" s="137"/>
      <c r="P966" s="137"/>
      <c r="Q966" s="137"/>
      <c r="R966" s="137"/>
      <c r="S966" s="137"/>
      <c r="T966" s="137"/>
    </row>
    <row r="967" spans="1:20">
      <c r="A967" s="137" t="s">
        <v>5259</v>
      </c>
      <c r="B967" s="137">
        <v>115</v>
      </c>
      <c r="C967" s="137" t="s">
        <v>5260</v>
      </c>
      <c r="D967" s="137"/>
      <c r="E967" s="137" t="s">
        <v>3765</v>
      </c>
      <c r="F967" s="137">
        <v>41.18</v>
      </c>
      <c r="G967" s="137"/>
      <c r="H967" s="137">
        <v>1.19</v>
      </c>
      <c r="I967" s="137"/>
      <c r="J967" s="137">
        <v>39.99</v>
      </c>
      <c r="K967" s="137"/>
      <c r="L967" s="137"/>
      <c r="M967" s="137"/>
      <c r="N967" s="137"/>
      <c r="O967" s="137"/>
      <c r="P967" s="137"/>
      <c r="Q967" s="137"/>
      <c r="R967" s="137"/>
      <c r="S967" s="137"/>
      <c r="T967" s="137"/>
    </row>
    <row r="968" spans="1:20">
      <c r="A968" s="137" t="s">
        <v>5261</v>
      </c>
      <c r="B968" s="137">
        <v>60</v>
      </c>
      <c r="C968" s="137" t="s">
        <v>5262</v>
      </c>
      <c r="D968" s="137"/>
      <c r="E968" s="137" t="s">
        <v>3765</v>
      </c>
      <c r="F968" s="137">
        <v>6.94</v>
      </c>
      <c r="G968" s="137"/>
      <c r="H968" s="137">
        <v>1.18</v>
      </c>
      <c r="I968" s="137"/>
      <c r="J968" s="137">
        <v>5.76</v>
      </c>
      <c r="K968" s="137"/>
      <c r="L968" s="137"/>
      <c r="M968" s="137"/>
      <c r="N968" s="137"/>
      <c r="O968" s="137"/>
      <c r="P968" s="137"/>
      <c r="Q968" s="137"/>
      <c r="R968" s="137"/>
      <c r="S968" s="137"/>
      <c r="T968" s="137"/>
    </row>
    <row r="969" spans="1:20">
      <c r="A969" s="137" t="s">
        <v>5263</v>
      </c>
      <c r="B969" s="137">
        <v>60</v>
      </c>
      <c r="C969" s="137" t="s">
        <v>5264</v>
      </c>
      <c r="D969" s="137"/>
      <c r="E969" s="137" t="s">
        <v>3765</v>
      </c>
      <c r="F969" s="137">
        <v>10.130000000000001</v>
      </c>
      <c r="G969" s="137"/>
      <c r="H969" s="137">
        <v>2.86</v>
      </c>
      <c r="I969" s="137"/>
      <c r="J969" s="137">
        <v>7.27</v>
      </c>
      <c r="K969" s="137"/>
      <c r="L969" s="137"/>
      <c r="M969" s="137"/>
      <c r="N969" s="137"/>
      <c r="O969" s="137"/>
      <c r="P969" s="137"/>
      <c r="Q969" s="137"/>
      <c r="R969" s="137"/>
      <c r="S969" s="137"/>
      <c r="T969" s="137"/>
    </row>
    <row r="970" spans="1:20">
      <c r="A970" s="137" t="s">
        <v>5265</v>
      </c>
      <c r="B970" s="137">
        <v>115</v>
      </c>
      <c r="C970" s="137" t="s">
        <v>5266</v>
      </c>
      <c r="D970" s="137"/>
      <c r="E970" s="137" t="s">
        <v>3765</v>
      </c>
      <c r="F970" s="137">
        <v>26.53</v>
      </c>
      <c r="G970" s="137"/>
      <c r="H970" s="137">
        <v>1.08</v>
      </c>
      <c r="I970" s="137"/>
      <c r="J970" s="137">
        <v>25.45</v>
      </c>
      <c r="K970" s="137"/>
      <c r="L970" s="137"/>
      <c r="M970" s="137"/>
      <c r="N970" s="137"/>
      <c r="O970" s="137"/>
      <c r="P970" s="137"/>
      <c r="Q970" s="137"/>
      <c r="R970" s="137"/>
      <c r="S970" s="137"/>
      <c r="T970" s="137"/>
    </row>
    <row r="971" spans="1:20">
      <c r="A971" s="137" t="s">
        <v>5267</v>
      </c>
      <c r="B971" s="137">
        <v>115</v>
      </c>
      <c r="C971" s="137" t="s">
        <v>5268</v>
      </c>
      <c r="D971" s="137"/>
      <c r="E971" s="137" t="s">
        <v>3765</v>
      </c>
      <c r="F971" s="137">
        <v>3.44</v>
      </c>
      <c r="G971" s="137"/>
      <c r="H971" s="137">
        <v>1.26</v>
      </c>
      <c r="I971" s="137"/>
      <c r="J971" s="137">
        <v>2.1800000000000002</v>
      </c>
      <c r="K971" s="137"/>
      <c r="L971" s="137"/>
      <c r="M971" s="137"/>
      <c r="N971" s="137"/>
      <c r="O971" s="137"/>
      <c r="P971" s="137"/>
      <c r="Q971" s="137"/>
      <c r="R971" s="137"/>
      <c r="S971" s="137"/>
      <c r="T971" s="137"/>
    </row>
    <row r="972" spans="1:20">
      <c r="A972" s="137" t="s">
        <v>5269</v>
      </c>
      <c r="B972" s="137">
        <v>115</v>
      </c>
      <c r="C972" s="137" t="s">
        <v>5270</v>
      </c>
      <c r="D972" s="137"/>
      <c r="E972" s="137" t="s">
        <v>3765</v>
      </c>
      <c r="F972" s="137">
        <v>0.09</v>
      </c>
      <c r="G972" s="137"/>
      <c r="H972" s="137"/>
      <c r="I972" s="137"/>
      <c r="J972" s="137">
        <v>0.09</v>
      </c>
      <c r="K972" s="137"/>
      <c r="L972" s="137"/>
      <c r="M972" s="137"/>
      <c r="N972" s="137"/>
      <c r="O972" s="137"/>
      <c r="P972" s="137"/>
      <c r="Q972" s="137"/>
      <c r="R972" s="137"/>
      <c r="S972" s="137"/>
      <c r="T972" s="137"/>
    </row>
    <row r="973" spans="1:20">
      <c r="A973" s="137" t="s">
        <v>5271</v>
      </c>
      <c r="B973" s="137">
        <v>115</v>
      </c>
      <c r="C973" s="137" t="s">
        <v>1343</v>
      </c>
      <c r="D973" s="137"/>
      <c r="E973" s="137" t="s">
        <v>3765</v>
      </c>
      <c r="F973" s="137">
        <v>28.5</v>
      </c>
      <c r="G973" s="137"/>
      <c r="H973" s="137"/>
      <c r="I973" s="137"/>
      <c r="J973" s="137">
        <v>28.5</v>
      </c>
      <c r="K973" s="137"/>
      <c r="L973" s="137"/>
      <c r="M973" s="137"/>
      <c r="N973" s="137"/>
      <c r="O973" s="137"/>
      <c r="P973" s="137"/>
      <c r="Q973" s="137"/>
      <c r="R973" s="137"/>
      <c r="S973" s="137"/>
      <c r="T973" s="137"/>
    </row>
    <row r="974" spans="1:20">
      <c r="A974" s="137" t="s">
        <v>5272</v>
      </c>
      <c r="B974" s="137">
        <v>115</v>
      </c>
      <c r="C974" s="137" t="s">
        <v>5273</v>
      </c>
      <c r="D974" s="137"/>
      <c r="E974" s="137" t="s">
        <v>3765</v>
      </c>
      <c r="F974" s="137">
        <v>28.5</v>
      </c>
      <c r="G974" s="137"/>
      <c r="H974" s="137"/>
      <c r="I974" s="137"/>
      <c r="J974" s="137">
        <v>28.5</v>
      </c>
      <c r="K974" s="137"/>
      <c r="L974" s="137"/>
      <c r="M974" s="137"/>
      <c r="N974" s="137"/>
      <c r="O974" s="137"/>
      <c r="P974" s="137"/>
      <c r="Q974" s="137"/>
      <c r="R974" s="137"/>
      <c r="S974" s="137"/>
      <c r="T974" s="137"/>
    </row>
    <row r="975" spans="1:20">
      <c r="A975" s="137" t="s">
        <v>5274</v>
      </c>
      <c r="B975" s="137">
        <v>115</v>
      </c>
      <c r="C975" s="137" t="s">
        <v>5275</v>
      </c>
      <c r="D975" s="137"/>
      <c r="E975" s="137" t="s">
        <v>3765</v>
      </c>
      <c r="F975" s="137">
        <v>10.08</v>
      </c>
      <c r="G975" s="137"/>
      <c r="H975" s="137"/>
      <c r="I975" s="137"/>
      <c r="J975" s="137">
        <v>10.08</v>
      </c>
      <c r="K975" s="137"/>
      <c r="L975" s="137"/>
      <c r="M975" s="137"/>
      <c r="N975" s="137"/>
      <c r="O975" s="137"/>
      <c r="P975" s="137"/>
      <c r="Q975" s="137"/>
      <c r="R975" s="137"/>
      <c r="S975" s="137"/>
      <c r="T975" s="137"/>
    </row>
    <row r="976" spans="1:20">
      <c r="A976" s="137" t="s">
        <v>626</v>
      </c>
      <c r="B976" s="137">
        <v>115</v>
      </c>
      <c r="C976" s="137" t="s">
        <v>625</v>
      </c>
      <c r="D976" s="137"/>
      <c r="E976" s="137" t="s">
        <v>3765</v>
      </c>
      <c r="F976" s="137">
        <v>18.93</v>
      </c>
      <c r="G976" s="137"/>
      <c r="H976" s="137"/>
      <c r="I976" s="137"/>
      <c r="J976" s="137">
        <v>18.93</v>
      </c>
      <c r="K976" s="137"/>
      <c r="L976" s="137"/>
      <c r="M976" s="137"/>
      <c r="N976" s="137"/>
      <c r="O976" s="137"/>
      <c r="P976" s="137"/>
      <c r="Q976" s="137"/>
      <c r="R976" s="137"/>
      <c r="S976" s="137"/>
      <c r="T976" s="137"/>
    </row>
    <row r="977" spans="1:20">
      <c r="A977" s="137" t="s">
        <v>5276</v>
      </c>
      <c r="B977" s="137">
        <v>230</v>
      </c>
      <c r="C977" s="137" t="s">
        <v>5277</v>
      </c>
      <c r="D977" s="137"/>
      <c r="E977" s="137" t="s">
        <v>3765</v>
      </c>
      <c r="F977" s="137">
        <v>0.09</v>
      </c>
      <c r="G977" s="137"/>
      <c r="H977" s="137"/>
      <c r="I977" s="137"/>
      <c r="J977" s="137">
        <v>0.09</v>
      </c>
      <c r="K977" s="137"/>
      <c r="L977" s="137"/>
      <c r="M977" s="137"/>
      <c r="N977" s="137"/>
      <c r="O977" s="137"/>
      <c r="P977" s="137"/>
      <c r="Q977" s="137"/>
      <c r="R977" s="137"/>
      <c r="S977" s="137"/>
      <c r="T977" s="137"/>
    </row>
    <row r="978" spans="1:20">
      <c r="A978" s="137" t="s">
        <v>5278</v>
      </c>
      <c r="B978" s="137">
        <v>230</v>
      </c>
      <c r="C978" s="137" t="s">
        <v>5279</v>
      </c>
      <c r="D978" s="137"/>
      <c r="E978" s="137" t="s">
        <v>3765</v>
      </c>
      <c r="F978" s="137">
        <v>12.14</v>
      </c>
      <c r="G978" s="137"/>
      <c r="H978" s="137"/>
      <c r="I978" s="137"/>
      <c r="J978" s="137">
        <v>12.14</v>
      </c>
      <c r="K978" s="137"/>
      <c r="L978" s="137"/>
      <c r="M978" s="137"/>
      <c r="N978" s="137"/>
      <c r="O978" s="137"/>
      <c r="P978" s="137"/>
      <c r="Q978" s="137"/>
      <c r="R978" s="137"/>
      <c r="S978" s="137"/>
      <c r="T978" s="137"/>
    </row>
    <row r="979" spans="1:20">
      <c r="A979" s="137" t="s">
        <v>5280</v>
      </c>
      <c r="B979" s="137">
        <v>230</v>
      </c>
      <c r="C979" s="137" t="s">
        <v>5281</v>
      </c>
      <c r="D979" s="137"/>
      <c r="E979" s="137" t="s">
        <v>3765</v>
      </c>
      <c r="F979" s="137">
        <v>12.14</v>
      </c>
      <c r="G979" s="137"/>
      <c r="H979" s="137"/>
      <c r="I979" s="137"/>
      <c r="J979" s="137">
        <v>12.14</v>
      </c>
      <c r="K979" s="137"/>
      <c r="L979" s="137"/>
      <c r="M979" s="137"/>
      <c r="N979" s="137"/>
      <c r="O979" s="137"/>
      <c r="P979" s="137"/>
      <c r="Q979" s="137"/>
      <c r="R979" s="137"/>
      <c r="S979" s="137"/>
      <c r="T979" s="137"/>
    </row>
    <row r="980" spans="1:20">
      <c r="A980" s="137" t="s">
        <v>3240</v>
      </c>
      <c r="B980" s="137">
        <v>115</v>
      </c>
      <c r="C980" s="137" t="s">
        <v>3239</v>
      </c>
      <c r="D980" s="137"/>
      <c r="E980" s="137" t="s">
        <v>3765</v>
      </c>
      <c r="F980" s="137">
        <v>13.58</v>
      </c>
      <c r="G980" s="137">
        <v>0.62</v>
      </c>
      <c r="H980" s="137">
        <v>7.59</v>
      </c>
      <c r="I980" s="137"/>
      <c r="J980" s="137">
        <v>5.37</v>
      </c>
      <c r="K980" s="137"/>
      <c r="L980" s="137"/>
      <c r="M980" s="137"/>
      <c r="N980" s="137"/>
      <c r="O980" s="137"/>
      <c r="P980" s="137"/>
      <c r="Q980" s="137"/>
      <c r="R980" s="137"/>
      <c r="S980" s="137"/>
      <c r="T980" s="137"/>
    </row>
    <row r="981" spans="1:20">
      <c r="A981" s="137" t="s">
        <v>3248</v>
      </c>
      <c r="B981" s="137">
        <v>115</v>
      </c>
      <c r="C981" s="137" t="s">
        <v>3247</v>
      </c>
      <c r="D981" s="137"/>
      <c r="E981" s="137" t="s">
        <v>3765</v>
      </c>
      <c r="F981" s="137">
        <v>35.6</v>
      </c>
      <c r="G981" s="137">
        <v>6.69</v>
      </c>
      <c r="H981" s="137">
        <v>19.93</v>
      </c>
      <c r="I981" s="137"/>
      <c r="J981" s="137">
        <v>8.98</v>
      </c>
      <c r="K981" s="137"/>
      <c r="L981" s="137"/>
      <c r="M981" s="137"/>
      <c r="N981" s="137"/>
      <c r="O981" s="137"/>
      <c r="P981" s="137"/>
      <c r="Q981" s="137"/>
      <c r="R981" s="137"/>
      <c r="S981" s="137"/>
      <c r="T981" s="137"/>
    </row>
    <row r="982" spans="1:20">
      <c r="A982" s="137" t="s">
        <v>5282</v>
      </c>
      <c r="B982" s="137">
        <v>115</v>
      </c>
      <c r="C982" s="137" t="s">
        <v>5283</v>
      </c>
      <c r="D982" s="137"/>
      <c r="E982" s="137" t="s">
        <v>3765</v>
      </c>
      <c r="F982" s="137">
        <v>0.56999999999999995</v>
      </c>
      <c r="G982" s="137"/>
      <c r="H982" s="137"/>
      <c r="I982" s="137"/>
      <c r="J982" s="137">
        <v>0.56999999999999995</v>
      </c>
      <c r="K982" s="137"/>
      <c r="L982" s="137"/>
      <c r="M982" s="137"/>
      <c r="N982" s="137"/>
      <c r="O982" s="137"/>
      <c r="P982" s="137"/>
      <c r="Q982" s="137"/>
      <c r="R982" s="137"/>
      <c r="S982" s="137"/>
      <c r="T982" s="137"/>
    </row>
    <row r="983" spans="1:20">
      <c r="A983" s="137" t="s">
        <v>5284</v>
      </c>
      <c r="B983" s="137">
        <v>60</v>
      </c>
      <c r="C983" s="137" t="s">
        <v>5285</v>
      </c>
      <c r="D983" s="137"/>
      <c r="E983" s="137" t="s">
        <v>3765</v>
      </c>
      <c r="F983" s="137">
        <v>4.33</v>
      </c>
      <c r="G983" s="137"/>
      <c r="H983" s="137">
        <v>4.33</v>
      </c>
      <c r="I983" s="137"/>
      <c r="J983" s="137">
        <v>0</v>
      </c>
      <c r="K983" s="137"/>
      <c r="L983" s="137"/>
      <c r="M983" s="137"/>
      <c r="N983" s="137"/>
      <c r="O983" s="137"/>
      <c r="P983" s="137"/>
      <c r="Q983" s="137"/>
      <c r="R983" s="137"/>
      <c r="S983" s="137"/>
      <c r="T983" s="137"/>
    </row>
    <row r="984" spans="1:20">
      <c r="A984" s="137" t="s">
        <v>5286</v>
      </c>
      <c r="B984" s="137">
        <v>60</v>
      </c>
      <c r="C984" s="137" t="s">
        <v>5287</v>
      </c>
      <c r="D984" s="137"/>
      <c r="E984" s="137" t="s">
        <v>3765</v>
      </c>
      <c r="F984" s="137">
        <v>0.11</v>
      </c>
      <c r="G984" s="137"/>
      <c r="H984" s="137">
        <v>0.1</v>
      </c>
      <c r="I984" s="137"/>
      <c r="J984" s="137">
        <v>0.01</v>
      </c>
      <c r="K984" s="137"/>
      <c r="L984" s="137"/>
      <c r="M984" s="137"/>
      <c r="N984" s="137"/>
      <c r="O984" s="137"/>
      <c r="P984" s="137"/>
      <c r="Q984" s="137"/>
      <c r="R984" s="137"/>
      <c r="S984" s="137"/>
      <c r="T984" s="137"/>
    </row>
    <row r="985" spans="1:20">
      <c r="A985" s="137" t="s">
        <v>810</v>
      </c>
      <c r="B985" s="137">
        <v>230</v>
      </c>
      <c r="C985" s="137" t="s">
        <v>809</v>
      </c>
      <c r="D985" s="137"/>
      <c r="E985" s="137" t="s">
        <v>3765</v>
      </c>
      <c r="F985" s="137">
        <v>23.64</v>
      </c>
      <c r="G985" s="137">
        <v>4.3099999999999996</v>
      </c>
      <c r="H985" s="137">
        <v>12.24</v>
      </c>
      <c r="I985" s="137"/>
      <c r="J985" s="137">
        <v>7.09</v>
      </c>
      <c r="K985" s="137"/>
      <c r="L985" s="137"/>
      <c r="M985" s="137"/>
      <c r="N985" s="137"/>
      <c r="O985" s="137"/>
      <c r="P985" s="137"/>
      <c r="Q985" s="137"/>
      <c r="R985" s="137"/>
      <c r="S985" s="137"/>
      <c r="T985" s="137"/>
    </row>
    <row r="986" spans="1:20">
      <c r="A986" s="137" t="s">
        <v>5288</v>
      </c>
      <c r="B986" s="137">
        <v>70</v>
      </c>
      <c r="C986" s="137" t="s">
        <v>5289</v>
      </c>
      <c r="D986" s="137"/>
      <c r="E986" s="137" t="s">
        <v>3765</v>
      </c>
      <c r="F986" s="137">
        <v>4.9000000000000004</v>
      </c>
      <c r="G986" s="137"/>
      <c r="H986" s="137"/>
      <c r="I986" s="137"/>
      <c r="J986" s="137">
        <v>4.9000000000000004</v>
      </c>
      <c r="K986" s="137"/>
      <c r="L986" s="137"/>
      <c r="M986" s="137"/>
      <c r="N986" s="137"/>
      <c r="O986" s="137"/>
      <c r="P986" s="137"/>
      <c r="Q986" s="137"/>
      <c r="R986" s="137"/>
      <c r="S986" s="137"/>
      <c r="T986" s="137"/>
    </row>
    <row r="987" spans="1:20">
      <c r="A987" s="137" t="s">
        <v>5290</v>
      </c>
      <c r="B987" s="137">
        <v>230</v>
      </c>
      <c r="C987" s="137" t="s">
        <v>5291</v>
      </c>
      <c r="D987" s="137"/>
      <c r="E987" s="137" t="s">
        <v>3765</v>
      </c>
      <c r="F987" s="137">
        <v>19.850000000000001</v>
      </c>
      <c r="G987" s="137"/>
      <c r="H987" s="137"/>
      <c r="I987" s="137"/>
      <c r="J987" s="137">
        <v>19.850000000000001</v>
      </c>
      <c r="K987" s="137"/>
      <c r="L987" s="137"/>
      <c r="M987" s="137"/>
      <c r="N987" s="137"/>
      <c r="O987" s="137"/>
      <c r="P987" s="137"/>
      <c r="Q987" s="137"/>
      <c r="R987" s="137"/>
      <c r="S987" s="137"/>
      <c r="T987" s="137"/>
    </row>
    <row r="988" spans="1:20">
      <c r="A988" s="137" t="s">
        <v>5292</v>
      </c>
      <c r="B988" s="137">
        <v>60</v>
      </c>
      <c r="C988" s="137" t="s">
        <v>5293</v>
      </c>
      <c r="D988" s="137"/>
      <c r="E988" s="137" t="s">
        <v>3765</v>
      </c>
      <c r="F988" s="137">
        <v>16.350000000000001</v>
      </c>
      <c r="G988" s="137"/>
      <c r="H988" s="137"/>
      <c r="I988" s="137"/>
      <c r="J988" s="137">
        <v>16.350000000000001</v>
      </c>
      <c r="K988" s="137"/>
      <c r="L988" s="137"/>
      <c r="M988" s="137"/>
      <c r="N988" s="137"/>
      <c r="O988" s="137"/>
      <c r="P988" s="137"/>
      <c r="Q988" s="137"/>
      <c r="R988" s="137"/>
      <c r="S988" s="137"/>
      <c r="T988" s="137"/>
    </row>
    <row r="989" spans="1:20">
      <c r="A989" s="137" t="s">
        <v>2049</v>
      </c>
      <c r="B989" s="137">
        <v>60</v>
      </c>
      <c r="C989" s="137" t="s">
        <v>2048</v>
      </c>
      <c r="D989" s="137"/>
      <c r="E989" s="137" t="s">
        <v>3765</v>
      </c>
      <c r="F989" s="137">
        <v>15.91</v>
      </c>
      <c r="G989" s="137"/>
      <c r="H989" s="137"/>
      <c r="I989" s="137"/>
      <c r="J989" s="137">
        <v>15.91</v>
      </c>
      <c r="K989" s="137"/>
      <c r="L989" s="137"/>
      <c r="M989" s="137"/>
      <c r="N989" s="137"/>
      <c r="O989" s="137"/>
      <c r="P989" s="137"/>
      <c r="Q989" s="137"/>
      <c r="R989" s="137"/>
      <c r="S989" s="137"/>
      <c r="T989" s="137"/>
    </row>
    <row r="990" spans="1:20">
      <c r="A990" s="137" t="s">
        <v>3211</v>
      </c>
      <c r="B990" s="137">
        <v>60</v>
      </c>
      <c r="C990" s="137" t="s">
        <v>3210</v>
      </c>
      <c r="D990" s="137"/>
      <c r="E990" s="137" t="s">
        <v>3765</v>
      </c>
      <c r="F990" s="137">
        <v>10.35</v>
      </c>
      <c r="G990" s="137"/>
      <c r="H990" s="137"/>
      <c r="I990" s="137"/>
      <c r="J990" s="137">
        <v>10.35</v>
      </c>
      <c r="K990" s="137"/>
      <c r="L990" s="137"/>
      <c r="M990" s="137"/>
      <c r="N990" s="137"/>
      <c r="O990" s="137"/>
      <c r="P990" s="137"/>
      <c r="Q990" s="137"/>
      <c r="R990" s="137"/>
      <c r="S990" s="137"/>
      <c r="T990" s="137"/>
    </row>
    <row r="991" spans="1:20">
      <c r="A991" s="137" t="s">
        <v>5294</v>
      </c>
      <c r="B991" s="137">
        <v>115</v>
      </c>
      <c r="C991" s="137" t="s">
        <v>5295</v>
      </c>
      <c r="D991" s="137"/>
      <c r="E991" s="137" t="s">
        <v>3765</v>
      </c>
      <c r="F991" s="137">
        <v>27.61</v>
      </c>
      <c r="G991" s="137"/>
      <c r="H991" s="137"/>
      <c r="I991" s="137"/>
      <c r="J991" s="137">
        <v>27.61</v>
      </c>
      <c r="K991" s="137"/>
      <c r="L991" s="137"/>
      <c r="M991" s="137"/>
      <c r="N991" s="137"/>
      <c r="O991" s="137"/>
      <c r="P991" s="137"/>
      <c r="Q991" s="137"/>
      <c r="R991" s="137"/>
      <c r="S991" s="137"/>
      <c r="T991" s="137"/>
    </row>
    <row r="992" spans="1:20">
      <c r="A992" s="137" t="s">
        <v>5296</v>
      </c>
      <c r="B992" s="137">
        <v>70</v>
      </c>
      <c r="C992" s="137" t="s">
        <v>5297</v>
      </c>
      <c r="D992" s="137"/>
      <c r="E992" s="137" t="s">
        <v>3765</v>
      </c>
      <c r="F992" s="137">
        <v>4.78</v>
      </c>
      <c r="G992" s="137"/>
      <c r="H992" s="137"/>
      <c r="I992" s="137"/>
      <c r="J992" s="137">
        <v>4.78</v>
      </c>
      <c r="K992" s="137"/>
      <c r="L992" s="137"/>
      <c r="M992" s="137"/>
      <c r="N992" s="137"/>
      <c r="O992" s="137"/>
      <c r="P992" s="137"/>
      <c r="Q992" s="137"/>
      <c r="R992" s="137"/>
      <c r="S992" s="137"/>
      <c r="T992" s="137"/>
    </row>
    <row r="993" spans="1:20">
      <c r="A993" s="137" t="s">
        <v>5296</v>
      </c>
      <c r="B993" s="137">
        <v>70</v>
      </c>
      <c r="C993" s="137" t="s">
        <v>5297</v>
      </c>
      <c r="D993" s="137"/>
      <c r="E993" s="137" t="s">
        <v>3931</v>
      </c>
      <c r="F993" s="137">
        <v>0.21</v>
      </c>
      <c r="G993" s="137"/>
      <c r="H993" s="137"/>
      <c r="I993" s="137"/>
      <c r="J993" s="137">
        <v>0.21</v>
      </c>
      <c r="K993" s="137"/>
      <c r="L993" s="137"/>
      <c r="M993" s="137"/>
      <c r="N993" s="137"/>
      <c r="O993" s="137"/>
      <c r="P993" s="137"/>
      <c r="Q993" s="137"/>
      <c r="R993" s="137"/>
      <c r="S993" s="137"/>
      <c r="T993" s="137"/>
    </row>
    <row r="994" spans="1:20">
      <c r="A994" s="137" t="s">
        <v>5298</v>
      </c>
      <c r="B994" s="137">
        <v>115</v>
      </c>
      <c r="C994" s="137" t="s">
        <v>5299</v>
      </c>
      <c r="D994" s="137"/>
      <c r="E994" s="137" t="s">
        <v>3765</v>
      </c>
      <c r="F994" s="137">
        <v>0.81</v>
      </c>
      <c r="G994" s="137"/>
      <c r="H994" s="137"/>
      <c r="I994" s="137"/>
      <c r="J994" s="137">
        <v>0.81</v>
      </c>
      <c r="K994" s="137"/>
      <c r="L994" s="137"/>
      <c r="M994" s="137"/>
      <c r="N994" s="137"/>
      <c r="O994" s="137"/>
      <c r="P994" s="137"/>
      <c r="Q994" s="137"/>
      <c r="R994" s="137"/>
      <c r="S994" s="137"/>
      <c r="T994" s="137"/>
    </row>
    <row r="995" spans="1:20">
      <c r="A995" s="137" t="s">
        <v>5300</v>
      </c>
      <c r="B995" s="137">
        <v>70</v>
      </c>
      <c r="C995" s="137" t="s">
        <v>5301</v>
      </c>
      <c r="D995" s="137"/>
      <c r="E995" s="137" t="s">
        <v>3765</v>
      </c>
      <c r="F995" s="137">
        <v>0.55000000000000004</v>
      </c>
      <c r="G995" s="137"/>
      <c r="H995" s="137"/>
      <c r="I995" s="137"/>
      <c r="J995" s="137">
        <v>0.55000000000000004</v>
      </c>
      <c r="K995" s="137"/>
      <c r="L995" s="137"/>
      <c r="M995" s="137"/>
      <c r="N995" s="137"/>
      <c r="O995" s="137"/>
      <c r="P995" s="137"/>
      <c r="Q995" s="137"/>
      <c r="R995" s="137"/>
      <c r="S995" s="137"/>
      <c r="T995" s="137"/>
    </row>
    <row r="996" spans="1:20">
      <c r="A996" s="137" t="s">
        <v>5302</v>
      </c>
      <c r="B996" s="137">
        <v>115</v>
      </c>
      <c r="C996" s="137" t="s">
        <v>5303</v>
      </c>
      <c r="D996" s="137"/>
      <c r="E996" s="137" t="s">
        <v>3765</v>
      </c>
      <c r="F996" s="137">
        <v>0.85</v>
      </c>
      <c r="G996" s="137"/>
      <c r="H996" s="137">
        <v>0.85</v>
      </c>
      <c r="I996" s="137"/>
      <c r="J996" s="137">
        <v>0</v>
      </c>
      <c r="K996" s="137"/>
      <c r="L996" s="137"/>
      <c r="M996" s="137"/>
      <c r="N996" s="137"/>
      <c r="O996" s="137"/>
      <c r="P996" s="137"/>
      <c r="Q996" s="137"/>
      <c r="R996" s="137"/>
      <c r="S996" s="137"/>
      <c r="T996" s="137"/>
    </row>
    <row r="997" spans="1:20">
      <c r="A997" s="137" t="s">
        <v>5304</v>
      </c>
      <c r="B997" s="137">
        <v>60</v>
      </c>
      <c r="C997" s="137" t="s">
        <v>5305</v>
      </c>
      <c r="D997" s="137"/>
      <c r="E997" s="137" t="s">
        <v>3765</v>
      </c>
      <c r="F997" s="137">
        <v>0.31</v>
      </c>
      <c r="G997" s="137"/>
      <c r="H997" s="137">
        <v>0.13</v>
      </c>
      <c r="I997" s="137"/>
      <c r="J997" s="137">
        <v>0.18</v>
      </c>
      <c r="K997" s="137"/>
      <c r="L997" s="137"/>
      <c r="M997" s="137"/>
      <c r="N997" s="137"/>
      <c r="O997" s="137"/>
      <c r="P997" s="137"/>
      <c r="Q997" s="137"/>
      <c r="R997" s="137"/>
      <c r="S997" s="137"/>
      <c r="T997" s="137"/>
    </row>
    <row r="998" spans="1:20">
      <c r="A998" s="137" t="s">
        <v>5306</v>
      </c>
      <c r="B998" s="137">
        <v>60</v>
      </c>
      <c r="C998" s="137" t="s">
        <v>5307</v>
      </c>
      <c r="D998" s="137"/>
      <c r="E998" s="137" t="s">
        <v>3765</v>
      </c>
      <c r="F998" s="137">
        <v>0.51</v>
      </c>
      <c r="G998" s="137"/>
      <c r="H998" s="137">
        <v>0.34</v>
      </c>
      <c r="I998" s="137"/>
      <c r="J998" s="137">
        <v>0.17</v>
      </c>
      <c r="K998" s="137"/>
      <c r="L998" s="137"/>
      <c r="M998" s="137"/>
      <c r="N998" s="137"/>
      <c r="O998" s="137"/>
      <c r="P998" s="137"/>
      <c r="Q998" s="137"/>
      <c r="R998" s="137"/>
      <c r="S998" s="137"/>
      <c r="T998" s="137"/>
    </row>
    <row r="999" spans="1:20">
      <c r="A999" s="137" t="s">
        <v>594</v>
      </c>
      <c r="B999" s="137">
        <v>60</v>
      </c>
      <c r="C999" s="137" t="s">
        <v>593</v>
      </c>
      <c r="D999" s="137"/>
      <c r="E999" s="137" t="s">
        <v>3765</v>
      </c>
      <c r="F999" s="137">
        <v>37.24</v>
      </c>
      <c r="G999" s="137"/>
      <c r="H999" s="137">
        <v>32.94</v>
      </c>
      <c r="I999" s="137"/>
      <c r="J999" s="137">
        <v>4.3</v>
      </c>
      <c r="K999" s="137"/>
      <c r="L999" s="137"/>
      <c r="M999" s="137"/>
      <c r="N999" s="137"/>
      <c r="O999" s="137"/>
      <c r="P999" s="137"/>
      <c r="Q999" s="137"/>
      <c r="R999" s="137"/>
      <c r="S999" s="137"/>
      <c r="T999" s="137"/>
    </row>
    <row r="1000" spans="1:20">
      <c r="A1000" s="137" t="s">
        <v>5308</v>
      </c>
      <c r="B1000" s="137">
        <v>115</v>
      </c>
      <c r="C1000" s="137" t="s">
        <v>5309</v>
      </c>
      <c r="D1000" s="137"/>
      <c r="E1000" s="137" t="s">
        <v>3765</v>
      </c>
      <c r="F1000" s="137">
        <v>4.72</v>
      </c>
      <c r="G1000" s="137"/>
      <c r="H1000" s="137"/>
      <c r="I1000" s="137"/>
      <c r="J1000" s="137">
        <v>4.72</v>
      </c>
      <c r="K1000" s="137"/>
      <c r="L1000" s="137"/>
      <c r="M1000" s="137"/>
      <c r="N1000" s="137"/>
      <c r="O1000" s="137"/>
      <c r="P1000" s="137"/>
      <c r="Q1000" s="137"/>
      <c r="R1000" s="137"/>
      <c r="S1000" s="137"/>
      <c r="T1000" s="137"/>
    </row>
    <row r="1001" spans="1:20">
      <c r="A1001" s="137" t="s">
        <v>5310</v>
      </c>
      <c r="B1001" s="137">
        <v>60</v>
      </c>
      <c r="C1001" s="137" t="s">
        <v>5311</v>
      </c>
      <c r="D1001" s="137"/>
      <c r="E1001" s="137" t="s">
        <v>3765</v>
      </c>
      <c r="F1001" s="137">
        <v>2.67</v>
      </c>
      <c r="G1001" s="137">
        <v>0.48</v>
      </c>
      <c r="H1001" s="137">
        <v>2.19</v>
      </c>
      <c r="I1001" s="137"/>
      <c r="J1001" s="137">
        <v>0</v>
      </c>
      <c r="K1001" s="137"/>
      <c r="L1001" s="137"/>
      <c r="M1001" s="137"/>
      <c r="N1001" s="137"/>
      <c r="O1001" s="137"/>
      <c r="P1001" s="137"/>
      <c r="Q1001" s="137"/>
      <c r="R1001" s="137"/>
      <c r="S1001" s="137"/>
      <c r="T1001" s="137"/>
    </row>
    <row r="1002" spans="1:20">
      <c r="A1002" s="137" t="s">
        <v>5312</v>
      </c>
      <c r="B1002" s="137">
        <v>230</v>
      </c>
      <c r="C1002" s="137" t="s">
        <v>5313</v>
      </c>
      <c r="D1002" s="137"/>
      <c r="E1002" s="137" t="s">
        <v>3765</v>
      </c>
      <c r="F1002" s="137">
        <v>59.75</v>
      </c>
      <c r="G1002" s="137">
        <v>7.62</v>
      </c>
      <c r="H1002" s="137">
        <v>42.04</v>
      </c>
      <c r="I1002" s="137"/>
      <c r="J1002" s="137">
        <v>10.09</v>
      </c>
      <c r="K1002" s="137"/>
      <c r="L1002" s="137"/>
      <c r="M1002" s="137"/>
      <c r="N1002" s="137"/>
      <c r="O1002" s="137"/>
      <c r="P1002" s="137"/>
      <c r="Q1002" s="137"/>
      <c r="R1002" s="137"/>
      <c r="S1002" s="137"/>
      <c r="T1002" s="137"/>
    </row>
    <row r="1003" spans="1:20">
      <c r="A1003" s="137" t="s">
        <v>131</v>
      </c>
      <c r="B1003" s="137">
        <v>60</v>
      </c>
      <c r="C1003" s="137" t="s">
        <v>130</v>
      </c>
      <c r="D1003" s="137"/>
      <c r="E1003" s="137" t="s">
        <v>3765</v>
      </c>
      <c r="F1003" s="137">
        <v>12.92</v>
      </c>
      <c r="G1003" s="137"/>
      <c r="H1003" s="137">
        <v>10.58</v>
      </c>
      <c r="I1003" s="137"/>
      <c r="J1003" s="137">
        <v>2.34</v>
      </c>
      <c r="K1003" s="137"/>
      <c r="L1003" s="137"/>
      <c r="M1003" s="137"/>
      <c r="N1003" s="137"/>
      <c r="O1003" s="137"/>
      <c r="P1003" s="137"/>
      <c r="Q1003" s="137"/>
      <c r="R1003" s="137"/>
      <c r="S1003" s="137"/>
      <c r="T1003" s="137"/>
    </row>
    <row r="1004" spans="1:20">
      <c r="A1004" s="137" t="s">
        <v>131</v>
      </c>
      <c r="B1004" s="137">
        <v>60</v>
      </c>
      <c r="C1004" s="137" t="s">
        <v>130</v>
      </c>
      <c r="D1004" s="137"/>
      <c r="E1004" s="137" t="s">
        <v>3931</v>
      </c>
      <c r="F1004" s="137">
        <v>0.05</v>
      </c>
      <c r="G1004" s="137"/>
      <c r="H1004" s="137">
        <v>0.05</v>
      </c>
      <c r="I1004" s="137"/>
      <c r="J1004" s="137">
        <v>0</v>
      </c>
      <c r="K1004" s="137"/>
      <c r="L1004" s="137"/>
      <c r="M1004" s="137"/>
      <c r="N1004" s="137"/>
      <c r="O1004" s="137"/>
      <c r="P1004" s="137"/>
      <c r="Q1004" s="137"/>
      <c r="R1004" s="137"/>
      <c r="S1004" s="137"/>
      <c r="T1004" s="137"/>
    </row>
    <row r="1005" spans="1:20">
      <c r="A1005" s="137" t="s">
        <v>5314</v>
      </c>
      <c r="B1005" s="137">
        <v>60</v>
      </c>
      <c r="C1005" s="137" t="s">
        <v>5315</v>
      </c>
      <c r="D1005" s="137"/>
      <c r="E1005" s="137" t="s">
        <v>3765</v>
      </c>
      <c r="F1005" s="137">
        <v>7.3</v>
      </c>
      <c r="G1005" s="137"/>
      <c r="H1005" s="137">
        <v>3.08</v>
      </c>
      <c r="I1005" s="137"/>
      <c r="J1005" s="137">
        <v>4.22</v>
      </c>
      <c r="K1005" s="137"/>
      <c r="L1005" s="137"/>
      <c r="M1005" s="137"/>
      <c r="N1005" s="137"/>
      <c r="O1005" s="137"/>
      <c r="P1005" s="137"/>
      <c r="Q1005" s="137"/>
      <c r="R1005" s="137"/>
      <c r="S1005" s="137"/>
      <c r="T1005" s="137"/>
    </row>
    <row r="1006" spans="1:20">
      <c r="A1006" s="137" t="s">
        <v>5316</v>
      </c>
      <c r="B1006" s="137">
        <v>230</v>
      </c>
      <c r="C1006" s="137" t="s">
        <v>5317</v>
      </c>
      <c r="D1006" s="137"/>
      <c r="E1006" s="137" t="s">
        <v>3765</v>
      </c>
      <c r="F1006" s="137">
        <v>10.91</v>
      </c>
      <c r="G1006" s="137"/>
      <c r="H1006" s="137">
        <v>9.18</v>
      </c>
      <c r="I1006" s="137"/>
      <c r="J1006" s="137">
        <v>1.73</v>
      </c>
      <c r="K1006" s="137"/>
      <c r="L1006" s="137"/>
      <c r="M1006" s="137"/>
      <c r="N1006" s="137"/>
      <c r="O1006" s="137"/>
      <c r="P1006" s="137"/>
      <c r="Q1006" s="137"/>
      <c r="R1006" s="137"/>
      <c r="S1006" s="137"/>
      <c r="T1006" s="137"/>
    </row>
    <row r="1007" spans="1:20">
      <c r="A1007" s="137" t="s">
        <v>5318</v>
      </c>
      <c r="B1007" s="137">
        <v>230</v>
      </c>
      <c r="C1007" s="137" t="s">
        <v>5319</v>
      </c>
      <c r="D1007" s="137"/>
      <c r="E1007" s="137" t="s">
        <v>3765</v>
      </c>
      <c r="F1007" s="137">
        <v>22.69</v>
      </c>
      <c r="G1007" s="137"/>
      <c r="H1007" s="137">
        <v>19.32</v>
      </c>
      <c r="I1007" s="137"/>
      <c r="J1007" s="137">
        <v>3.37</v>
      </c>
      <c r="K1007" s="137"/>
      <c r="L1007" s="137"/>
      <c r="M1007" s="137"/>
      <c r="N1007" s="137"/>
      <c r="O1007" s="137"/>
      <c r="P1007" s="137"/>
      <c r="Q1007" s="137"/>
      <c r="R1007" s="137"/>
      <c r="S1007" s="137"/>
      <c r="T1007" s="137"/>
    </row>
    <row r="1008" spans="1:20">
      <c r="A1008" s="137" t="s">
        <v>5320</v>
      </c>
      <c r="B1008" s="137">
        <v>230</v>
      </c>
      <c r="C1008" s="137" t="s">
        <v>5321</v>
      </c>
      <c r="D1008" s="137" t="s">
        <v>3896</v>
      </c>
      <c r="E1008" s="137" t="s">
        <v>3765</v>
      </c>
      <c r="F1008" s="137">
        <v>7.03</v>
      </c>
      <c r="G1008" s="137"/>
      <c r="H1008" s="137">
        <v>7.03</v>
      </c>
      <c r="I1008" s="137"/>
      <c r="J1008" s="137">
        <v>0</v>
      </c>
      <c r="K1008" s="137"/>
      <c r="L1008" s="137"/>
      <c r="M1008" s="137"/>
      <c r="N1008" s="137"/>
      <c r="O1008" s="137"/>
      <c r="P1008" s="137"/>
      <c r="Q1008" s="137"/>
      <c r="R1008" s="137"/>
      <c r="S1008" s="137"/>
      <c r="T1008" s="137"/>
    </row>
    <row r="1009" spans="1:20">
      <c r="A1009" s="137" t="s">
        <v>465</v>
      </c>
      <c r="B1009" s="137">
        <v>230</v>
      </c>
      <c r="C1009" s="137" t="s">
        <v>464</v>
      </c>
      <c r="D1009" s="137"/>
      <c r="E1009" s="137" t="s">
        <v>3765</v>
      </c>
      <c r="F1009" s="137">
        <v>13.12</v>
      </c>
      <c r="G1009" s="137"/>
      <c r="H1009" s="137">
        <v>13.12</v>
      </c>
      <c r="I1009" s="137"/>
      <c r="J1009" s="137">
        <v>0</v>
      </c>
      <c r="K1009" s="137"/>
      <c r="L1009" s="137"/>
      <c r="M1009" s="137"/>
      <c r="N1009" s="137"/>
      <c r="O1009" s="137"/>
      <c r="P1009" s="137"/>
      <c r="Q1009" s="137"/>
      <c r="R1009" s="137"/>
      <c r="S1009" s="137"/>
      <c r="T1009" s="137"/>
    </row>
    <row r="1010" spans="1:20">
      <c r="A1010" s="137" t="s">
        <v>5322</v>
      </c>
      <c r="B1010" s="137">
        <v>230</v>
      </c>
      <c r="C1010" s="137" t="s">
        <v>5323</v>
      </c>
      <c r="D1010" s="137"/>
      <c r="E1010" s="137" t="s">
        <v>3765</v>
      </c>
      <c r="F1010" s="137">
        <v>13.11</v>
      </c>
      <c r="G1010" s="137"/>
      <c r="H1010" s="137">
        <v>13.11</v>
      </c>
      <c r="I1010" s="137"/>
      <c r="J1010" s="137">
        <v>0</v>
      </c>
      <c r="K1010" s="137"/>
      <c r="L1010" s="137"/>
      <c r="M1010" s="137"/>
      <c r="N1010" s="137"/>
      <c r="O1010" s="137"/>
      <c r="P1010" s="137"/>
      <c r="Q1010" s="137"/>
      <c r="R1010" s="137"/>
      <c r="S1010" s="137"/>
      <c r="T1010" s="137"/>
    </row>
    <row r="1011" spans="1:20">
      <c r="A1011" s="137" t="s">
        <v>5324</v>
      </c>
      <c r="B1011" s="137">
        <v>230</v>
      </c>
      <c r="C1011" s="137" t="s">
        <v>5325</v>
      </c>
      <c r="D1011" s="137"/>
      <c r="E1011" s="137" t="s">
        <v>3765</v>
      </c>
      <c r="F1011" s="137">
        <v>8.15</v>
      </c>
      <c r="G1011" s="137"/>
      <c r="H1011" s="137">
        <v>8.15</v>
      </c>
      <c r="I1011" s="137"/>
      <c r="J1011" s="137">
        <v>0</v>
      </c>
      <c r="K1011" s="137"/>
      <c r="L1011" s="137"/>
      <c r="M1011" s="137"/>
      <c r="N1011" s="137"/>
      <c r="O1011" s="137"/>
      <c r="P1011" s="137"/>
      <c r="Q1011" s="137"/>
      <c r="R1011" s="137"/>
      <c r="S1011" s="137"/>
      <c r="T1011" s="137"/>
    </row>
    <row r="1012" spans="1:20">
      <c r="A1012" s="137" t="s">
        <v>5326</v>
      </c>
      <c r="B1012" s="137">
        <v>230</v>
      </c>
      <c r="C1012" s="137" t="s">
        <v>5327</v>
      </c>
      <c r="D1012" s="137" t="s">
        <v>3896</v>
      </c>
      <c r="E1012" s="137" t="s">
        <v>3765</v>
      </c>
      <c r="F1012" s="137">
        <v>3.43</v>
      </c>
      <c r="G1012" s="137"/>
      <c r="H1012" s="137">
        <v>3.43</v>
      </c>
      <c r="I1012" s="137"/>
      <c r="J1012" s="137">
        <v>0</v>
      </c>
      <c r="K1012" s="137"/>
      <c r="L1012" s="137"/>
      <c r="M1012" s="137"/>
      <c r="N1012" s="137"/>
      <c r="O1012" s="137"/>
      <c r="P1012" s="137"/>
      <c r="Q1012" s="137"/>
      <c r="R1012" s="137"/>
      <c r="S1012" s="137"/>
      <c r="T1012" s="137"/>
    </row>
    <row r="1013" spans="1:20">
      <c r="A1013" s="137" t="s">
        <v>5328</v>
      </c>
      <c r="B1013" s="137">
        <v>230</v>
      </c>
      <c r="C1013" s="137" t="s">
        <v>5329</v>
      </c>
      <c r="D1013" s="137" t="s">
        <v>3896</v>
      </c>
      <c r="E1013" s="137" t="s">
        <v>3765</v>
      </c>
      <c r="F1013" s="137">
        <v>3.59</v>
      </c>
      <c r="G1013" s="137"/>
      <c r="H1013" s="137">
        <v>3.59</v>
      </c>
      <c r="I1013" s="137"/>
      <c r="J1013" s="137">
        <v>0</v>
      </c>
      <c r="K1013" s="137"/>
      <c r="L1013" s="137"/>
      <c r="M1013" s="137"/>
      <c r="N1013" s="137"/>
      <c r="O1013" s="137"/>
      <c r="P1013" s="137"/>
      <c r="Q1013" s="137"/>
      <c r="R1013" s="137"/>
      <c r="S1013" s="137"/>
      <c r="T1013" s="137"/>
    </row>
    <row r="1014" spans="1:20">
      <c r="A1014" s="137" t="s">
        <v>5330</v>
      </c>
      <c r="B1014" s="137">
        <v>60</v>
      </c>
      <c r="C1014" s="137" t="s">
        <v>5331</v>
      </c>
      <c r="D1014" s="137"/>
      <c r="E1014" s="137" t="s">
        <v>3931</v>
      </c>
      <c r="F1014" s="137">
        <v>1.17</v>
      </c>
      <c r="G1014" s="137"/>
      <c r="H1014" s="137"/>
      <c r="I1014" s="137"/>
      <c r="J1014" s="137">
        <v>1.17</v>
      </c>
      <c r="K1014" s="137"/>
      <c r="L1014" s="137"/>
      <c r="M1014" s="137"/>
      <c r="N1014" s="137"/>
      <c r="O1014" s="137"/>
      <c r="P1014" s="137"/>
      <c r="Q1014" s="137"/>
      <c r="R1014" s="137"/>
      <c r="S1014" s="137"/>
      <c r="T1014" s="137"/>
    </row>
    <row r="1015" spans="1:20">
      <c r="A1015" s="137" t="s">
        <v>5332</v>
      </c>
      <c r="B1015" s="137">
        <v>230</v>
      </c>
      <c r="C1015" s="137" t="s">
        <v>5333</v>
      </c>
      <c r="D1015" s="137"/>
      <c r="E1015" s="137" t="s">
        <v>3765</v>
      </c>
      <c r="F1015" s="137">
        <v>0.06</v>
      </c>
      <c r="G1015" s="137"/>
      <c r="H1015" s="137"/>
      <c r="I1015" s="137"/>
      <c r="J1015" s="137">
        <v>0.06</v>
      </c>
      <c r="K1015" s="137"/>
      <c r="L1015" s="137"/>
      <c r="M1015" s="137"/>
      <c r="N1015" s="137"/>
      <c r="O1015" s="137"/>
      <c r="P1015" s="137"/>
      <c r="Q1015" s="137"/>
      <c r="R1015" s="137"/>
      <c r="S1015" s="137"/>
      <c r="T1015" s="137"/>
    </row>
    <row r="1016" spans="1:20">
      <c r="A1016" s="137" t="s">
        <v>2716</v>
      </c>
      <c r="B1016" s="137">
        <v>115</v>
      </c>
      <c r="C1016" s="137" t="s">
        <v>2715</v>
      </c>
      <c r="D1016" s="137"/>
      <c r="E1016" s="137" t="s">
        <v>3765</v>
      </c>
      <c r="F1016" s="137">
        <v>16.82</v>
      </c>
      <c r="G1016" s="137"/>
      <c r="H1016" s="137">
        <v>6.01</v>
      </c>
      <c r="I1016" s="137"/>
      <c r="J1016" s="137">
        <v>10.81</v>
      </c>
      <c r="K1016" s="137"/>
      <c r="L1016" s="137"/>
      <c r="M1016" s="137"/>
      <c r="N1016" s="137"/>
      <c r="O1016" s="137"/>
      <c r="P1016" s="137"/>
      <c r="Q1016" s="137"/>
      <c r="R1016" s="137"/>
      <c r="S1016" s="137"/>
      <c r="T1016" s="137"/>
    </row>
    <row r="1017" spans="1:20">
      <c r="A1017" s="137" t="s">
        <v>5334</v>
      </c>
      <c r="B1017" s="137">
        <v>115</v>
      </c>
      <c r="C1017" s="137" t="s">
        <v>5335</v>
      </c>
      <c r="D1017" s="137"/>
      <c r="E1017" s="137" t="s">
        <v>3765</v>
      </c>
      <c r="F1017" s="137">
        <v>8.41</v>
      </c>
      <c r="G1017" s="137"/>
      <c r="H1017" s="137">
        <v>2.91</v>
      </c>
      <c r="I1017" s="137"/>
      <c r="J1017" s="137">
        <v>5.5</v>
      </c>
      <c r="K1017" s="137"/>
      <c r="L1017" s="137"/>
      <c r="M1017" s="137"/>
      <c r="N1017" s="137"/>
      <c r="O1017" s="137"/>
      <c r="P1017" s="137"/>
      <c r="Q1017" s="137"/>
      <c r="R1017" s="137"/>
      <c r="S1017" s="137"/>
      <c r="T1017" s="137"/>
    </row>
    <row r="1018" spans="1:20">
      <c r="A1018" s="137" t="s">
        <v>5336</v>
      </c>
      <c r="B1018" s="137">
        <v>115</v>
      </c>
      <c r="C1018" s="137" t="s">
        <v>5337</v>
      </c>
      <c r="D1018" s="137"/>
      <c r="E1018" s="137" t="s">
        <v>3765</v>
      </c>
      <c r="F1018" s="137">
        <v>8.32</v>
      </c>
      <c r="G1018" s="137"/>
      <c r="H1018" s="137">
        <v>2.91</v>
      </c>
      <c r="I1018" s="137"/>
      <c r="J1018" s="137">
        <v>5.41</v>
      </c>
      <c r="K1018" s="137"/>
      <c r="L1018" s="137"/>
      <c r="M1018" s="137"/>
      <c r="N1018" s="137"/>
      <c r="O1018" s="137"/>
      <c r="P1018" s="137"/>
      <c r="Q1018" s="137"/>
      <c r="R1018" s="137"/>
      <c r="S1018" s="137"/>
      <c r="T1018" s="137"/>
    </row>
    <row r="1019" spans="1:20">
      <c r="A1019" s="137" t="s">
        <v>5338</v>
      </c>
      <c r="B1019" s="137">
        <v>115</v>
      </c>
      <c r="C1019" s="137" t="s">
        <v>5339</v>
      </c>
      <c r="D1019" s="137"/>
      <c r="E1019" s="137" t="s">
        <v>3765</v>
      </c>
      <c r="F1019" s="137">
        <v>9.23</v>
      </c>
      <c r="G1019" s="137"/>
      <c r="H1019" s="137">
        <v>1.21</v>
      </c>
      <c r="I1019" s="137"/>
      <c r="J1019" s="137">
        <v>8.02</v>
      </c>
      <c r="K1019" s="137"/>
      <c r="L1019" s="137"/>
      <c r="M1019" s="137"/>
      <c r="N1019" s="137"/>
      <c r="O1019" s="137"/>
      <c r="P1019" s="137"/>
      <c r="Q1019" s="137"/>
      <c r="R1019" s="137"/>
      <c r="S1019" s="137"/>
      <c r="T1019" s="137"/>
    </row>
    <row r="1020" spans="1:20">
      <c r="A1020" s="137" t="s">
        <v>5340</v>
      </c>
      <c r="B1020" s="137">
        <v>230</v>
      </c>
      <c r="C1020" s="137" t="s">
        <v>5341</v>
      </c>
      <c r="D1020" s="137" t="s">
        <v>5110</v>
      </c>
      <c r="E1020" s="137" t="s">
        <v>3765</v>
      </c>
      <c r="F1020" s="137">
        <v>0.01</v>
      </c>
      <c r="G1020" s="137"/>
      <c r="H1020" s="137"/>
      <c r="I1020" s="137"/>
      <c r="J1020" s="137">
        <v>0.01</v>
      </c>
      <c r="K1020" s="137"/>
      <c r="L1020" s="137"/>
      <c r="M1020" s="137"/>
      <c r="N1020" s="137"/>
      <c r="O1020" s="137"/>
      <c r="P1020" s="137"/>
      <c r="Q1020" s="137"/>
      <c r="R1020" s="137"/>
      <c r="S1020" s="137"/>
      <c r="T1020" s="137"/>
    </row>
    <row r="1021" spans="1:20">
      <c r="A1021" s="137" t="s">
        <v>5342</v>
      </c>
      <c r="B1021" s="137">
        <v>230</v>
      </c>
      <c r="C1021" s="137" t="s">
        <v>5343</v>
      </c>
      <c r="D1021" s="137" t="s">
        <v>5110</v>
      </c>
      <c r="E1021" s="137" t="s">
        <v>3765</v>
      </c>
      <c r="F1021" s="137">
        <v>0.01</v>
      </c>
      <c r="G1021" s="137"/>
      <c r="H1021" s="137"/>
      <c r="I1021" s="137"/>
      <c r="J1021" s="137">
        <v>0.01</v>
      </c>
      <c r="K1021" s="137"/>
      <c r="L1021" s="137"/>
      <c r="M1021" s="137"/>
      <c r="N1021" s="137"/>
      <c r="O1021" s="137"/>
      <c r="P1021" s="137"/>
      <c r="Q1021" s="137"/>
      <c r="R1021" s="137"/>
      <c r="S1021" s="137"/>
      <c r="T1021" s="137"/>
    </row>
    <row r="1022" spans="1:20">
      <c r="A1022" s="137" t="s">
        <v>5344</v>
      </c>
      <c r="B1022" s="137">
        <v>230</v>
      </c>
      <c r="C1022" s="137" t="s">
        <v>5345</v>
      </c>
      <c r="D1022" s="137"/>
      <c r="E1022" s="137" t="s">
        <v>3765</v>
      </c>
      <c r="F1022" s="137">
        <v>34.93</v>
      </c>
      <c r="G1022" s="137">
        <v>11.9</v>
      </c>
      <c r="H1022" s="137">
        <v>7.78</v>
      </c>
      <c r="I1022" s="137"/>
      <c r="J1022" s="137">
        <v>15.25</v>
      </c>
      <c r="K1022" s="137"/>
      <c r="L1022" s="137"/>
      <c r="M1022" s="137"/>
      <c r="N1022" s="137"/>
      <c r="O1022" s="137"/>
      <c r="P1022" s="137"/>
      <c r="Q1022" s="137"/>
      <c r="R1022" s="137"/>
      <c r="S1022" s="137"/>
      <c r="T1022" s="137"/>
    </row>
    <row r="1023" spans="1:20">
      <c r="A1023" s="137" t="s">
        <v>5346</v>
      </c>
      <c r="B1023" s="137">
        <v>115</v>
      </c>
      <c r="C1023" s="137" t="s">
        <v>5347</v>
      </c>
      <c r="D1023" s="137"/>
      <c r="E1023" s="137" t="s">
        <v>3765</v>
      </c>
      <c r="F1023" s="137">
        <v>9.26</v>
      </c>
      <c r="G1023" s="137"/>
      <c r="H1023" s="137">
        <v>1.1299999999999999</v>
      </c>
      <c r="I1023" s="137"/>
      <c r="J1023" s="137">
        <v>8.1300000000000008</v>
      </c>
      <c r="K1023" s="137"/>
      <c r="L1023" s="137"/>
      <c r="M1023" s="137"/>
      <c r="N1023" s="137"/>
      <c r="O1023" s="137"/>
      <c r="P1023" s="137"/>
      <c r="Q1023" s="137"/>
      <c r="R1023" s="137"/>
      <c r="S1023" s="137"/>
      <c r="T1023" s="137"/>
    </row>
    <row r="1024" spans="1:20">
      <c r="A1024" s="137" t="s">
        <v>5348</v>
      </c>
      <c r="B1024" s="137">
        <v>115</v>
      </c>
      <c r="C1024" s="137" t="s">
        <v>5349</v>
      </c>
      <c r="D1024" s="137"/>
      <c r="E1024" s="137" t="s">
        <v>3765</v>
      </c>
      <c r="F1024" s="137">
        <v>0.5</v>
      </c>
      <c r="G1024" s="137"/>
      <c r="H1024" s="137"/>
      <c r="I1024" s="137"/>
      <c r="J1024" s="137">
        <v>0.5</v>
      </c>
      <c r="K1024" s="137"/>
      <c r="L1024" s="137"/>
      <c r="M1024" s="137"/>
      <c r="N1024" s="137"/>
      <c r="O1024" s="137"/>
      <c r="P1024" s="137"/>
      <c r="Q1024" s="137"/>
      <c r="R1024" s="137"/>
      <c r="S1024" s="137"/>
      <c r="T1024" s="137"/>
    </row>
    <row r="1025" spans="1:20">
      <c r="A1025" s="137" t="s">
        <v>5350</v>
      </c>
      <c r="B1025" s="137">
        <v>115</v>
      </c>
      <c r="C1025" s="137" t="s">
        <v>5351</v>
      </c>
      <c r="D1025" s="137"/>
      <c r="E1025" s="137" t="s">
        <v>3765</v>
      </c>
      <c r="F1025" s="137">
        <v>0.5</v>
      </c>
      <c r="G1025" s="137"/>
      <c r="H1025" s="137"/>
      <c r="I1025" s="137"/>
      <c r="J1025" s="137">
        <v>0.5</v>
      </c>
      <c r="K1025" s="137"/>
      <c r="L1025" s="137"/>
      <c r="M1025" s="137"/>
      <c r="N1025" s="137"/>
      <c r="O1025" s="137"/>
      <c r="P1025" s="137"/>
      <c r="Q1025" s="137"/>
      <c r="R1025" s="137"/>
      <c r="S1025" s="137"/>
      <c r="T1025" s="137"/>
    </row>
    <row r="1026" spans="1:20">
      <c r="A1026" s="137" t="s">
        <v>5352</v>
      </c>
      <c r="B1026" s="137">
        <v>115</v>
      </c>
      <c r="C1026" s="137" t="s">
        <v>5353</v>
      </c>
      <c r="D1026" s="137"/>
      <c r="E1026" s="137" t="s">
        <v>3765</v>
      </c>
      <c r="F1026" s="137">
        <v>17.23</v>
      </c>
      <c r="G1026" s="137"/>
      <c r="H1026" s="137">
        <v>0.34</v>
      </c>
      <c r="I1026" s="137"/>
      <c r="J1026" s="137">
        <v>16.89</v>
      </c>
      <c r="K1026" s="137"/>
      <c r="L1026" s="137"/>
      <c r="M1026" s="137"/>
      <c r="N1026" s="137"/>
      <c r="O1026" s="137"/>
      <c r="P1026" s="137"/>
      <c r="Q1026" s="137"/>
      <c r="R1026" s="137"/>
      <c r="S1026" s="137"/>
      <c r="T1026" s="137"/>
    </row>
    <row r="1027" spans="1:20">
      <c r="A1027" s="137" t="s">
        <v>5354</v>
      </c>
      <c r="B1027" s="137">
        <v>115</v>
      </c>
      <c r="C1027" s="137" t="s">
        <v>5355</v>
      </c>
      <c r="D1027" s="137"/>
      <c r="E1027" s="137" t="s">
        <v>3765</v>
      </c>
      <c r="F1027" s="137">
        <v>15.83</v>
      </c>
      <c r="G1027" s="137"/>
      <c r="H1027" s="137">
        <v>0.38</v>
      </c>
      <c r="I1027" s="137"/>
      <c r="J1027" s="137">
        <v>15.45</v>
      </c>
      <c r="K1027" s="137"/>
      <c r="L1027" s="137"/>
      <c r="M1027" s="137"/>
      <c r="N1027" s="137"/>
      <c r="O1027" s="137"/>
      <c r="P1027" s="137"/>
      <c r="Q1027" s="137"/>
      <c r="R1027" s="137"/>
      <c r="S1027" s="137"/>
      <c r="T1027" s="137"/>
    </row>
    <row r="1028" spans="1:20">
      <c r="A1028" s="137" t="s">
        <v>893</v>
      </c>
      <c r="B1028" s="137">
        <v>230</v>
      </c>
      <c r="C1028" s="137" t="s">
        <v>892</v>
      </c>
      <c r="D1028" s="137"/>
      <c r="E1028" s="137" t="s">
        <v>3765</v>
      </c>
      <c r="F1028" s="137">
        <v>47.4</v>
      </c>
      <c r="G1028" s="137">
        <v>11.89</v>
      </c>
      <c r="H1028" s="137">
        <v>7.78</v>
      </c>
      <c r="I1028" s="137"/>
      <c r="J1028" s="137">
        <v>27.73</v>
      </c>
      <c r="K1028" s="137"/>
      <c r="L1028" s="137"/>
      <c r="M1028" s="137"/>
      <c r="N1028" s="137"/>
      <c r="O1028" s="137"/>
      <c r="P1028" s="137"/>
      <c r="Q1028" s="137"/>
      <c r="R1028" s="137"/>
      <c r="S1028" s="137"/>
      <c r="T1028" s="137"/>
    </row>
    <row r="1029" spans="1:20">
      <c r="A1029" s="137" t="s">
        <v>5356</v>
      </c>
      <c r="B1029" s="137">
        <v>230</v>
      </c>
      <c r="C1029" s="137" t="s">
        <v>5357</v>
      </c>
      <c r="D1029" s="137"/>
      <c r="E1029" s="137" t="s">
        <v>3765</v>
      </c>
      <c r="F1029" s="137">
        <v>21.66</v>
      </c>
      <c r="G1029" s="137">
        <v>6.1</v>
      </c>
      <c r="H1029" s="137">
        <v>7.7</v>
      </c>
      <c r="I1029" s="137"/>
      <c r="J1029" s="137">
        <v>7.86</v>
      </c>
      <c r="K1029" s="137"/>
      <c r="L1029" s="137"/>
      <c r="M1029" s="137"/>
      <c r="N1029" s="137"/>
      <c r="O1029" s="137"/>
      <c r="P1029" s="137"/>
      <c r="Q1029" s="137"/>
      <c r="R1029" s="137"/>
      <c r="S1029" s="137"/>
      <c r="T1029" s="137"/>
    </row>
    <row r="1030" spans="1:20">
      <c r="A1030" s="137" t="s">
        <v>5358</v>
      </c>
      <c r="B1030" s="137">
        <v>230</v>
      </c>
      <c r="C1030" s="137" t="s">
        <v>5359</v>
      </c>
      <c r="D1030" s="137"/>
      <c r="E1030" s="137" t="s">
        <v>3765</v>
      </c>
      <c r="F1030" s="137">
        <v>17.36</v>
      </c>
      <c r="G1030" s="137">
        <v>6.11</v>
      </c>
      <c r="H1030" s="137">
        <v>6.65</v>
      </c>
      <c r="I1030" s="137"/>
      <c r="J1030" s="137">
        <v>4.5999999999999996</v>
      </c>
      <c r="K1030" s="137"/>
      <c r="L1030" s="137"/>
      <c r="M1030" s="137"/>
      <c r="N1030" s="137"/>
      <c r="O1030" s="137"/>
      <c r="P1030" s="137"/>
      <c r="Q1030" s="137"/>
      <c r="R1030" s="137"/>
      <c r="S1030" s="137"/>
      <c r="T1030" s="137"/>
    </row>
    <row r="1031" spans="1:20">
      <c r="A1031" s="137" t="s">
        <v>5360</v>
      </c>
      <c r="B1031" s="137">
        <v>230</v>
      </c>
      <c r="C1031" s="137" t="s">
        <v>5361</v>
      </c>
      <c r="D1031" s="137"/>
      <c r="E1031" s="137" t="s">
        <v>3765</v>
      </c>
      <c r="F1031" s="137">
        <v>31.35</v>
      </c>
      <c r="G1031" s="137"/>
      <c r="H1031" s="137">
        <v>18</v>
      </c>
      <c r="I1031" s="137"/>
      <c r="J1031" s="137">
        <v>13.35</v>
      </c>
      <c r="K1031" s="137"/>
      <c r="L1031" s="137"/>
      <c r="M1031" s="137"/>
      <c r="N1031" s="137"/>
      <c r="O1031" s="137"/>
      <c r="P1031" s="137"/>
      <c r="Q1031" s="137"/>
      <c r="R1031" s="137"/>
      <c r="S1031" s="137"/>
      <c r="T1031" s="137"/>
    </row>
    <row r="1032" spans="1:20">
      <c r="A1032" s="137" t="s">
        <v>5362</v>
      </c>
      <c r="B1032" s="137">
        <v>230</v>
      </c>
      <c r="C1032" s="137" t="s">
        <v>5363</v>
      </c>
      <c r="D1032" s="137"/>
      <c r="E1032" s="137" t="s">
        <v>3765</v>
      </c>
      <c r="F1032" s="137">
        <v>31.32</v>
      </c>
      <c r="G1032" s="137"/>
      <c r="H1032" s="137">
        <v>18.03</v>
      </c>
      <c r="I1032" s="137"/>
      <c r="J1032" s="137">
        <v>13.29</v>
      </c>
      <c r="K1032" s="137"/>
      <c r="L1032" s="137"/>
      <c r="M1032" s="137"/>
      <c r="N1032" s="137"/>
      <c r="O1032" s="137"/>
      <c r="P1032" s="137"/>
      <c r="Q1032" s="137"/>
      <c r="R1032" s="137"/>
      <c r="S1032" s="137"/>
      <c r="T1032" s="137"/>
    </row>
    <row r="1033" spans="1:20">
      <c r="A1033" s="137" t="s">
        <v>5364</v>
      </c>
      <c r="B1033" s="137">
        <v>230</v>
      </c>
      <c r="C1033" s="137" t="s">
        <v>5365</v>
      </c>
      <c r="D1033" s="137"/>
      <c r="E1033" s="137" t="s">
        <v>3765</v>
      </c>
      <c r="F1033" s="137">
        <v>11.27</v>
      </c>
      <c r="G1033" s="137"/>
      <c r="H1033" s="137"/>
      <c r="I1033" s="137"/>
      <c r="J1033" s="137">
        <v>11.27</v>
      </c>
      <c r="K1033" s="137"/>
      <c r="L1033" s="137"/>
      <c r="M1033" s="137"/>
      <c r="N1033" s="137"/>
      <c r="O1033" s="137"/>
      <c r="P1033" s="137"/>
      <c r="Q1033" s="137"/>
      <c r="R1033" s="137"/>
      <c r="S1033" s="137"/>
      <c r="T1033" s="137"/>
    </row>
    <row r="1034" spans="1:20">
      <c r="A1034" s="137" t="s">
        <v>5366</v>
      </c>
      <c r="B1034" s="137">
        <v>230</v>
      </c>
      <c r="C1034" s="137" t="s">
        <v>5367</v>
      </c>
      <c r="D1034" s="137"/>
      <c r="E1034" s="137" t="s">
        <v>3765</v>
      </c>
      <c r="F1034" s="137">
        <v>11.27</v>
      </c>
      <c r="G1034" s="137"/>
      <c r="H1034" s="137"/>
      <c r="I1034" s="137"/>
      <c r="J1034" s="137">
        <v>11.27</v>
      </c>
      <c r="K1034" s="137"/>
      <c r="L1034" s="137"/>
      <c r="M1034" s="137"/>
      <c r="N1034" s="137"/>
      <c r="O1034" s="137"/>
      <c r="P1034" s="137"/>
      <c r="Q1034" s="137"/>
      <c r="R1034" s="137"/>
      <c r="S1034" s="137"/>
      <c r="T1034" s="137"/>
    </row>
    <row r="1035" spans="1:20">
      <c r="A1035" s="137" t="s">
        <v>2698</v>
      </c>
      <c r="B1035" s="137">
        <v>60</v>
      </c>
      <c r="C1035" s="137" t="s">
        <v>2697</v>
      </c>
      <c r="D1035" s="137"/>
      <c r="E1035" s="137" t="s">
        <v>3765</v>
      </c>
      <c r="F1035" s="137">
        <v>10.8</v>
      </c>
      <c r="G1035" s="137"/>
      <c r="H1035" s="137">
        <v>4.5199999999999996</v>
      </c>
      <c r="I1035" s="137"/>
      <c r="J1035" s="137">
        <v>6.28</v>
      </c>
      <c r="K1035" s="137"/>
      <c r="L1035" s="137"/>
      <c r="M1035" s="137"/>
      <c r="N1035" s="137"/>
      <c r="O1035" s="137"/>
      <c r="P1035" s="137"/>
      <c r="Q1035" s="137"/>
      <c r="R1035" s="137"/>
      <c r="S1035" s="137"/>
      <c r="T1035" s="137"/>
    </row>
    <row r="1036" spans="1:20">
      <c r="A1036" s="137" t="s">
        <v>5368</v>
      </c>
      <c r="B1036" s="137">
        <v>115</v>
      </c>
      <c r="C1036" s="137" t="s">
        <v>5369</v>
      </c>
      <c r="D1036" s="137"/>
      <c r="E1036" s="137" t="s">
        <v>3765</v>
      </c>
      <c r="F1036" s="137">
        <v>20.67</v>
      </c>
      <c r="G1036" s="137"/>
      <c r="H1036" s="137">
        <v>9.92</v>
      </c>
      <c r="I1036" s="137"/>
      <c r="J1036" s="137">
        <v>10.75</v>
      </c>
      <c r="K1036" s="137"/>
      <c r="L1036" s="137"/>
      <c r="M1036" s="137"/>
      <c r="N1036" s="137"/>
      <c r="O1036" s="137"/>
      <c r="P1036" s="137"/>
      <c r="Q1036" s="137"/>
      <c r="R1036" s="137"/>
      <c r="S1036" s="137"/>
      <c r="T1036" s="137"/>
    </row>
    <row r="1037" spans="1:20">
      <c r="A1037" s="137" t="s">
        <v>5370</v>
      </c>
      <c r="B1037" s="137">
        <v>115</v>
      </c>
      <c r="C1037" s="137" t="s">
        <v>5371</v>
      </c>
      <c r="D1037" s="137"/>
      <c r="E1037" s="137" t="s">
        <v>3765</v>
      </c>
      <c r="F1037" s="137">
        <v>20.67</v>
      </c>
      <c r="G1037" s="137"/>
      <c r="H1037" s="137">
        <v>9.92</v>
      </c>
      <c r="I1037" s="137"/>
      <c r="J1037" s="137">
        <v>10.75</v>
      </c>
      <c r="K1037" s="137"/>
      <c r="L1037" s="137"/>
      <c r="M1037" s="137"/>
      <c r="N1037" s="137"/>
      <c r="O1037" s="137"/>
      <c r="P1037" s="137"/>
      <c r="Q1037" s="137"/>
      <c r="R1037" s="137"/>
      <c r="S1037" s="137"/>
      <c r="T1037" s="137"/>
    </row>
    <row r="1038" spans="1:20">
      <c r="A1038" s="137" t="s">
        <v>5372</v>
      </c>
      <c r="B1038" s="137">
        <v>60</v>
      </c>
      <c r="C1038" s="137" t="s">
        <v>5373</v>
      </c>
      <c r="D1038" s="137"/>
      <c r="E1038" s="137" t="s">
        <v>3765</v>
      </c>
      <c r="F1038" s="137">
        <v>0.75</v>
      </c>
      <c r="G1038" s="137">
        <v>0.01</v>
      </c>
      <c r="H1038" s="137">
        <v>0.06</v>
      </c>
      <c r="I1038" s="137"/>
      <c r="J1038" s="137">
        <v>0.68</v>
      </c>
      <c r="K1038" s="137"/>
      <c r="L1038" s="137"/>
      <c r="M1038" s="137"/>
      <c r="N1038" s="137"/>
      <c r="O1038" s="137"/>
      <c r="P1038" s="137"/>
      <c r="Q1038" s="137"/>
      <c r="R1038" s="137"/>
      <c r="S1038" s="137"/>
      <c r="T1038" s="137"/>
    </row>
    <row r="1039" spans="1:20">
      <c r="A1039" s="137" t="s">
        <v>5374</v>
      </c>
      <c r="B1039" s="137">
        <v>230</v>
      </c>
      <c r="C1039" s="137" t="s">
        <v>5375</v>
      </c>
      <c r="D1039" s="137"/>
      <c r="E1039" s="137" t="s">
        <v>3765</v>
      </c>
      <c r="F1039" s="137">
        <v>56.09</v>
      </c>
      <c r="G1039" s="137">
        <v>4.41</v>
      </c>
      <c r="H1039" s="137">
        <v>14.01</v>
      </c>
      <c r="I1039" s="137"/>
      <c r="J1039" s="137">
        <v>37.67</v>
      </c>
      <c r="K1039" s="137"/>
      <c r="L1039" s="137"/>
      <c r="M1039" s="137"/>
      <c r="N1039" s="137"/>
      <c r="O1039" s="137"/>
      <c r="P1039" s="137"/>
      <c r="Q1039" s="137"/>
      <c r="R1039" s="137"/>
      <c r="S1039" s="137"/>
      <c r="T1039" s="137"/>
    </row>
    <row r="1040" spans="1:20">
      <c r="A1040" s="137" t="s">
        <v>5376</v>
      </c>
      <c r="B1040" s="137">
        <v>115</v>
      </c>
      <c r="C1040" s="137" t="s">
        <v>5377</v>
      </c>
      <c r="D1040" s="137"/>
      <c r="E1040" s="137" t="s">
        <v>3765</v>
      </c>
      <c r="F1040" s="137">
        <v>1.29</v>
      </c>
      <c r="G1040" s="137"/>
      <c r="H1040" s="137"/>
      <c r="I1040" s="137"/>
      <c r="J1040" s="137">
        <v>1.29</v>
      </c>
      <c r="K1040" s="137"/>
      <c r="L1040" s="137"/>
      <c r="M1040" s="137"/>
      <c r="N1040" s="137"/>
      <c r="O1040" s="137"/>
      <c r="P1040" s="137"/>
      <c r="Q1040" s="137"/>
      <c r="R1040" s="137"/>
      <c r="S1040" s="137"/>
      <c r="T1040" s="137"/>
    </row>
    <row r="1041" spans="1:20">
      <c r="A1041" s="137" t="s">
        <v>5376</v>
      </c>
      <c r="B1041" s="137">
        <v>115</v>
      </c>
      <c r="C1041" s="137" t="s">
        <v>5377</v>
      </c>
      <c r="D1041" s="137"/>
      <c r="E1041" s="137" t="s">
        <v>3931</v>
      </c>
      <c r="F1041" s="137">
        <v>0.01</v>
      </c>
      <c r="G1041" s="137"/>
      <c r="H1041" s="137"/>
      <c r="I1041" s="137"/>
      <c r="J1041" s="137">
        <v>0.01</v>
      </c>
      <c r="K1041" s="137"/>
      <c r="L1041" s="137"/>
      <c r="M1041" s="137"/>
      <c r="N1041" s="137"/>
      <c r="O1041" s="137"/>
      <c r="P1041" s="137"/>
      <c r="Q1041" s="137"/>
      <c r="R1041" s="137"/>
      <c r="S1041" s="137"/>
      <c r="T1041" s="137"/>
    </row>
    <row r="1042" spans="1:20">
      <c r="A1042" s="137" t="s">
        <v>5378</v>
      </c>
      <c r="B1042" s="137">
        <v>60</v>
      </c>
      <c r="C1042" s="137" t="s">
        <v>5379</v>
      </c>
      <c r="D1042" s="137"/>
      <c r="E1042" s="137" t="s">
        <v>3931</v>
      </c>
      <c r="F1042" s="137">
        <v>1.89</v>
      </c>
      <c r="G1042" s="137"/>
      <c r="H1042" s="137">
        <v>1.88</v>
      </c>
      <c r="I1042" s="137"/>
      <c r="J1042" s="137">
        <v>0.01</v>
      </c>
      <c r="K1042" s="137"/>
      <c r="L1042" s="137"/>
      <c r="M1042" s="137"/>
      <c r="N1042" s="137"/>
      <c r="O1042" s="137"/>
      <c r="P1042" s="137"/>
      <c r="Q1042" s="137"/>
      <c r="R1042" s="137"/>
      <c r="S1042" s="137"/>
      <c r="T1042" s="137"/>
    </row>
    <row r="1043" spans="1:20">
      <c r="A1043" s="137" t="s">
        <v>5380</v>
      </c>
      <c r="B1043" s="137">
        <v>115</v>
      </c>
      <c r="C1043" s="137" t="s">
        <v>5381</v>
      </c>
      <c r="D1043" s="137"/>
      <c r="E1043" s="137" t="s">
        <v>3765</v>
      </c>
      <c r="F1043" s="137">
        <v>0.75</v>
      </c>
      <c r="G1043" s="137"/>
      <c r="H1043" s="137"/>
      <c r="I1043" s="137"/>
      <c r="J1043" s="137">
        <v>0.75</v>
      </c>
      <c r="K1043" s="137"/>
      <c r="L1043" s="137"/>
      <c r="M1043" s="137"/>
      <c r="N1043" s="137"/>
      <c r="O1043" s="137"/>
      <c r="P1043" s="137"/>
      <c r="Q1043" s="137"/>
      <c r="R1043" s="137"/>
      <c r="S1043" s="137"/>
      <c r="T1043" s="137"/>
    </row>
    <row r="1044" spans="1:20">
      <c r="A1044" s="137" t="s">
        <v>951</v>
      </c>
      <c r="B1044" s="137">
        <v>60</v>
      </c>
      <c r="C1044" s="137" t="s">
        <v>950</v>
      </c>
      <c r="D1044" s="137"/>
      <c r="E1044" s="137" t="s">
        <v>3765</v>
      </c>
      <c r="F1044" s="137">
        <v>10.94</v>
      </c>
      <c r="G1044" s="137"/>
      <c r="H1044" s="137">
        <v>8.3800000000000008</v>
      </c>
      <c r="I1044" s="137"/>
      <c r="J1044" s="137">
        <v>2.56</v>
      </c>
      <c r="K1044" s="137"/>
      <c r="L1044" s="137"/>
      <c r="M1044" s="137"/>
      <c r="N1044" s="137"/>
      <c r="O1044" s="137"/>
      <c r="P1044" s="137"/>
      <c r="Q1044" s="137"/>
      <c r="R1044" s="137"/>
      <c r="S1044" s="137"/>
      <c r="T1044" s="137"/>
    </row>
    <row r="1045" spans="1:20">
      <c r="A1045" s="137" t="s">
        <v>2273</v>
      </c>
      <c r="B1045" s="137">
        <v>60</v>
      </c>
      <c r="C1045" s="137" t="s">
        <v>2272</v>
      </c>
      <c r="D1045" s="137"/>
      <c r="E1045" s="137" t="s">
        <v>3765</v>
      </c>
      <c r="F1045" s="137">
        <v>13.16</v>
      </c>
      <c r="G1045" s="137">
        <v>5.51</v>
      </c>
      <c r="H1045" s="137">
        <v>6.35</v>
      </c>
      <c r="I1045" s="137"/>
      <c r="J1045" s="137">
        <v>1.3</v>
      </c>
      <c r="K1045" s="137"/>
      <c r="L1045" s="137"/>
      <c r="M1045" s="137"/>
      <c r="N1045" s="137"/>
      <c r="O1045" s="137"/>
      <c r="P1045" s="137"/>
      <c r="Q1045" s="137"/>
      <c r="R1045" s="137"/>
      <c r="S1045" s="137"/>
      <c r="T1045" s="137"/>
    </row>
    <row r="1046" spans="1:20">
      <c r="A1046" s="137" t="s">
        <v>5382</v>
      </c>
      <c r="B1046" s="137">
        <v>115</v>
      </c>
      <c r="C1046" s="137" t="s">
        <v>5383</v>
      </c>
      <c r="D1046" s="137"/>
      <c r="E1046" s="137" t="s">
        <v>3765</v>
      </c>
      <c r="F1046" s="137">
        <v>5.21</v>
      </c>
      <c r="G1046" s="137"/>
      <c r="H1046" s="137"/>
      <c r="I1046" s="137"/>
      <c r="J1046" s="137">
        <v>5.21</v>
      </c>
      <c r="K1046" s="137"/>
      <c r="L1046" s="137"/>
      <c r="M1046" s="137"/>
      <c r="N1046" s="137"/>
      <c r="O1046" s="137"/>
      <c r="P1046" s="137"/>
      <c r="Q1046" s="137"/>
      <c r="R1046" s="137"/>
      <c r="S1046" s="137"/>
      <c r="T1046" s="137"/>
    </row>
    <row r="1047" spans="1:20">
      <c r="A1047" s="137" t="s">
        <v>5384</v>
      </c>
      <c r="B1047" s="137">
        <v>115</v>
      </c>
      <c r="C1047" s="137" t="s">
        <v>5385</v>
      </c>
      <c r="D1047" s="137"/>
      <c r="E1047" s="137" t="s">
        <v>3765</v>
      </c>
      <c r="F1047" s="137">
        <v>4.3499999999999996</v>
      </c>
      <c r="G1047" s="137"/>
      <c r="H1047" s="137"/>
      <c r="I1047" s="137"/>
      <c r="J1047" s="137">
        <v>4.3499999999999996</v>
      </c>
      <c r="K1047" s="137"/>
      <c r="L1047" s="137"/>
      <c r="M1047" s="137"/>
      <c r="N1047" s="137"/>
      <c r="O1047" s="137"/>
      <c r="P1047" s="137"/>
      <c r="Q1047" s="137"/>
      <c r="R1047" s="137"/>
      <c r="S1047" s="137"/>
      <c r="T1047" s="137"/>
    </row>
    <row r="1048" spans="1:20">
      <c r="A1048" s="137" t="s">
        <v>1927</v>
      </c>
      <c r="B1048" s="137">
        <v>230</v>
      </c>
      <c r="C1048" s="137" t="s">
        <v>373</v>
      </c>
      <c r="D1048" s="137"/>
      <c r="E1048" s="137" t="s">
        <v>3765</v>
      </c>
      <c r="F1048" s="137">
        <v>57.55</v>
      </c>
      <c r="G1048" s="137"/>
      <c r="H1048" s="137">
        <v>6.81</v>
      </c>
      <c r="I1048" s="137"/>
      <c r="J1048" s="137">
        <v>50.74</v>
      </c>
      <c r="K1048" s="137"/>
      <c r="L1048" s="137"/>
      <c r="M1048" s="137"/>
      <c r="N1048" s="137"/>
      <c r="O1048" s="137"/>
      <c r="P1048" s="137"/>
      <c r="Q1048" s="137"/>
      <c r="R1048" s="137"/>
      <c r="S1048" s="137"/>
      <c r="T1048" s="137"/>
    </row>
    <row r="1049" spans="1:20">
      <c r="A1049" s="137" t="s">
        <v>5386</v>
      </c>
      <c r="B1049" s="137">
        <v>115</v>
      </c>
      <c r="C1049" s="137" t="s">
        <v>5387</v>
      </c>
      <c r="D1049" s="137"/>
      <c r="E1049" s="137" t="s">
        <v>3765</v>
      </c>
      <c r="F1049" s="137">
        <v>3.54</v>
      </c>
      <c r="G1049" s="137"/>
      <c r="H1049" s="137">
        <v>3.54</v>
      </c>
      <c r="I1049" s="137"/>
      <c r="J1049" s="137">
        <v>0</v>
      </c>
      <c r="K1049" s="137"/>
      <c r="L1049" s="137"/>
      <c r="M1049" s="137"/>
      <c r="N1049" s="137"/>
      <c r="O1049" s="137"/>
      <c r="P1049" s="137"/>
      <c r="Q1049" s="137"/>
      <c r="R1049" s="137"/>
      <c r="S1049" s="137"/>
      <c r="T1049" s="137"/>
    </row>
    <row r="1050" spans="1:20">
      <c r="A1050" s="137" t="s">
        <v>5388</v>
      </c>
      <c r="B1050" s="137">
        <v>60</v>
      </c>
      <c r="C1050" s="137" t="s">
        <v>5389</v>
      </c>
      <c r="D1050" s="137"/>
      <c r="E1050" s="137" t="s">
        <v>3765</v>
      </c>
      <c r="F1050" s="137">
        <v>4.66</v>
      </c>
      <c r="G1050" s="137"/>
      <c r="H1050" s="137"/>
      <c r="I1050" s="137"/>
      <c r="J1050" s="137">
        <v>4.66</v>
      </c>
      <c r="K1050" s="137"/>
      <c r="L1050" s="137"/>
      <c r="M1050" s="137"/>
      <c r="N1050" s="137"/>
      <c r="O1050" s="137"/>
      <c r="P1050" s="137"/>
      <c r="Q1050" s="137"/>
      <c r="R1050" s="137"/>
      <c r="S1050" s="137"/>
      <c r="T1050" s="137"/>
    </row>
    <row r="1051" spans="1:20">
      <c r="A1051" s="137" t="s">
        <v>747</v>
      </c>
      <c r="B1051" s="137">
        <v>60</v>
      </c>
      <c r="C1051" s="137" t="s">
        <v>746</v>
      </c>
      <c r="D1051" s="137"/>
      <c r="E1051" s="137" t="s">
        <v>3765</v>
      </c>
      <c r="F1051" s="137">
        <v>10.6</v>
      </c>
      <c r="G1051" s="137"/>
      <c r="H1051" s="137"/>
      <c r="I1051" s="137"/>
      <c r="J1051" s="137">
        <v>10.6</v>
      </c>
      <c r="K1051" s="137"/>
      <c r="L1051" s="137"/>
      <c r="M1051" s="137"/>
      <c r="N1051" s="137"/>
      <c r="O1051" s="137"/>
      <c r="P1051" s="137"/>
      <c r="Q1051" s="137"/>
      <c r="R1051" s="137"/>
      <c r="S1051" s="137"/>
      <c r="T1051" s="137"/>
    </row>
    <row r="1052" spans="1:20">
      <c r="A1052" s="137" t="s">
        <v>5390</v>
      </c>
      <c r="B1052" s="137">
        <v>115</v>
      </c>
      <c r="C1052" s="137" t="s">
        <v>5391</v>
      </c>
      <c r="D1052" s="137"/>
      <c r="E1052" s="137" t="s">
        <v>3765</v>
      </c>
      <c r="F1052" s="137">
        <v>2.59</v>
      </c>
      <c r="G1052" s="137"/>
      <c r="H1052" s="137"/>
      <c r="I1052" s="137"/>
      <c r="J1052" s="137">
        <v>2.59</v>
      </c>
      <c r="K1052" s="137"/>
      <c r="L1052" s="137"/>
      <c r="M1052" s="137"/>
      <c r="N1052" s="137"/>
      <c r="O1052" s="137"/>
      <c r="P1052" s="137"/>
      <c r="Q1052" s="137"/>
      <c r="R1052" s="137"/>
      <c r="S1052" s="137"/>
      <c r="T1052" s="137"/>
    </row>
    <row r="1053" spans="1:20">
      <c r="A1053" s="137" t="s">
        <v>5392</v>
      </c>
      <c r="B1053" s="137">
        <v>230</v>
      </c>
      <c r="C1053" s="137" t="s">
        <v>5393</v>
      </c>
      <c r="D1053" s="137"/>
      <c r="E1053" s="137" t="s">
        <v>3765</v>
      </c>
      <c r="F1053" s="137">
        <v>0.06</v>
      </c>
      <c r="G1053" s="137"/>
      <c r="H1053" s="137"/>
      <c r="I1053" s="137"/>
      <c r="J1053" s="137">
        <v>0.06</v>
      </c>
      <c r="K1053" s="137"/>
      <c r="L1053" s="137"/>
      <c r="M1053" s="137"/>
      <c r="N1053" s="137"/>
      <c r="O1053" s="137"/>
      <c r="P1053" s="137"/>
      <c r="Q1053" s="137"/>
      <c r="R1053" s="137"/>
      <c r="S1053" s="137"/>
      <c r="T1053" s="137"/>
    </row>
    <row r="1054" spans="1:20">
      <c r="A1054" s="137" t="s">
        <v>5394</v>
      </c>
      <c r="B1054" s="137">
        <v>115</v>
      </c>
      <c r="C1054" s="137" t="s">
        <v>5395</v>
      </c>
      <c r="D1054" s="137"/>
      <c r="E1054" s="137" t="s">
        <v>3765</v>
      </c>
      <c r="F1054" s="137">
        <v>2.1</v>
      </c>
      <c r="G1054" s="137"/>
      <c r="H1054" s="137"/>
      <c r="I1054" s="137"/>
      <c r="J1054" s="137">
        <v>2.1</v>
      </c>
      <c r="K1054" s="137"/>
      <c r="L1054" s="137"/>
      <c r="M1054" s="137"/>
      <c r="N1054" s="137"/>
      <c r="O1054" s="137"/>
      <c r="P1054" s="137"/>
      <c r="Q1054" s="137"/>
      <c r="R1054" s="137"/>
      <c r="S1054" s="137"/>
      <c r="T1054" s="137"/>
    </row>
    <row r="1055" spans="1:20">
      <c r="A1055" s="137" t="s">
        <v>5396</v>
      </c>
      <c r="B1055" s="137">
        <v>230</v>
      </c>
      <c r="C1055" s="137" t="s">
        <v>5397</v>
      </c>
      <c r="D1055" s="137"/>
      <c r="E1055" s="137" t="s">
        <v>3765</v>
      </c>
      <c r="F1055" s="137">
        <v>27.39</v>
      </c>
      <c r="G1055" s="137"/>
      <c r="H1055" s="137"/>
      <c r="I1055" s="137"/>
      <c r="J1055" s="137">
        <v>27.39</v>
      </c>
      <c r="K1055" s="137"/>
      <c r="L1055" s="137"/>
      <c r="M1055" s="137"/>
      <c r="N1055" s="137"/>
      <c r="O1055" s="137"/>
      <c r="P1055" s="137"/>
      <c r="Q1055" s="137"/>
      <c r="R1055" s="137"/>
      <c r="S1055" s="137"/>
      <c r="T1055" s="137"/>
    </row>
    <row r="1056" spans="1:20">
      <c r="A1056" s="137" t="s">
        <v>5398</v>
      </c>
      <c r="B1056" s="137">
        <v>230</v>
      </c>
      <c r="C1056" s="137" t="s">
        <v>5399</v>
      </c>
      <c r="D1056" s="137"/>
      <c r="E1056" s="137" t="s">
        <v>3765</v>
      </c>
      <c r="F1056" s="137">
        <v>27.36</v>
      </c>
      <c r="G1056" s="137"/>
      <c r="H1056" s="137"/>
      <c r="I1056" s="137"/>
      <c r="J1056" s="137">
        <v>27.36</v>
      </c>
      <c r="K1056" s="137"/>
      <c r="L1056" s="137"/>
      <c r="M1056" s="137"/>
      <c r="N1056" s="137"/>
      <c r="O1056" s="137"/>
      <c r="P1056" s="137"/>
      <c r="Q1056" s="137"/>
      <c r="R1056" s="137"/>
      <c r="S1056" s="137"/>
      <c r="T1056" s="137"/>
    </row>
    <row r="1057" spans="1:20">
      <c r="A1057" s="137" t="s">
        <v>5400</v>
      </c>
      <c r="B1057" s="137">
        <v>115</v>
      </c>
      <c r="C1057" s="137" t="s">
        <v>5401</v>
      </c>
      <c r="D1057" s="137"/>
      <c r="E1057" s="137" t="s">
        <v>3765</v>
      </c>
      <c r="F1057" s="137">
        <v>7.07</v>
      </c>
      <c r="G1057" s="137"/>
      <c r="H1057" s="137"/>
      <c r="I1057" s="137"/>
      <c r="J1057" s="137">
        <v>7.07</v>
      </c>
      <c r="K1057" s="137"/>
      <c r="L1057" s="137"/>
      <c r="M1057" s="137"/>
      <c r="N1057" s="137"/>
      <c r="O1057" s="137"/>
      <c r="P1057" s="137"/>
      <c r="Q1057" s="137"/>
      <c r="R1057" s="137"/>
      <c r="S1057" s="137"/>
      <c r="T1057" s="137"/>
    </row>
    <row r="1058" spans="1:20">
      <c r="A1058" s="137" t="s">
        <v>2936</v>
      </c>
      <c r="B1058" s="137">
        <v>115</v>
      </c>
      <c r="C1058" s="137" t="s">
        <v>2935</v>
      </c>
      <c r="D1058" s="137"/>
      <c r="E1058" s="137" t="s">
        <v>3765</v>
      </c>
      <c r="F1058" s="137">
        <v>7.09</v>
      </c>
      <c r="G1058" s="137"/>
      <c r="H1058" s="137"/>
      <c r="I1058" s="137"/>
      <c r="J1058" s="137">
        <v>7.09</v>
      </c>
      <c r="K1058" s="137"/>
      <c r="L1058" s="137"/>
      <c r="M1058" s="137"/>
      <c r="N1058" s="137"/>
      <c r="O1058" s="137"/>
      <c r="P1058" s="137"/>
      <c r="Q1058" s="137"/>
      <c r="R1058" s="137"/>
      <c r="S1058" s="137"/>
      <c r="T1058" s="137"/>
    </row>
    <row r="1059" spans="1:20">
      <c r="A1059" s="137" t="s">
        <v>5402</v>
      </c>
      <c r="B1059" s="137">
        <v>115</v>
      </c>
      <c r="C1059" s="137" t="s">
        <v>5403</v>
      </c>
      <c r="D1059" s="137"/>
      <c r="E1059" s="137" t="s">
        <v>3765</v>
      </c>
      <c r="F1059" s="137">
        <v>7.43</v>
      </c>
      <c r="G1059" s="137"/>
      <c r="H1059" s="137"/>
      <c r="I1059" s="137"/>
      <c r="J1059" s="137">
        <v>7.43</v>
      </c>
      <c r="K1059" s="137"/>
      <c r="L1059" s="137"/>
      <c r="M1059" s="137"/>
      <c r="N1059" s="137"/>
      <c r="O1059" s="137"/>
      <c r="P1059" s="137"/>
      <c r="Q1059" s="137"/>
      <c r="R1059" s="137"/>
      <c r="S1059" s="137"/>
      <c r="T1059" s="137"/>
    </row>
    <row r="1060" spans="1:20">
      <c r="A1060" s="137" t="s">
        <v>2479</v>
      </c>
      <c r="B1060" s="137">
        <v>115</v>
      </c>
      <c r="C1060" s="137" t="s">
        <v>2478</v>
      </c>
      <c r="D1060" s="137"/>
      <c r="E1060" s="137" t="s">
        <v>3765</v>
      </c>
      <c r="F1060" s="137">
        <v>11.29</v>
      </c>
      <c r="G1060" s="137"/>
      <c r="H1060" s="137"/>
      <c r="I1060" s="137"/>
      <c r="J1060" s="137">
        <v>11.29</v>
      </c>
      <c r="K1060" s="137"/>
      <c r="L1060" s="137"/>
      <c r="M1060" s="137"/>
      <c r="N1060" s="137"/>
      <c r="O1060" s="137"/>
      <c r="P1060" s="137"/>
      <c r="Q1060" s="137"/>
      <c r="R1060" s="137"/>
      <c r="S1060" s="137"/>
      <c r="T1060" s="137"/>
    </row>
    <row r="1061" spans="1:20">
      <c r="A1061" s="137" t="s">
        <v>5404</v>
      </c>
      <c r="B1061" s="137">
        <v>115</v>
      </c>
      <c r="C1061" s="137" t="s">
        <v>5405</v>
      </c>
      <c r="D1061" s="137"/>
      <c r="E1061" s="137" t="s">
        <v>3765</v>
      </c>
      <c r="F1061" s="137">
        <v>1.62</v>
      </c>
      <c r="G1061" s="137"/>
      <c r="H1061" s="137"/>
      <c r="I1061" s="137"/>
      <c r="J1061" s="137">
        <v>1.62</v>
      </c>
      <c r="K1061" s="137"/>
      <c r="L1061" s="137"/>
      <c r="M1061" s="137"/>
      <c r="N1061" s="137"/>
      <c r="O1061" s="137"/>
      <c r="P1061" s="137"/>
      <c r="Q1061" s="137"/>
      <c r="R1061" s="137"/>
      <c r="S1061" s="137"/>
      <c r="T1061" s="137"/>
    </row>
    <row r="1062" spans="1:20">
      <c r="A1062" s="137" t="s">
        <v>5406</v>
      </c>
      <c r="B1062" s="137">
        <v>115</v>
      </c>
      <c r="C1062" s="137" t="s">
        <v>5407</v>
      </c>
      <c r="D1062" s="137"/>
      <c r="E1062" s="137" t="s">
        <v>3765</v>
      </c>
      <c r="F1062" s="137">
        <v>1.62</v>
      </c>
      <c r="G1062" s="137"/>
      <c r="H1062" s="137"/>
      <c r="I1062" s="137"/>
      <c r="J1062" s="137">
        <v>1.62</v>
      </c>
      <c r="K1062" s="137"/>
      <c r="L1062" s="137"/>
      <c r="M1062" s="137"/>
      <c r="N1062" s="137"/>
      <c r="O1062" s="137"/>
      <c r="P1062" s="137"/>
      <c r="Q1062" s="137"/>
      <c r="R1062" s="137"/>
      <c r="S1062" s="137"/>
      <c r="T1062" s="137"/>
    </row>
    <row r="1063" spans="1:20">
      <c r="A1063" s="137" t="s">
        <v>5408</v>
      </c>
      <c r="B1063" s="137">
        <v>115</v>
      </c>
      <c r="C1063" s="137" t="s">
        <v>5409</v>
      </c>
      <c r="D1063" s="137"/>
      <c r="E1063" s="137" t="s">
        <v>3765</v>
      </c>
      <c r="F1063" s="137">
        <v>4.2699999999999996</v>
      </c>
      <c r="G1063" s="137"/>
      <c r="H1063" s="137"/>
      <c r="I1063" s="137"/>
      <c r="J1063" s="137">
        <v>4.2699999999999996</v>
      </c>
      <c r="K1063" s="137"/>
      <c r="L1063" s="137"/>
      <c r="M1063" s="137"/>
      <c r="N1063" s="137"/>
      <c r="O1063" s="137"/>
      <c r="P1063" s="137"/>
      <c r="Q1063" s="137"/>
      <c r="R1063" s="137"/>
      <c r="S1063" s="137"/>
      <c r="T1063" s="137"/>
    </row>
    <row r="1064" spans="1:20">
      <c r="A1064" s="137" t="s">
        <v>5410</v>
      </c>
      <c r="B1064" s="137">
        <v>115</v>
      </c>
      <c r="C1064" s="137" t="s">
        <v>5411</v>
      </c>
      <c r="D1064" s="137"/>
      <c r="E1064" s="137" t="s">
        <v>3765</v>
      </c>
      <c r="F1064" s="137">
        <v>4.26</v>
      </c>
      <c r="G1064" s="137"/>
      <c r="H1064" s="137"/>
      <c r="I1064" s="137"/>
      <c r="J1064" s="137">
        <v>4.26</v>
      </c>
      <c r="K1064" s="137"/>
      <c r="L1064" s="137"/>
      <c r="M1064" s="137"/>
      <c r="N1064" s="137"/>
      <c r="O1064" s="137"/>
      <c r="P1064" s="137"/>
      <c r="Q1064" s="137"/>
      <c r="R1064" s="137"/>
      <c r="S1064" s="137"/>
      <c r="T1064" s="137"/>
    </row>
    <row r="1065" spans="1:20">
      <c r="A1065" s="137" t="s">
        <v>5412</v>
      </c>
      <c r="B1065" s="137">
        <v>115</v>
      </c>
      <c r="C1065" s="137" t="s">
        <v>5413</v>
      </c>
      <c r="D1065" s="137"/>
      <c r="E1065" s="137" t="s">
        <v>3765</v>
      </c>
      <c r="F1065" s="137">
        <v>12.04</v>
      </c>
      <c r="G1065" s="137"/>
      <c r="H1065" s="137"/>
      <c r="I1065" s="137"/>
      <c r="J1065" s="137">
        <v>12.04</v>
      </c>
      <c r="K1065" s="137"/>
      <c r="L1065" s="137"/>
      <c r="M1065" s="137"/>
      <c r="N1065" s="137"/>
      <c r="O1065" s="137"/>
      <c r="P1065" s="137"/>
      <c r="Q1065" s="137"/>
      <c r="R1065" s="137"/>
      <c r="S1065" s="137"/>
      <c r="T1065" s="137"/>
    </row>
    <row r="1066" spans="1:20">
      <c r="A1066" s="137" t="s">
        <v>5414</v>
      </c>
      <c r="B1066" s="137">
        <v>230</v>
      </c>
      <c r="C1066" s="137" t="s">
        <v>5415</v>
      </c>
      <c r="D1066" s="137"/>
      <c r="E1066" s="137" t="s">
        <v>3765</v>
      </c>
      <c r="F1066" s="137">
        <v>11.89</v>
      </c>
      <c r="G1066" s="137"/>
      <c r="H1066" s="137"/>
      <c r="I1066" s="137"/>
      <c r="J1066" s="137">
        <v>11.89</v>
      </c>
      <c r="K1066" s="137"/>
      <c r="L1066" s="137"/>
      <c r="M1066" s="137"/>
      <c r="N1066" s="137"/>
      <c r="O1066" s="137"/>
      <c r="P1066" s="137"/>
      <c r="Q1066" s="137"/>
      <c r="R1066" s="137"/>
      <c r="S1066" s="137"/>
      <c r="T1066" s="137"/>
    </row>
    <row r="1067" spans="1:20">
      <c r="A1067" s="137" t="s">
        <v>5416</v>
      </c>
      <c r="B1067" s="137">
        <v>230</v>
      </c>
      <c r="C1067" s="137" t="s">
        <v>5417</v>
      </c>
      <c r="D1067" s="137"/>
      <c r="E1067" s="137" t="s">
        <v>3765</v>
      </c>
      <c r="F1067" s="137">
        <v>11.88</v>
      </c>
      <c r="G1067" s="137"/>
      <c r="H1067" s="137"/>
      <c r="I1067" s="137"/>
      <c r="J1067" s="137">
        <v>11.88</v>
      </c>
      <c r="K1067" s="137"/>
      <c r="L1067" s="137"/>
      <c r="M1067" s="137"/>
      <c r="N1067" s="137"/>
      <c r="O1067" s="137"/>
      <c r="P1067" s="137"/>
      <c r="Q1067" s="137"/>
      <c r="R1067" s="137"/>
      <c r="S1067" s="137"/>
      <c r="T1067" s="137"/>
    </row>
    <row r="1068" spans="1:20">
      <c r="A1068" s="137" t="s">
        <v>5418</v>
      </c>
      <c r="B1068" s="137">
        <v>60</v>
      </c>
      <c r="C1068" s="137" t="s">
        <v>5419</v>
      </c>
      <c r="D1068" s="137"/>
      <c r="E1068" s="137" t="s">
        <v>3765</v>
      </c>
      <c r="F1068" s="137">
        <v>0.68</v>
      </c>
      <c r="G1068" s="137"/>
      <c r="H1068" s="137"/>
      <c r="I1068" s="137"/>
      <c r="J1068" s="137">
        <v>0.68</v>
      </c>
      <c r="K1068" s="137"/>
      <c r="L1068" s="137"/>
      <c r="M1068" s="137"/>
      <c r="N1068" s="137"/>
      <c r="O1068" s="137"/>
      <c r="P1068" s="137"/>
      <c r="Q1068" s="137"/>
      <c r="R1068" s="137"/>
      <c r="S1068" s="137"/>
      <c r="T1068" s="137"/>
    </row>
    <row r="1069" spans="1:20">
      <c r="A1069" s="137" t="s">
        <v>2108</v>
      </c>
      <c r="B1069" s="137">
        <v>70</v>
      </c>
      <c r="C1069" s="137" t="s">
        <v>2107</v>
      </c>
      <c r="D1069" s="137"/>
      <c r="E1069" s="137" t="s">
        <v>3765</v>
      </c>
      <c r="F1069" s="137">
        <v>7.7</v>
      </c>
      <c r="G1069" s="137"/>
      <c r="H1069" s="137"/>
      <c r="I1069" s="137"/>
      <c r="J1069" s="137">
        <v>7.7</v>
      </c>
      <c r="K1069" s="137"/>
      <c r="L1069" s="137"/>
      <c r="M1069" s="137"/>
      <c r="N1069" s="137"/>
      <c r="O1069" s="137"/>
      <c r="P1069" s="137"/>
      <c r="Q1069" s="137"/>
      <c r="R1069" s="137"/>
      <c r="S1069" s="137"/>
      <c r="T1069" s="137"/>
    </row>
    <row r="1070" spans="1:20">
      <c r="A1070" s="137" t="s">
        <v>2432</v>
      </c>
      <c r="B1070" s="137">
        <v>70</v>
      </c>
      <c r="C1070" s="137" t="s">
        <v>2431</v>
      </c>
      <c r="D1070" s="137"/>
      <c r="E1070" s="137" t="s">
        <v>3765</v>
      </c>
      <c r="F1070" s="137">
        <v>10.89</v>
      </c>
      <c r="G1070" s="137"/>
      <c r="H1070" s="137"/>
      <c r="I1070" s="137"/>
      <c r="J1070" s="137">
        <v>10.89</v>
      </c>
      <c r="K1070" s="137"/>
      <c r="L1070" s="137"/>
      <c r="M1070" s="137"/>
      <c r="N1070" s="137"/>
      <c r="O1070" s="137"/>
      <c r="P1070" s="137"/>
      <c r="Q1070" s="137"/>
      <c r="R1070" s="137"/>
      <c r="S1070" s="137"/>
      <c r="T1070" s="137"/>
    </row>
    <row r="1071" spans="1:20">
      <c r="A1071" s="137" t="s">
        <v>5420</v>
      </c>
      <c r="B1071" s="137">
        <v>70</v>
      </c>
      <c r="C1071" s="137" t="s">
        <v>5421</v>
      </c>
      <c r="D1071" s="137"/>
      <c r="E1071" s="137" t="s">
        <v>3765</v>
      </c>
      <c r="F1071" s="137">
        <v>0.57999999999999996</v>
      </c>
      <c r="G1071" s="137"/>
      <c r="H1071" s="137"/>
      <c r="I1071" s="137"/>
      <c r="J1071" s="137">
        <v>0.57999999999999996</v>
      </c>
      <c r="K1071" s="137"/>
      <c r="L1071" s="137"/>
      <c r="M1071" s="137"/>
      <c r="N1071" s="137"/>
      <c r="O1071" s="137"/>
      <c r="P1071" s="137"/>
      <c r="Q1071" s="137"/>
      <c r="R1071" s="137"/>
      <c r="S1071" s="137"/>
      <c r="T1071" s="137"/>
    </row>
    <row r="1072" spans="1:20">
      <c r="A1072" s="137" t="s">
        <v>5422</v>
      </c>
      <c r="B1072" s="137">
        <v>115</v>
      </c>
      <c r="C1072" s="137" t="s">
        <v>5423</v>
      </c>
      <c r="D1072" s="137"/>
      <c r="E1072" s="137" t="s">
        <v>3765</v>
      </c>
      <c r="F1072" s="137">
        <v>0.56999999999999995</v>
      </c>
      <c r="G1072" s="137">
        <v>0.08</v>
      </c>
      <c r="H1072" s="137">
        <v>0.49</v>
      </c>
      <c r="I1072" s="137"/>
      <c r="J1072" s="137">
        <v>0</v>
      </c>
      <c r="K1072" s="137"/>
      <c r="L1072" s="137"/>
      <c r="M1072" s="137"/>
      <c r="N1072" s="137"/>
      <c r="O1072" s="137"/>
      <c r="P1072" s="137"/>
      <c r="Q1072" s="137"/>
      <c r="R1072" s="137"/>
      <c r="S1072" s="137"/>
      <c r="T1072" s="137"/>
    </row>
    <row r="1073" spans="1:20">
      <c r="A1073" s="137" t="s">
        <v>5424</v>
      </c>
      <c r="B1073" s="137">
        <v>115</v>
      </c>
      <c r="C1073" s="137" t="s">
        <v>5425</v>
      </c>
      <c r="D1073" s="137"/>
      <c r="E1073" s="137" t="s">
        <v>3765</v>
      </c>
      <c r="F1073" s="137">
        <v>0.55000000000000004</v>
      </c>
      <c r="G1073" s="137">
        <v>7.0000000000000007E-2</v>
      </c>
      <c r="H1073" s="137">
        <v>0.48</v>
      </c>
      <c r="I1073" s="137"/>
      <c r="J1073" s="137">
        <v>0</v>
      </c>
      <c r="K1073" s="137"/>
      <c r="L1073" s="137"/>
      <c r="M1073" s="137"/>
      <c r="N1073" s="137"/>
      <c r="O1073" s="137"/>
      <c r="P1073" s="137"/>
      <c r="Q1073" s="137"/>
      <c r="R1073" s="137"/>
      <c r="S1073" s="137"/>
      <c r="T1073" s="137"/>
    </row>
    <row r="1074" spans="1:20">
      <c r="A1074" s="137" t="s">
        <v>5426</v>
      </c>
      <c r="B1074" s="137">
        <v>115</v>
      </c>
      <c r="C1074" s="137" t="s">
        <v>5427</v>
      </c>
      <c r="D1074" s="137"/>
      <c r="E1074" s="137" t="s">
        <v>3765</v>
      </c>
      <c r="F1074" s="137">
        <v>0.32</v>
      </c>
      <c r="G1074" s="137"/>
      <c r="H1074" s="137"/>
      <c r="I1074" s="137"/>
      <c r="J1074" s="137">
        <v>0.32</v>
      </c>
      <c r="K1074" s="137"/>
      <c r="L1074" s="137"/>
      <c r="M1074" s="137"/>
      <c r="N1074" s="137"/>
      <c r="O1074" s="137"/>
      <c r="P1074" s="137"/>
      <c r="Q1074" s="137"/>
      <c r="R1074" s="137"/>
      <c r="S1074" s="137"/>
      <c r="T1074" s="137"/>
    </row>
    <row r="1075" spans="1:20">
      <c r="A1075" s="137" t="s">
        <v>5428</v>
      </c>
      <c r="B1075" s="137">
        <v>115</v>
      </c>
      <c r="C1075" s="137" t="s">
        <v>5429</v>
      </c>
      <c r="D1075" s="137"/>
      <c r="E1075" s="137" t="s">
        <v>3765</v>
      </c>
      <c r="F1075" s="137">
        <v>0.4</v>
      </c>
      <c r="G1075" s="137"/>
      <c r="H1075" s="137"/>
      <c r="I1075" s="137"/>
      <c r="J1075" s="137">
        <v>0.4</v>
      </c>
      <c r="K1075" s="137"/>
      <c r="L1075" s="137"/>
      <c r="M1075" s="137"/>
      <c r="N1075" s="137"/>
      <c r="O1075" s="137"/>
      <c r="P1075" s="137"/>
      <c r="Q1075" s="137"/>
      <c r="R1075" s="137"/>
      <c r="S1075" s="137"/>
      <c r="T1075" s="137"/>
    </row>
    <row r="1076" spans="1:20">
      <c r="A1076" s="137" t="s">
        <v>5430</v>
      </c>
      <c r="B1076" s="137">
        <v>70</v>
      </c>
      <c r="C1076" s="137" t="s">
        <v>5431</v>
      </c>
      <c r="D1076" s="137"/>
      <c r="E1076" s="137" t="s">
        <v>3765</v>
      </c>
      <c r="F1076" s="137">
        <v>0.24</v>
      </c>
      <c r="G1076" s="137"/>
      <c r="H1076" s="137"/>
      <c r="I1076" s="137"/>
      <c r="J1076" s="137">
        <v>0.24</v>
      </c>
      <c r="K1076" s="137"/>
      <c r="L1076" s="137"/>
      <c r="M1076" s="137"/>
      <c r="N1076" s="137"/>
      <c r="O1076" s="137"/>
      <c r="P1076" s="137"/>
      <c r="Q1076" s="137"/>
      <c r="R1076" s="137"/>
      <c r="S1076" s="137"/>
      <c r="T1076" s="137"/>
    </row>
    <row r="1077" spans="1:20">
      <c r="A1077" s="137" t="s">
        <v>5432</v>
      </c>
      <c r="B1077" s="137">
        <v>115</v>
      </c>
      <c r="C1077" s="137" t="s">
        <v>5433</v>
      </c>
      <c r="D1077" s="137"/>
      <c r="E1077" s="137" t="s">
        <v>3765</v>
      </c>
      <c r="F1077" s="137">
        <v>0.43</v>
      </c>
      <c r="G1077" s="137"/>
      <c r="H1077" s="137"/>
      <c r="I1077" s="137"/>
      <c r="J1077" s="137">
        <v>0.43</v>
      </c>
      <c r="K1077" s="137"/>
      <c r="L1077" s="137"/>
      <c r="M1077" s="137"/>
      <c r="N1077" s="137"/>
      <c r="O1077" s="137"/>
      <c r="P1077" s="137"/>
      <c r="Q1077" s="137"/>
      <c r="R1077" s="137"/>
      <c r="S1077" s="137"/>
      <c r="T1077" s="137"/>
    </row>
    <row r="1078" spans="1:20">
      <c r="A1078" s="137" t="s">
        <v>5434</v>
      </c>
      <c r="B1078" s="137">
        <v>115</v>
      </c>
      <c r="C1078" s="137" t="s">
        <v>5435</v>
      </c>
      <c r="D1078" s="137"/>
      <c r="E1078" s="137" t="s">
        <v>3931</v>
      </c>
      <c r="F1078" s="137">
        <v>7.28</v>
      </c>
      <c r="G1078" s="137"/>
      <c r="H1078" s="137"/>
      <c r="I1078" s="137"/>
      <c r="J1078" s="137">
        <v>7.28</v>
      </c>
      <c r="K1078" s="137"/>
      <c r="L1078" s="137"/>
      <c r="M1078" s="137"/>
      <c r="N1078" s="137"/>
      <c r="O1078" s="137"/>
      <c r="P1078" s="137"/>
      <c r="Q1078" s="137"/>
      <c r="R1078" s="137"/>
      <c r="S1078" s="137"/>
      <c r="T1078" s="137"/>
    </row>
    <row r="1079" spans="1:20">
      <c r="A1079" s="137" t="s">
        <v>507</v>
      </c>
      <c r="B1079" s="137">
        <v>60</v>
      </c>
      <c r="C1079" s="137" t="s">
        <v>506</v>
      </c>
      <c r="D1079" s="137"/>
      <c r="E1079" s="137" t="s">
        <v>3765</v>
      </c>
      <c r="F1079" s="137">
        <v>21.23</v>
      </c>
      <c r="G1079" s="137"/>
      <c r="H1079" s="137">
        <v>15.05</v>
      </c>
      <c r="I1079" s="137"/>
      <c r="J1079" s="137">
        <v>6.18</v>
      </c>
      <c r="K1079" s="137"/>
      <c r="L1079" s="137"/>
      <c r="M1079" s="137"/>
      <c r="N1079" s="137"/>
      <c r="O1079" s="137"/>
      <c r="P1079" s="137"/>
      <c r="Q1079" s="137"/>
      <c r="R1079" s="137"/>
      <c r="S1079" s="137"/>
      <c r="T1079" s="137"/>
    </row>
    <row r="1080" spans="1:20">
      <c r="A1080" s="137" t="s">
        <v>450</v>
      </c>
      <c r="B1080" s="137">
        <v>60</v>
      </c>
      <c r="C1080" s="137" t="s">
        <v>448</v>
      </c>
      <c r="D1080" s="137"/>
      <c r="E1080" s="137" t="s">
        <v>3765</v>
      </c>
      <c r="F1080" s="137">
        <v>5.35</v>
      </c>
      <c r="G1080" s="137"/>
      <c r="H1080" s="137">
        <v>0.79</v>
      </c>
      <c r="I1080" s="137"/>
      <c r="J1080" s="137">
        <v>4.5599999999999996</v>
      </c>
      <c r="K1080" s="137"/>
      <c r="L1080" s="137"/>
      <c r="M1080" s="137"/>
      <c r="N1080" s="137"/>
      <c r="O1080" s="137"/>
      <c r="P1080" s="137"/>
      <c r="Q1080" s="137"/>
      <c r="R1080" s="137"/>
      <c r="S1080" s="137"/>
      <c r="T1080" s="137"/>
    </row>
    <row r="1081" spans="1:20">
      <c r="A1081" s="137" t="s">
        <v>5436</v>
      </c>
      <c r="B1081" s="137">
        <v>230</v>
      </c>
      <c r="C1081" s="137" t="s">
        <v>5437</v>
      </c>
      <c r="D1081" s="137"/>
      <c r="E1081" s="137" t="s">
        <v>3765</v>
      </c>
      <c r="F1081" s="137">
        <v>17.68</v>
      </c>
      <c r="G1081" s="137"/>
      <c r="H1081" s="137"/>
      <c r="I1081" s="137"/>
      <c r="J1081" s="137">
        <v>17.68</v>
      </c>
      <c r="K1081" s="137"/>
      <c r="L1081" s="137"/>
      <c r="M1081" s="137"/>
      <c r="N1081" s="137"/>
      <c r="O1081" s="137"/>
      <c r="P1081" s="137"/>
      <c r="Q1081" s="137"/>
      <c r="R1081" s="137"/>
      <c r="S1081" s="137"/>
      <c r="T1081" s="137"/>
    </row>
    <row r="1082" spans="1:20">
      <c r="A1082" s="137" t="s">
        <v>5438</v>
      </c>
      <c r="B1082" s="137">
        <v>230</v>
      </c>
      <c r="C1082" s="137" t="s">
        <v>5439</v>
      </c>
      <c r="D1082" s="137"/>
      <c r="E1082" s="137" t="s">
        <v>3765</v>
      </c>
      <c r="F1082" s="137">
        <v>27.17</v>
      </c>
      <c r="G1082" s="137"/>
      <c r="H1082" s="137"/>
      <c r="I1082" s="137"/>
      <c r="J1082" s="137">
        <v>27.17</v>
      </c>
      <c r="K1082" s="137"/>
      <c r="L1082" s="137"/>
      <c r="M1082" s="137"/>
      <c r="N1082" s="137"/>
      <c r="O1082" s="137"/>
      <c r="P1082" s="137"/>
      <c r="Q1082" s="137"/>
      <c r="R1082" s="137"/>
      <c r="S1082" s="137"/>
      <c r="T1082" s="137"/>
    </row>
    <row r="1083" spans="1:20">
      <c r="A1083" s="137" t="s">
        <v>5440</v>
      </c>
      <c r="B1083" s="137">
        <v>230</v>
      </c>
      <c r="C1083" s="137" t="s">
        <v>5441</v>
      </c>
      <c r="D1083" s="137"/>
      <c r="E1083" s="137" t="s">
        <v>3765</v>
      </c>
      <c r="F1083" s="137">
        <v>28.63</v>
      </c>
      <c r="G1083" s="137"/>
      <c r="H1083" s="137"/>
      <c r="I1083" s="137"/>
      <c r="J1083" s="137">
        <v>28.63</v>
      </c>
      <c r="K1083" s="137"/>
      <c r="L1083" s="137"/>
      <c r="M1083" s="137"/>
      <c r="N1083" s="137"/>
      <c r="O1083" s="137"/>
      <c r="P1083" s="137"/>
      <c r="Q1083" s="137"/>
      <c r="R1083" s="137"/>
      <c r="S1083" s="137"/>
      <c r="T1083" s="137"/>
    </row>
    <row r="1084" spans="1:20">
      <c r="A1084" s="137" t="s">
        <v>5442</v>
      </c>
      <c r="B1084" s="137">
        <v>115</v>
      </c>
      <c r="C1084" s="137" t="s">
        <v>5443</v>
      </c>
      <c r="D1084" s="137"/>
      <c r="E1084" s="137" t="s">
        <v>3765</v>
      </c>
      <c r="F1084" s="137">
        <v>11.04</v>
      </c>
      <c r="G1084" s="137"/>
      <c r="H1084" s="137"/>
      <c r="I1084" s="137"/>
      <c r="J1084" s="137">
        <v>11.04</v>
      </c>
      <c r="K1084" s="137"/>
      <c r="L1084" s="137"/>
      <c r="M1084" s="137"/>
      <c r="N1084" s="137"/>
      <c r="O1084" s="137"/>
      <c r="P1084" s="137"/>
      <c r="Q1084" s="137"/>
      <c r="R1084" s="137"/>
      <c r="S1084" s="137"/>
      <c r="T1084" s="137"/>
    </row>
    <row r="1085" spans="1:20">
      <c r="A1085" s="137" t="s">
        <v>5444</v>
      </c>
      <c r="B1085" s="137">
        <v>230</v>
      </c>
      <c r="C1085" s="137" t="s">
        <v>5445</v>
      </c>
      <c r="D1085" s="137"/>
      <c r="E1085" s="137" t="s">
        <v>3765</v>
      </c>
      <c r="F1085" s="137">
        <v>65.13</v>
      </c>
      <c r="G1085" s="137"/>
      <c r="H1085" s="137"/>
      <c r="I1085" s="137"/>
      <c r="J1085" s="137">
        <v>65.13</v>
      </c>
      <c r="K1085" s="137"/>
      <c r="L1085" s="137"/>
      <c r="M1085" s="137"/>
      <c r="N1085" s="137"/>
      <c r="O1085" s="137"/>
      <c r="P1085" s="137"/>
      <c r="Q1085" s="137"/>
      <c r="R1085" s="137"/>
      <c r="S1085" s="137"/>
      <c r="T1085" s="137"/>
    </row>
    <row r="1086" spans="1:20">
      <c r="A1086" s="137" t="s">
        <v>2101</v>
      </c>
      <c r="B1086" s="137">
        <v>115</v>
      </c>
      <c r="C1086" s="137" t="s">
        <v>2100</v>
      </c>
      <c r="D1086" s="137"/>
      <c r="E1086" s="137" t="s">
        <v>3765</v>
      </c>
      <c r="F1086" s="137">
        <v>5.39</v>
      </c>
      <c r="G1086" s="137"/>
      <c r="H1086" s="137"/>
      <c r="I1086" s="137"/>
      <c r="J1086" s="137">
        <v>5.39</v>
      </c>
      <c r="K1086" s="137"/>
      <c r="L1086" s="137"/>
      <c r="M1086" s="137"/>
      <c r="N1086" s="137"/>
      <c r="O1086" s="137"/>
      <c r="P1086" s="137"/>
      <c r="Q1086" s="137"/>
      <c r="R1086" s="137"/>
      <c r="S1086" s="137"/>
      <c r="T1086" s="137"/>
    </row>
    <row r="1087" spans="1:20">
      <c r="A1087" s="137" t="s">
        <v>1704</v>
      </c>
      <c r="B1087" s="137">
        <v>115</v>
      </c>
      <c r="C1087" s="137" t="s">
        <v>1703</v>
      </c>
      <c r="D1087" s="137"/>
      <c r="E1087" s="137" t="s">
        <v>3765</v>
      </c>
      <c r="F1087" s="137">
        <v>43.55</v>
      </c>
      <c r="G1087" s="137"/>
      <c r="H1087" s="137"/>
      <c r="I1087" s="137"/>
      <c r="J1087" s="137">
        <v>43.55</v>
      </c>
      <c r="K1087" s="137"/>
      <c r="L1087" s="137"/>
      <c r="M1087" s="137"/>
      <c r="N1087" s="137"/>
      <c r="O1087" s="137"/>
      <c r="P1087" s="137"/>
      <c r="Q1087" s="137"/>
      <c r="R1087" s="137"/>
      <c r="S1087" s="137"/>
      <c r="T1087" s="137"/>
    </row>
    <row r="1088" spans="1:20">
      <c r="A1088" s="137" t="s">
        <v>1469</v>
      </c>
      <c r="B1088" s="137">
        <v>115</v>
      </c>
      <c r="C1088" s="137" t="s">
        <v>1468</v>
      </c>
      <c r="D1088" s="137"/>
      <c r="E1088" s="137" t="s">
        <v>3765</v>
      </c>
      <c r="F1088" s="137">
        <v>45.25</v>
      </c>
      <c r="G1088" s="137"/>
      <c r="H1088" s="137"/>
      <c r="I1088" s="137"/>
      <c r="J1088" s="137">
        <v>45.25</v>
      </c>
      <c r="K1088" s="137"/>
      <c r="L1088" s="137"/>
      <c r="M1088" s="137"/>
      <c r="N1088" s="137"/>
      <c r="O1088" s="137"/>
      <c r="P1088" s="137"/>
      <c r="Q1088" s="137"/>
      <c r="R1088" s="137"/>
      <c r="S1088" s="137"/>
      <c r="T1088" s="137"/>
    </row>
    <row r="1089" spans="1:20">
      <c r="A1089" s="137" t="s">
        <v>825</v>
      </c>
      <c r="B1089" s="137">
        <v>115</v>
      </c>
      <c r="C1089" s="137" t="s">
        <v>824</v>
      </c>
      <c r="D1089" s="137"/>
      <c r="E1089" s="137" t="s">
        <v>3765</v>
      </c>
      <c r="F1089" s="137">
        <v>53.37</v>
      </c>
      <c r="G1089" s="137"/>
      <c r="H1089" s="137"/>
      <c r="I1089" s="137"/>
      <c r="J1089" s="137">
        <v>53.37</v>
      </c>
      <c r="K1089" s="137"/>
      <c r="L1089" s="137"/>
      <c r="M1089" s="137"/>
      <c r="N1089" s="137"/>
      <c r="O1089" s="137"/>
      <c r="P1089" s="137"/>
      <c r="Q1089" s="137"/>
      <c r="R1089" s="137"/>
      <c r="S1089" s="137"/>
      <c r="T1089" s="137"/>
    </row>
    <row r="1090" spans="1:20">
      <c r="A1090" s="137" t="s">
        <v>5446</v>
      </c>
      <c r="B1090" s="137">
        <v>115</v>
      </c>
      <c r="C1090" s="137" t="s">
        <v>5447</v>
      </c>
      <c r="D1090" s="137"/>
      <c r="E1090" s="137" t="s">
        <v>3765</v>
      </c>
      <c r="F1090" s="137">
        <v>9.14</v>
      </c>
      <c r="G1090" s="137"/>
      <c r="H1090" s="137"/>
      <c r="I1090" s="137"/>
      <c r="J1090" s="137">
        <v>9.14</v>
      </c>
      <c r="K1090" s="137"/>
      <c r="L1090" s="137"/>
      <c r="M1090" s="137"/>
      <c r="N1090" s="137"/>
      <c r="O1090" s="137"/>
      <c r="P1090" s="137"/>
      <c r="Q1090" s="137"/>
      <c r="R1090" s="137"/>
      <c r="S1090" s="137"/>
      <c r="T1090" s="137"/>
    </row>
    <row r="1091" spans="1:20">
      <c r="A1091" s="137" t="s">
        <v>5448</v>
      </c>
      <c r="B1091" s="137">
        <v>70</v>
      </c>
      <c r="C1091" s="137" t="s">
        <v>5449</v>
      </c>
      <c r="D1091" s="137"/>
      <c r="E1091" s="137" t="s">
        <v>3765</v>
      </c>
      <c r="F1091" s="137">
        <v>1.22</v>
      </c>
      <c r="G1091" s="137"/>
      <c r="H1091" s="137"/>
      <c r="I1091" s="137"/>
      <c r="J1091" s="137">
        <v>1.22</v>
      </c>
      <c r="K1091" s="137"/>
      <c r="L1091" s="137"/>
      <c r="M1091" s="137"/>
      <c r="N1091" s="137"/>
      <c r="O1091" s="137"/>
      <c r="P1091" s="137"/>
      <c r="Q1091" s="137"/>
      <c r="R1091" s="137"/>
      <c r="S1091" s="137"/>
      <c r="T1091" s="137"/>
    </row>
    <row r="1092" spans="1:20">
      <c r="A1092" s="137" t="s">
        <v>5450</v>
      </c>
      <c r="B1092" s="137">
        <v>115</v>
      </c>
      <c r="C1092" s="137" t="s">
        <v>5451</v>
      </c>
      <c r="D1092" s="137"/>
      <c r="E1092" s="137" t="s">
        <v>3765</v>
      </c>
      <c r="F1092" s="137">
        <v>18</v>
      </c>
      <c r="G1092" s="137"/>
      <c r="H1092" s="137"/>
      <c r="I1092" s="137"/>
      <c r="J1092" s="137">
        <v>18</v>
      </c>
      <c r="K1092" s="137"/>
      <c r="L1092" s="137"/>
      <c r="M1092" s="137"/>
      <c r="N1092" s="137"/>
      <c r="O1092" s="137"/>
      <c r="P1092" s="137"/>
      <c r="Q1092" s="137"/>
      <c r="R1092" s="137"/>
      <c r="S1092" s="137"/>
      <c r="T1092" s="137"/>
    </row>
    <row r="1093" spans="1:20">
      <c r="A1093" s="137" t="s">
        <v>5452</v>
      </c>
      <c r="B1093" s="137">
        <v>60</v>
      </c>
      <c r="C1093" s="137" t="s">
        <v>5453</v>
      </c>
      <c r="D1093" s="137"/>
      <c r="E1093" s="137" t="s">
        <v>3765</v>
      </c>
      <c r="F1093" s="137">
        <v>0.82</v>
      </c>
      <c r="G1093" s="137"/>
      <c r="H1093" s="137"/>
      <c r="I1093" s="137"/>
      <c r="J1093" s="137">
        <v>0.82</v>
      </c>
      <c r="K1093" s="137"/>
      <c r="L1093" s="137"/>
      <c r="M1093" s="137"/>
      <c r="N1093" s="137"/>
      <c r="O1093" s="137"/>
      <c r="P1093" s="137"/>
      <c r="Q1093" s="137"/>
      <c r="R1093" s="137"/>
      <c r="S1093" s="137"/>
      <c r="T1093" s="137"/>
    </row>
    <row r="1094" spans="1:20">
      <c r="A1094" s="137" t="s">
        <v>5454</v>
      </c>
      <c r="B1094" s="137">
        <v>230</v>
      </c>
      <c r="C1094" s="137" t="s">
        <v>5455</v>
      </c>
      <c r="D1094" s="137"/>
      <c r="E1094" s="137" t="s">
        <v>3765</v>
      </c>
      <c r="F1094" s="137">
        <v>26.98</v>
      </c>
      <c r="G1094" s="137">
        <v>6.85</v>
      </c>
      <c r="H1094" s="137">
        <v>20.13</v>
      </c>
      <c r="I1094" s="137"/>
      <c r="J1094" s="137">
        <v>0</v>
      </c>
      <c r="K1094" s="137"/>
      <c r="L1094" s="137"/>
      <c r="M1094" s="137"/>
      <c r="N1094" s="137"/>
      <c r="O1094" s="137"/>
      <c r="P1094" s="137"/>
      <c r="Q1094" s="137"/>
      <c r="R1094" s="137"/>
      <c r="S1094" s="137"/>
      <c r="T1094" s="137"/>
    </row>
    <row r="1095" spans="1:20">
      <c r="A1095" s="137" t="s">
        <v>5456</v>
      </c>
      <c r="B1095" s="137">
        <v>60</v>
      </c>
      <c r="C1095" s="137" t="s">
        <v>5457</v>
      </c>
      <c r="D1095" s="137"/>
      <c r="E1095" s="137" t="s">
        <v>3765</v>
      </c>
      <c r="F1095" s="137">
        <v>0.73</v>
      </c>
      <c r="G1095" s="137">
        <v>0.34</v>
      </c>
      <c r="H1095" s="137">
        <v>0.39</v>
      </c>
      <c r="I1095" s="137"/>
      <c r="J1095" s="137">
        <v>0</v>
      </c>
      <c r="K1095" s="137"/>
      <c r="L1095" s="137"/>
      <c r="M1095" s="137"/>
      <c r="N1095" s="137"/>
      <c r="O1095" s="137"/>
      <c r="P1095" s="137"/>
      <c r="Q1095" s="137"/>
      <c r="R1095" s="137"/>
      <c r="S1095" s="137"/>
      <c r="T1095" s="137"/>
    </row>
    <row r="1096" spans="1:20">
      <c r="A1096" s="137" t="s">
        <v>5458</v>
      </c>
      <c r="B1096" s="137">
        <v>70</v>
      </c>
      <c r="C1096" s="137" t="s">
        <v>5459</v>
      </c>
      <c r="D1096" s="137"/>
      <c r="E1096" s="137" t="s">
        <v>3765</v>
      </c>
      <c r="F1096" s="137">
        <v>0.31</v>
      </c>
      <c r="G1096" s="137"/>
      <c r="H1096" s="137"/>
      <c r="I1096" s="137"/>
      <c r="J1096" s="137">
        <v>0.31</v>
      </c>
      <c r="K1096" s="137"/>
      <c r="L1096" s="137"/>
      <c r="M1096" s="137"/>
      <c r="N1096" s="137"/>
      <c r="O1096" s="137"/>
      <c r="P1096" s="137"/>
      <c r="Q1096" s="137"/>
      <c r="R1096" s="137"/>
      <c r="S1096" s="137"/>
      <c r="T1096" s="137"/>
    </row>
    <row r="1097" spans="1:20">
      <c r="A1097" s="137" t="s">
        <v>5460</v>
      </c>
      <c r="B1097" s="137">
        <v>230</v>
      </c>
      <c r="C1097" s="137" t="s">
        <v>5461</v>
      </c>
      <c r="D1097" s="137"/>
      <c r="E1097" s="137" t="s">
        <v>3765</v>
      </c>
      <c r="F1097" s="137">
        <v>0.69</v>
      </c>
      <c r="G1097" s="137">
        <v>0.48</v>
      </c>
      <c r="H1097" s="137"/>
      <c r="I1097" s="137"/>
      <c r="J1097" s="137">
        <v>0.21</v>
      </c>
      <c r="K1097" s="137"/>
      <c r="L1097" s="137"/>
      <c r="M1097" s="137"/>
      <c r="N1097" s="137"/>
      <c r="O1097" s="137"/>
      <c r="P1097" s="137"/>
      <c r="Q1097" s="137"/>
      <c r="R1097" s="137"/>
      <c r="S1097" s="137"/>
      <c r="T1097" s="137"/>
    </row>
    <row r="1098" spans="1:20">
      <c r="A1098" s="137" t="s">
        <v>5462</v>
      </c>
      <c r="B1098" s="137">
        <v>230</v>
      </c>
      <c r="C1098" s="137" t="s">
        <v>5463</v>
      </c>
      <c r="D1098" s="137"/>
      <c r="E1098" s="137" t="s">
        <v>3765</v>
      </c>
      <c r="F1098" s="137">
        <v>0.66</v>
      </c>
      <c r="G1098" s="137">
        <v>0.46</v>
      </c>
      <c r="H1098" s="137"/>
      <c r="I1098" s="137"/>
      <c r="J1098" s="137">
        <v>0.2</v>
      </c>
      <c r="K1098" s="137"/>
      <c r="L1098" s="137"/>
      <c r="M1098" s="137"/>
      <c r="N1098" s="137"/>
      <c r="O1098" s="137"/>
      <c r="P1098" s="137"/>
      <c r="Q1098" s="137"/>
      <c r="R1098" s="137"/>
      <c r="S1098" s="137"/>
      <c r="T1098" s="137"/>
    </row>
    <row r="1099" spans="1:20">
      <c r="A1099" s="137" t="s">
        <v>5464</v>
      </c>
      <c r="B1099" s="137">
        <v>60</v>
      </c>
      <c r="C1099" s="137" t="s">
        <v>5465</v>
      </c>
      <c r="D1099" s="137"/>
      <c r="E1099" s="137" t="s">
        <v>3765</v>
      </c>
      <c r="F1099" s="137">
        <v>0.95</v>
      </c>
      <c r="G1099" s="137"/>
      <c r="H1099" s="137"/>
      <c r="I1099" s="137"/>
      <c r="J1099" s="137">
        <v>0.95</v>
      </c>
      <c r="K1099" s="137"/>
      <c r="L1099" s="137"/>
      <c r="M1099" s="137"/>
      <c r="N1099" s="137"/>
      <c r="O1099" s="137"/>
      <c r="P1099" s="137"/>
      <c r="Q1099" s="137"/>
      <c r="R1099" s="137"/>
      <c r="S1099" s="137"/>
      <c r="T1099" s="137"/>
    </row>
    <row r="1100" spans="1:20">
      <c r="A1100" s="137" t="s">
        <v>5466</v>
      </c>
      <c r="B1100" s="137">
        <v>230</v>
      </c>
      <c r="C1100" s="137" t="s">
        <v>5467</v>
      </c>
      <c r="D1100" s="137"/>
      <c r="E1100" s="137" t="s">
        <v>3765</v>
      </c>
      <c r="F1100" s="137">
        <v>33.67</v>
      </c>
      <c r="G1100" s="137">
        <v>3.73</v>
      </c>
      <c r="H1100" s="137">
        <v>22.05</v>
      </c>
      <c r="I1100" s="137"/>
      <c r="J1100" s="137">
        <v>7.89</v>
      </c>
      <c r="K1100" s="137"/>
      <c r="L1100" s="137"/>
      <c r="M1100" s="137"/>
      <c r="N1100" s="137"/>
      <c r="O1100" s="137"/>
      <c r="P1100" s="137"/>
      <c r="Q1100" s="137"/>
      <c r="R1100" s="137"/>
      <c r="S1100" s="137"/>
      <c r="T1100" s="137"/>
    </row>
    <row r="1101" spans="1:20">
      <c r="A1101" s="137" t="s">
        <v>5468</v>
      </c>
      <c r="B1101" s="137">
        <v>230</v>
      </c>
      <c r="C1101" s="137" t="s">
        <v>5469</v>
      </c>
      <c r="D1101" s="137"/>
      <c r="E1101" s="137" t="s">
        <v>3765</v>
      </c>
      <c r="F1101" s="137">
        <v>33.36</v>
      </c>
      <c r="G1101" s="137">
        <v>7.17</v>
      </c>
      <c r="H1101" s="137">
        <v>19.170000000000002</v>
      </c>
      <c r="I1101" s="137"/>
      <c r="J1101" s="137">
        <v>7.02</v>
      </c>
      <c r="K1101" s="137"/>
      <c r="L1101" s="137"/>
      <c r="M1101" s="137"/>
      <c r="N1101" s="137"/>
      <c r="O1101" s="137"/>
      <c r="P1101" s="137"/>
      <c r="Q1101" s="137"/>
      <c r="R1101" s="137"/>
      <c r="S1101" s="137"/>
      <c r="T1101" s="137"/>
    </row>
    <row r="1102" spans="1:20">
      <c r="A1102" s="137" t="s">
        <v>657</v>
      </c>
      <c r="B1102" s="137">
        <v>500</v>
      </c>
      <c r="C1102" s="137" t="s">
        <v>656</v>
      </c>
      <c r="D1102" s="137"/>
      <c r="E1102" s="137" t="s">
        <v>3765</v>
      </c>
      <c r="F1102" s="137">
        <v>89.03</v>
      </c>
      <c r="G1102" s="137">
        <v>11.74</v>
      </c>
      <c r="H1102" s="137">
        <v>64.63</v>
      </c>
      <c r="I1102" s="137"/>
      <c r="J1102" s="137">
        <v>12.66</v>
      </c>
      <c r="K1102" s="137"/>
      <c r="L1102" s="137"/>
      <c r="M1102" s="137"/>
      <c r="N1102" s="137"/>
      <c r="O1102" s="137"/>
      <c r="P1102" s="137"/>
      <c r="Q1102" s="137"/>
      <c r="R1102" s="137"/>
      <c r="S1102" s="137"/>
      <c r="T1102" s="137"/>
    </row>
    <row r="1103" spans="1:20">
      <c r="A1103" s="137" t="s">
        <v>5470</v>
      </c>
      <c r="B1103" s="137">
        <v>500</v>
      </c>
      <c r="C1103" s="137" t="s">
        <v>5471</v>
      </c>
      <c r="D1103" s="137"/>
      <c r="E1103" s="137" t="s">
        <v>3765</v>
      </c>
      <c r="F1103" s="137">
        <v>89.02</v>
      </c>
      <c r="G1103" s="137">
        <v>11.77</v>
      </c>
      <c r="H1103" s="137">
        <v>67.19</v>
      </c>
      <c r="I1103" s="137"/>
      <c r="J1103" s="137">
        <v>10.06</v>
      </c>
      <c r="K1103" s="137"/>
      <c r="L1103" s="137"/>
      <c r="M1103" s="137"/>
      <c r="N1103" s="137"/>
      <c r="O1103" s="137"/>
      <c r="P1103" s="137"/>
      <c r="Q1103" s="137"/>
      <c r="R1103" s="137"/>
      <c r="S1103" s="137"/>
      <c r="T1103" s="137"/>
    </row>
    <row r="1104" spans="1:20">
      <c r="A1104" s="137" t="s">
        <v>5472</v>
      </c>
      <c r="B1104" s="137">
        <v>230</v>
      </c>
      <c r="C1104" s="137" t="s">
        <v>5473</v>
      </c>
      <c r="D1104" s="137"/>
      <c r="E1104" s="137" t="s">
        <v>3765</v>
      </c>
      <c r="F1104" s="137">
        <v>1.19</v>
      </c>
      <c r="G1104" s="137"/>
      <c r="H1104" s="137"/>
      <c r="I1104" s="137"/>
      <c r="J1104" s="137">
        <v>1.19</v>
      </c>
      <c r="K1104" s="137"/>
      <c r="L1104" s="137"/>
      <c r="M1104" s="137"/>
      <c r="N1104" s="137"/>
      <c r="O1104" s="137"/>
      <c r="P1104" s="137"/>
      <c r="Q1104" s="137"/>
      <c r="R1104" s="137"/>
      <c r="S1104" s="137"/>
      <c r="T1104" s="137"/>
    </row>
    <row r="1105" spans="1:20">
      <c r="A1105" s="137" t="s">
        <v>5474</v>
      </c>
      <c r="B1105" s="137">
        <v>230</v>
      </c>
      <c r="C1105" s="137" t="s">
        <v>5475</v>
      </c>
      <c r="D1105" s="137"/>
      <c r="E1105" s="137" t="s">
        <v>3765</v>
      </c>
      <c r="F1105" s="137">
        <v>1.2</v>
      </c>
      <c r="G1105" s="137"/>
      <c r="H1105" s="137"/>
      <c r="I1105" s="137"/>
      <c r="J1105" s="137">
        <v>1.2</v>
      </c>
      <c r="K1105" s="137"/>
      <c r="L1105" s="137"/>
      <c r="M1105" s="137"/>
      <c r="N1105" s="137"/>
      <c r="O1105" s="137"/>
      <c r="P1105" s="137"/>
      <c r="Q1105" s="137"/>
      <c r="R1105" s="137"/>
      <c r="S1105" s="137"/>
      <c r="T1105" s="137"/>
    </row>
    <row r="1106" spans="1:20">
      <c r="A1106" s="137" t="s">
        <v>5476</v>
      </c>
      <c r="B1106" s="137">
        <v>115</v>
      </c>
      <c r="C1106" s="137" t="s">
        <v>5477</v>
      </c>
      <c r="D1106" s="137"/>
      <c r="E1106" s="137" t="s">
        <v>3765</v>
      </c>
      <c r="F1106" s="137">
        <v>0.68</v>
      </c>
      <c r="G1106" s="137"/>
      <c r="H1106" s="137"/>
      <c r="I1106" s="137"/>
      <c r="J1106" s="137">
        <v>0.68</v>
      </c>
      <c r="K1106" s="137"/>
      <c r="L1106" s="137"/>
      <c r="M1106" s="137"/>
      <c r="N1106" s="137"/>
      <c r="O1106" s="137"/>
      <c r="P1106" s="137"/>
      <c r="Q1106" s="137"/>
      <c r="R1106" s="137"/>
      <c r="S1106" s="137"/>
      <c r="T1106" s="137"/>
    </row>
    <row r="1107" spans="1:20">
      <c r="A1107" s="137" t="s">
        <v>5478</v>
      </c>
      <c r="B1107" s="137">
        <v>60</v>
      </c>
      <c r="C1107" s="137" t="s">
        <v>5479</v>
      </c>
      <c r="D1107" s="137"/>
      <c r="E1107" s="137" t="s">
        <v>3765</v>
      </c>
      <c r="F1107" s="137">
        <v>3.77</v>
      </c>
      <c r="G1107" s="137"/>
      <c r="H1107" s="137"/>
      <c r="I1107" s="137"/>
      <c r="J1107" s="137">
        <v>3.77</v>
      </c>
      <c r="K1107" s="137"/>
      <c r="L1107" s="137"/>
      <c r="M1107" s="137"/>
      <c r="N1107" s="137"/>
      <c r="O1107" s="137"/>
      <c r="P1107" s="137"/>
      <c r="Q1107" s="137"/>
      <c r="R1107" s="137"/>
      <c r="S1107" s="137"/>
      <c r="T1107" s="137"/>
    </row>
    <row r="1108" spans="1:20">
      <c r="A1108" s="137" t="s">
        <v>520</v>
      </c>
      <c r="B1108" s="137">
        <v>60</v>
      </c>
      <c r="C1108" s="137" t="s">
        <v>519</v>
      </c>
      <c r="D1108" s="137"/>
      <c r="E1108" s="137" t="s">
        <v>3765</v>
      </c>
      <c r="F1108" s="137">
        <v>21.58</v>
      </c>
      <c r="G1108" s="137"/>
      <c r="H1108" s="137"/>
      <c r="I1108" s="137"/>
      <c r="J1108" s="137">
        <v>21.58</v>
      </c>
      <c r="K1108" s="137"/>
      <c r="L1108" s="137"/>
      <c r="M1108" s="137"/>
      <c r="N1108" s="137"/>
      <c r="O1108" s="137"/>
      <c r="P1108" s="137"/>
      <c r="Q1108" s="137"/>
      <c r="R1108" s="137"/>
      <c r="S1108" s="137"/>
      <c r="T1108" s="137"/>
    </row>
    <row r="1109" spans="1:20">
      <c r="A1109" s="137" t="s">
        <v>928</v>
      </c>
      <c r="B1109" s="137">
        <v>60</v>
      </c>
      <c r="C1109" s="137" t="s">
        <v>927</v>
      </c>
      <c r="D1109" s="137"/>
      <c r="E1109" s="137" t="s">
        <v>3765</v>
      </c>
      <c r="F1109" s="137">
        <v>6.15</v>
      </c>
      <c r="G1109" s="137"/>
      <c r="H1109" s="137"/>
      <c r="I1109" s="137"/>
      <c r="J1109" s="137">
        <v>6.15</v>
      </c>
      <c r="K1109" s="137"/>
      <c r="L1109" s="137"/>
      <c r="M1109" s="137"/>
      <c r="N1109" s="137"/>
      <c r="O1109" s="137"/>
      <c r="P1109" s="137"/>
      <c r="Q1109" s="137"/>
      <c r="R1109" s="137"/>
      <c r="S1109" s="137"/>
      <c r="T1109" s="137"/>
    </row>
    <row r="1110" spans="1:20">
      <c r="A1110" s="137" t="s">
        <v>5480</v>
      </c>
      <c r="B1110" s="137">
        <v>60</v>
      </c>
      <c r="C1110" s="137" t="s">
        <v>5481</v>
      </c>
      <c r="D1110" s="137"/>
      <c r="E1110" s="137" t="s">
        <v>3765</v>
      </c>
      <c r="F1110" s="137">
        <v>10.220000000000001</v>
      </c>
      <c r="G1110" s="137"/>
      <c r="H1110" s="137">
        <v>3.02</v>
      </c>
      <c r="I1110" s="137"/>
      <c r="J1110" s="137">
        <v>7.2</v>
      </c>
      <c r="K1110" s="137"/>
      <c r="L1110" s="137"/>
      <c r="M1110" s="137"/>
      <c r="N1110" s="137"/>
      <c r="O1110" s="137"/>
      <c r="P1110" s="137"/>
      <c r="Q1110" s="137"/>
      <c r="R1110" s="137"/>
      <c r="S1110" s="137"/>
      <c r="T1110" s="137"/>
    </row>
    <row r="1111" spans="1:20">
      <c r="A1111" s="137" t="s">
        <v>1713</v>
      </c>
      <c r="B1111" s="137">
        <v>60</v>
      </c>
      <c r="C1111" s="137" t="s">
        <v>1712</v>
      </c>
      <c r="D1111" s="137"/>
      <c r="E1111" s="137" t="s">
        <v>3765</v>
      </c>
      <c r="F1111" s="137">
        <v>10.15</v>
      </c>
      <c r="G1111" s="137"/>
      <c r="H1111" s="137">
        <v>3</v>
      </c>
      <c r="I1111" s="137"/>
      <c r="J1111" s="137">
        <v>7.15</v>
      </c>
      <c r="K1111" s="137"/>
      <c r="L1111" s="137"/>
      <c r="M1111" s="137"/>
      <c r="N1111" s="137"/>
      <c r="O1111" s="137"/>
      <c r="P1111" s="137"/>
      <c r="Q1111" s="137"/>
      <c r="R1111" s="137"/>
      <c r="S1111" s="137"/>
      <c r="T1111" s="137"/>
    </row>
    <row r="1112" spans="1:20">
      <c r="A1112" s="137" t="s">
        <v>2576</v>
      </c>
      <c r="B1112" s="137">
        <v>60</v>
      </c>
      <c r="C1112" s="137" t="s">
        <v>2575</v>
      </c>
      <c r="D1112" s="137"/>
      <c r="E1112" s="137" t="s">
        <v>3765</v>
      </c>
      <c r="F1112" s="137">
        <v>5.84</v>
      </c>
      <c r="G1112" s="137"/>
      <c r="H1112" s="137"/>
      <c r="I1112" s="137"/>
      <c r="J1112" s="137">
        <v>5.84</v>
      </c>
      <c r="K1112" s="137"/>
      <c r="L1112" s="137"/>
      <c r="M1112" s="137"/>
      <c r="N1112" s="137"/>
      <c r="O1112" s="137"/>
      <c r="P1112" s="137"/>
      <c r="Q1112" s="137"/>
      <c r="R1112" s="137"/>
      <c r="S1112" s="137"/>
      <c r="T1112" s="137"/>
    </row>
    <row r="1113" spans="1:20">
      <c r="A1113" s="137" t="s">
        <v>938</v>
      </c>
      <c r="B1113" s="137">
        <v>60</v>
      </c>
      <c r="C1113" s="137" t="s">
        <v>937</v>
      </c>
      <c r="D1113" s="137"/>
      <c r="E1113" s="137" t="s">
        <v>3765</v>
      </c>
      <c r="F1113" s="137">
        <v>27.44</v>
      </c>
      <c r="G1113" s="137"/>
      <c r="H1113" s="137">
        <v>18.239999999999998</v>
      </c>
      <c r="I1113" s="137"/>
      <c r="J1113" s="137">
        <v>9.1999999999999993</v>
      </c>
      <c r="K1113" s="137"/>
      <c r="L1113" s="137"/>
      <c r="M1113" s="137"/>
      <c r="N1113" s="137"/>
      <c r="O1113" s="137"/>
      <c r="P1113" s="137"/>
      <c r="Q1113" s="137"/>
      <c r="R1113" s="137"/>
      <c r="S1113" s="137"/>
      <c r="T1113" s="137"/>
    </row>
    <row r="1114" spans="1:20">
      <c r="A1114" s="137" t="s">
        <v>5482</v>
      </c>
      <c r="B1114" s="137">
        <v>60</v>
      </c>
      <c r="C1114" s="137" t="s">
        <v>5483</v>
      </c>
      <c r="D1114" s="137"/>
      <c r="E1114" s="137" t="s">
        <v>3765</v>
      </c>
      <c r="F1114" s="137">
        <v>11.61</v>
      </c>
      <c r="G1114" s="137"/>
      <c r="H1114" s="137"/>
      <c r="I1114" s="137"/>
      <c r="J1114" s="137">
        <v>11.61</v>
      </c>
      <c r="K1114" s="137"/>
      <c r="L1114" s="137"/>
      <c r="M1114" s="137"/>
      <c r="N1114" s="137"/>
      <c r="O1114" s="137"/>
      <c r="P1114" s="137"/>
      <c r="Q1114" s="137"/>
      <c r="R1114" s="137"/>
      <c r="S1114" s="137"/>
      <c r="T1114" s="137"/>
    </row>
    <row r="1115" spans="1:20">
      <c r="A1115" s="137" t="s">
        <v>5484</v>
      </c>
      <c r="B1115" s="137">
        <v>60</v>
      </c>
      <c r="C1115" s="137" t="s">
        <v>5485</v>
      </c>
      <c r="D1115" s="137"/>
      <c r="E1115" s="137" t="s">
        <v>3765</v>
      </c>
      <c r="F1115" s="137">
        <v>10.51</v>
      </c>
      <c r="G1115" s="137">
        <v>1.04</v>
      </c>
      <c r="H1115" s="137">
        <v>5.4</v>
      </c>
      <c r="I1115" s="137"/>
      <c r="J1115" s="137">
        <v>4.07</v>
      </c>
      <c r="K1115" s="137"/>
      <c r="L1115" s="137"/>
      <c r="M1115" s="137"/>
      <c r="N1115" s="137"/>
      <c r="O1115" s="137"/>
      <c r="P1115" s="137"/>
      <c r="Q1115" s="137"/>
      <c r="R1115" s="137"/>
      <c r="S1115" s="137"/>
      <c r="T1115" s="137"/>
    </row>
    <row r="1116" spans="1:20">
      <c r="A1116" s="137" t="s">
        <v>389</v>
      </c>
      <c r="B1116" s="137">
        <v>115</v>
      </c>
      <c r="C1116" s="137" t="s">
        <v>388</v>
      </c>
      <c r="D1116" s="137"/>
      <c r="E1116" s="137" t="s">
        <v>3765</v>
      </c>
      <c r="F1116" s="137">
        <v>16.48</v>
      </c>
      <c r="G1116" s="137">
        <v>1.66</v>
      </c>
      <c r="H1116" s="137">
        <v>14.82</v>
      </c>
      <c r="I1116" s="137"/>
      <c r="J1116" s="137">
        <v>0</v>
      </c>
      <c r="K1116" s="137"/>
      <c r="L1116" s="137"/>
      <c r="M1116" s="137"/>
      <c r="N1116" s="137"/>
      <c r="O1116" s="137"/>
      <c r="P1116" s="137"/>
      <c r="Q1116" s="137"/>
      <c r="R1116" s="137"/>
      <c r="S1116" s="137"/>
      <c r="T1116" s="137"/>
    </row>
    <row r="1117" spans="1:20">
      <c r="A1117" s="137" t="s">
        <v>5486</v>
      </c>
      <c r="B1117" s="137">
        <v>60</v>
      </c>
      <c r="C1117" s="137" t="s">
        <v>5487</v>
      </c>
      <c r="D1117" s="137"/>
      <c r="E1117" s="137" t="s">
        <v>3765</v>
      </c>
      <c r="F1117" s="137">
        <v>0.39</v>
      </c>
      <c r="G1117" s="137"/>
      <c r="H1117" s="137"/>
      <c r="I1117" s="137"/>
      <c r="J1117" s="137">
        <v>0.39</v>
      </c>
      <c r="K1117" s="137"/>
      <c r="L1117" s="137"/>
      <c r="M1117" s="137"/>
      <c r="N1117" s="137"/>
      <c r="O1117" s="137"/>
      <c r="P1117" s="137"/>
      <c r="Q1117" s="137"/>
      <c r="R1117" s="137"/>
      <c r="S1117" s="137"/>
      <c r="T1117" s="137"/>
    </row>
    <row r="1118" spans="1:20">
      <c r="A1118" s="137" t="s">
        <v>5488</v>
      </c>
      <c r="B1118" s="137">
        <v>60</v>
      </c>
      <c r="C1118" s="137" t="s">
        <v>5489</v>
      </c>
      <c r="D1118" s="137"/>
      <c r="E1118" s="137" t="s">
        <v>3765</v>
      </c>
      <c r="F1118" s="137">
        <v>0.34</v>
      </c>
      <c r="G1118" s="137"/>
      <c r="H1118" s="137"/>
      <c r="I1118" s="137"/>
      <c r="J1118" s="137">
        <v>0.34</v>
      </c>
      <c r="K1118" s="137"/>
      <c r="L1118" s="137"/>
      <c r="M1118" s="137"/>
      <c r="N1118" s="137"/>
      <c r="O1118" s="137"/>
      <c r="P1118" s="137"/>
      <c r="Q1118" s="137"/>
      <c r="R1118" s="137"/>
      <c r="S1118" s="137"/>
      <c r="T1118" s="137"/>
    </row>
    <row r="1119" spans="1:20">
      <c r="A1119" s="137" t="s">
        <v>5490</v>
      </c>
      <c r="B1119" s="137">
        <v>115</v>
      </c>
      <c r="C1119" s="137" t="s">
        <v>5491</v>
      </c>
      <c r="D1119" s="137"/>
      <c r="E1119" s="137" t="s">
        <v>3765</v>
      </c>
      <c r="F1119" s="137">
        <v>8.2899999999999991</v>
      </c>
      <c r="G1119" s="137"/>
      <c r="H1119" s="137"/>
      <c r="I1119" s="137"/>
      <c r="J1119" s="137">
        <v>8.2899999999999991</v>
      </c>
      <c r="K1119" s="137"/>
      <c r="L1119" s="137"/>
      <c r="M1119" s="137"/>
      <c r="N1119" s="137"/>
      <c r="O1119" s="137"/>
      <c r="P1119" s="137"/>
      <c r="Q1119" s="137"/>
      <c r="R1119" s="137"/>
      <c r="S1119" s="137"/>
      <c r="T1119" s="137"/>
    </row>
    <row r="1120" spans="1:20">
      <c r="A1120" s="137" t="s">
        <v>5492</v>
      </c>
      <c r="B1120" s="137">
        <v>70</v>
      </c>
      <c r="C1120" s="137" t="s">
        <v>5493</v>
      </c>
      <c r="D1120" s="137"/>
      <c r="E1120" s="137" t="s">
        <v>3765</v>
      </c>
      <c r="F1120" s="137">
        <v>6.96</v>
      </c>
      <c r="G1120" s="137"/>
      <c r="H1120" s="137"/>
      <c r="I1120" s="137"/>
      <c r="J1120" s="137">
        <v>6.96</v>
      </c>
      <c r="K1120" s="137"/>
      <c r="L1120" s="137"/>
      <c r="M1120" s="137"/>
      <c r="N1120" s="137"/>
      <c r="O1120" s="137"/>
      <c r="P1120" s="137"/>
      <c r="Q1120" s="137"/>
      <c r="R1120" s="137"/>
      <c r="S1120" s="137"/>
      <c r="T1120" s="137"/>
    </row>
    <row r="1121" spans="1:20">
      <c r="A1121" s="137" t="s">
        <v>5494</v>
      </c>
      <c r="B1121" s="137">
        <v>60</v>
      </c>
      <c r="C1121" s="137" t="s">
        <v>5495</v>
      </c>
      <c r="D1121" s="137"/>
      <c r="E1121" s="137" t="s">
        <v>3765</v>
      </c>
      <c r="F1121" s="137">
        <v>1.1200000000000001</v>
      </c>
      <c r="G1121" s="137"/>
      <c r="H1121" s="137">
        <v>0.52</v>
      </c>
      <c r="I1121" s="137"/>
      <c r="J1121" s="137">
        <v>0.6</v>
      </c>
      <c r="K1121" s="137"/>
      <c r="L1121" s="137"/>
      <c r="M1121" s="137"/>
      <c r="N1121" s="137"/>
      <c r="O1121" s="137"/>
      <c r="P1121" s="137"/>
      <c r="Q1121" s="137"/>
      <c r="R1121" s="137"/>
      <c r="S1121" s="137"/>
      <c r="T1121" s="137"/>
    </row>
    <row r="1122" spans="1:20">
      <c r="A1122" s="137" t="s">
        <v>5496</v>
      </c>
      <c r="B1122" s="137">
        <v>115</v>
      </c>
      <c r="C1122" s="137" t="s">
        <v>5497</v>
      </c>
      <c r="D1122" s="137"/>
      <c r="E1122" s="137" t="s">
        <v>3931</v>
      </c>
      <c r="F1122" s="137">
        <v>3.15</v>
      </c>
      <c r="G1122" s="137"/>
      <c r="H1122" s="137"/>
      <c r="I1122" s="137"/>
      <c r="J1122" s="137">
        <v>3.15</v>
      </c>
      <c r="K1122" s="137"/>
      <c r="L1122" s="137"/>
      <c r="M1122" s="137"/>
      <c r="N1122" s="137"/>
      <c r="O1122" s="137"/>
      <c r="P1122" s="137"/>
      <c r="Q1122" s="137"/>
      <c r="R1122" s="137"/>
      <c r="S1122" s="137"/>
      <c r="T1122" s="137"/>
    </row>
    <row r="1123" spans="1:20">
      <c r="A1123" s="137" t="s">
        <v>5498</v>
      </c>
      <c r="B1123" s="137">
        <v>115</v>
      </c>
      <c r="C1123" s="137" t="s">
        <v>5499</v>
      </c>
      <c r="D1123" s="137"/>
      <c r="E1123" s="137" t="s">
        <v>3765</v>
      </c>
      <c r="F1123" s="137">
        <v>1.1499999999999999</v>
      </c>
      <c r="G1123" s="137"/>
      <c r="H1123" s="137"/>
      <c r="I1123" s="137"/>
      <c r="J1123" s="137">
        <v>1.1499999999999999</v>
      </c>
      <c r="K1123" s="137"/>
      <c r="L1123" s="137"/>
      <c r="M1123" s="137"/>
      <c r="N1123" s="137"/>
      <c r="O1123" s="137"/>
      <c r="P1123" s="137"/>
      <c r="Q1123" s="137"/>
      <c r="R1123" s="137"/>
      <c r="S1123" s="137"/>
      <c r="T1123" s="137"/>
    </row>
    <row r="1124" spans="1:20">
      <c r="A1124" s="137" t="s">
        <v>2726</v>
      </c>
      <c r="B1124" s="137">
        <v>115</v>
      </c>
      <c r="C1124" s="137" t="s">
        <v>2725</v>
      </c>
      <c r="D1124" s="137"/>
      <c r="E1124" s="137" t="s">
        <v>3765</v>
      </c>
      <c r="F1124" s="137">
        <v>8.56</v>
      </c>
      <c r="G1124" s="137"/>
      <c r="H1124" s="137"/>
      <c r="I1124" s="137"/>
      <c r="J1124" s="137">
        <v>8.56</v>
      </c>
      <c r="K1124" s="137"/>
      <c r="L1124" s="137"/>
      <c r="M1124" s="137"/>
      <c r="N1124" s="137"/>
      <c r="O1124" s="137"/>
      <c r="P1124" s="137"/>
      <c r="Q1124" s="137"/>
      <c r="R1124" s="137"/>
      <c r="S1124" s="137"/>
      <c r="T1124" s="137"/>
    </row>
    <row r="1125" spans="1:20">
      <c r="A1125" s="137" t="s">
        <v>5500</v>
      </c>
      <c r="B1125" s="137">
        <v>115</v>
      </c>
      <c r="C1125" s="137" t="s">
        <v>5501</v>
      </c>
      <c r="D1125" s="137"/>
      <c r="E1125" s="137" t="s">
        <v>3765</v>
      </c>
      <c r="F1125" s="137">
        <v>6.7</v>
      </c>
      <c r="G1125" s="137"/>
      <c r="H1125" s="137"/>
      <c r="I1125" s="137"/>
      <c r="J1125" s="137">
        <v>6.7</v>
      </c>
      <c r="K1125" s="137"/>
      <c r="L1125" s="137"/>
      <c r="M1125" s="137"/>
      <c r="N1125" s="137"/>
      <c r="O1125" s="137"/>
      <c r="P1125" s="137"/>
      <c r="Q1125" s="137"/>
      <c r="R1125" s="137"/>
      <c r="S1125" s="137"/>
      <c r="T1125" s="137"/>
    </row>
    <row r="1126" spans="1:20">
      <c r="A1126" s="137" t="s">
        <v>5502</v>
      </c>
      <c r="B1126" s="137">
        <v>115</v>
      </c>
      <c r="C1126" s="137" t="s">
        <v>5503</v>
      </c>
      <c r="D1126" s="137"/>
      <c r="E1126" s="137" t="s">
        <v>3765</v>
      </c>
      <c r="F1126" s="137">
        <v>16.11</v>
      </c>
      <c r="G1126" s="137"/>
      <c r="H1126" s="137"/>
      <c r="I1126" s="137"/>
      <c r="J1126" s="137">
        <v>16.11</v>
      </c>
      <c r="K1126" s="137"/>
      <c r="L1126" s="137"/>
      <c r="M1126" s="137"/>
      <c r="N1126" s="137"/>
      <c r="O1126" s="137"/>
      <c r="P1126" s="137"/>
      <c r="Q1126" s="137"/>
      <c r="R1126" s="137"/>
      <c r="S1126" s="137"/>
      <c r="T1126" s="137"/>
    </row>
    <row r="1127" spans="1:20">
      <c r="A1127" s="137" t="s">
        <v>5504</v>
      </c>
      <c r="B1127" s="137">
        <v>115</v>
      </c>
      <c r="C1127" s="137" t="s">
        <v>5505</v>
      </c>
      <c r="D1127" s="137"/>
      <c r="E1127" s="137" t="s">
        <v>3765</v>
      </c>
      <c r="F1127" s="137">
        <v>1.88</v>
      </c>
      <c r="G1127" s="137"/>
      <c r="H1127" s="137"/>
      <c r="I1127" s="137"/>
      <c r="J1127" s="137">
        <v>1.88</v>
      </c>
      <c r="K1127" s="137"/>
      <c r="L1127" s="137"/>
      <c r="M1127" s="137"/>
      <c r="N1127" s="137"/>
      <c r="O1127" s="137"/>
      <c r="P1127" s="137"/>
      <c r="Q1127" s="137"/>
      <c r="R1127" s="137"/>
      <c r="S1127" s="137"/>
      <c r="T1127" s="137"/>
    </row>
    <row r="1128" spans="1:20">
      <c r="A1128" s="137" t="s">
        <v>2173</v>
      </c>
      <c r="B1128" s="137">
        <v>70</v>
      </c>
      <c r="C1128" s="137" t="s">
        <v>2172</v>
      </c>
      <c r="D1128" s="137"/>
      <c r="E1128" s="137" t="s">
        <v>3765</v>
      </c>
      <c r="F1128" s="137">
        <v>23.39</v>
      </c>
      <c r="G1128" s="137"/>
      <c r="H1128" s="137">
        <v>13.39</v>
      </c>
      <c r="I1128" s="137"/>
      <c r="J1128" s="137">
        <v>10</v>
      </c>
      <c r="K1128" s="137"/>
      <c r="L1128" s="137"/>
      <c r="M1128" s="137"/>
      <c r="N1128" s="137"/>
      <c r="O1128" s="137"/>
      <c r="P1128" s="137"/>
      <c r="Q1128" s="137"/>
      <c r="R1128" s="137"/>
      <c r="S1128" s="137"/>
      <c r="T1128" s="137"/>
    </row>
    <row r="1129" spans="1:20">
      <c r="A1129" s="137" t="s">
        <v>326</v>
      </c>
      <c r="B1129" s="137">
        <v>115</v>
      </c>
      <c r="C1129" s="137" t="s">
        <v>325</v>
      </c>
      <c r="D1129" s="137"/>
      <c r="E1129" s="137" t="s">
        <v>3765</v>
      </c>
      <c r="F1129" s="137">
        <v>19.899999999999999</v>
      </c>
      <c r="G1129" s="137">
        <v>2.15</v>
      </c>
      <c r="H1129" s="137">
        <v>9.7200000000000006</v>
      </c>
      <c r="I1129" s="137"/>
      <c r="J1129" s="137">
        <v>8.0299999999999994</v>
      </c>
      <c r="K1129" s="137"/>
      <c r="L1129" s="137"/>
      <c r="M1129" s="137"/>
      <c r="N1129" s="137"/>
      <c r="O1129" s="137"/>
      <c r="P1129" s="137"/>
      <c r="Q1129" s="137"/>
      <c r="R1129" s="137"/>
      <c r="S1129" s="137"/>
      <c r="T1129" s="137"/>
    </row>
    <row r="1130" spans="1:20">
      <c r="A1130" s="137" t="s">
        <v>5506</v>
      </c>
      <c r="B1130" s="137">
        <v>115</v>
      </c>
      <c r="C1130" s="137" t="s">
        <v>5507</v>
      </c>
      <c r="D1130" s="137"/>
      <c r="E1130" s="137" t="s">
        <v>3765</v>
      </c>
      <c r="F1130" s="137">
        <v>25.96</v>
      </c>
      <c r="G1130" s="137">
        <v>2.16</v>
      </c>
      <c r="H1130" s="137">
        <v>11.12</v>
      </c>
      <c r="I1130" s="137"/>
      <c r="J1130" s="137">
        <v>12.68</v>
      </c>
      <c r="K1130" s="137"/>
      <c r="L1130" s="137"/>
      <c r="M1130" s="137"/>
      <c r="N1130" s="137"/>
      <c r="O1130" s="137"/>
      <c r="P1130" s="137"/>
      <c r="Q1130" s="137"/>
      <c r="R1130" s="137"/>
      <c r="S1130" s="137"/>
      <c r="T1130" s="137"/>
    </row>
    <row r="1131" spans="1:20">
      <c r="A1131" s="137" t="s">
        <v>5508</v>
      </c>
      <c r="B1131" s="137">
        <v>60</v>
      </c>
      <c r="C1131" s="137" t="s">
        <v>5509</v>
      </c>
      <c r="D1131" s="137"/>
      <c r="E1131" s="137" t="s">
        <v>3765</v>
      </c>
      <c r="F1131" s="137">
        <v>13.97</v>
      </c>
      <c r="G1131" s="137"/>
      <c r="H1131" s="137"/>
      <c r="I1131" s="137"/>
      <c r="J1131" s="137">
        <v>13.97</v>
      </c>
      <c r="K1131" s="137"/>
      <c r="L1131" s="137"/>
      <c r="M1131" s="137"/>
      <c r="N1131" s="137"/>
      <c r="O1131" s="137"/>
      <c r="P1131" s="137"/>
      <c r="Q1131" s="137"/>
      <c r="R1131" s="137"/>
      <c r="S1131" s="137"/>
      <c r="T1131" s="137"/>
    </row>
    <row r="1132" spans="1:20">
      <c r="A1132" s="137" t="s">
        <v>5510</v>
      </c>
      <c r="B1132" s="137">
        <v>115</v>
      </c>
      <c r="C1132" s="137" t="s">
        <v>5511</v>
      </c>
      <c r="D1132" s="137"/>
      <c r="E1132" s="137" t="s">
        <v>3765</v>
      </c>
      <c r="F1132" s="137">
        <v>4.3</v>
      </c>
      <c r="G1132" s="137"/>
      <c r="H1132" s="137"/>
      <c r="I1132" s="137"/>
      <c r="J1132" s="137">
        <v>4.3</v>
      </c>
      <c r="K1132" s="137"/>
      <c r="L1132" s="137"/>
      <c r="M1132" s="137"/>
      <c r="N1132" s="137"/>
      <c r="O1132" s="137"/>
      <c r="P1132" s="137"/>
      <c r="Q1132" s="137"/>
      <c r="R1132" s="137"/>
      <c r="S1132" s="137"/>
      <c r="T1132" s="137"/>
    </row>
    <row r="1133" spans="1:20">
      <c r="A1133" s="137" t="s">
        <v>5512</v>
      </c>
      <c r="B1133" s="137">
        <v>115</v>
      </c>
      <c r="C1133" s="137" t="s">
        <v>5513</v>
      </c>
      <c r="D1133" s="137"/>
      <c r="E1133" s="137" t="s">
        <v>3765</v>
      </c>
      <c r="F1133" s="137">
        <v>4.26</v>
      </c>
      <c r="G1133" s="137"/>
      <c r="H1133" s="137"/>
      <c r="I1133" s="137"/>
      <c r="J1133" s="137">
        <v>4.26</v>
      </c>
      <c r="K1133" s="137"/>
      <c r="L1133" s="137"/>
      <c r="M1133" s="137"/>
      <c r="N1133" s="137"/>
      <c r="O1133" s="137"/>
      <c r="P1133" s="137"/>
      <c r="Q1133" s="137"/>
      <c r="R1133" s="137"/>
      <c r="S1133" s="137"/>
      <c r="T1133" s="137"/>
    </row>
    <row r="1134" spans="1:20">
      <c r="A1134" s="137" t="s">
        <v>5514</v>
      </c>
      <c r="B1134" s="137">
        <v>115</v>
      </c>
      <c r="C1134" s="137" t="s">
        <v>5515</v>
      </c>
      <c r="D1134" s="137"/>
      <c r="E1134" s="137" t="s">
        <v>3765</v>
      </c>
      <c r="F1134" s="137">
        <v>7.2</v>
      </c>
      <c r="G1134" s="137"/>
      <c r="H1134" s="137"/>
      <c r="I1134" s="137"/>
      <c r="J1134" s="137">
        <v>7.2</v>
      </c>
      <c r="K1134" s="137"/>
      <c r="L1134" s="137"/>
      <c r="M1134" s="137"/>
      <c r="N1134" s="137"/>
      <c r="O1134" s="137"/>
      <c r="P1134" s="137"/>
      <c r="Q1134" s="137"/>
      <c r="R1134" s="137"/>
      <c r="S1134" s="137"/>
      <c r="T1134" s="137"/>
    </row>
    <row r="1135" spans="1:20">
      <c r="A1135" s="137" t="s">
        <v>5516</v>
      </c>
      <c r="B1135" s="137">
        <v>60</v>
      </c>
      <c r="C1135" s="137" t="s">
        <v>5517</v>
      </c>
      <c r="D1135" s="137"/>
      <c r="E1135" s="137" t="s">
        <v>3765</v>
      </c>
      <c r="F1135" s="137">
        <v>6.85</v>
      </c>
      <c r="G1135" s="137"/>
      <c r="H1135" s="137">
        <v>1.1499999999999999</v>
      </c>
      <c r="I1135" s="137"/>
      <c r="J1135" s="137">
        <v>5.7</v>
      </c>
      <c r="K1135" s="137"/>
      <c r="L1135" s="137"/>
      <c r="M1135" s="137"/>
      <c r="N1135" s="137"/>
      <c r="O1135" s="137"/>
      <c r="P1135" s="137"/>
      <c r="Q1135" s="137"/>
      <c r="R1135" s="137"/>
      <c r="S1135" s="137"/>
      <c r="T1135" s="137"/>
    </row>
    <row r="1136" spans="1:20">
      <c r="A1136" s="137" t="s">
        <v>5518</v>
      </c>
      <c r="B1136" s="137">
        <v>115</v>
      </c>
      <c r="C1136" s="137" t="s">
        <v>5519</v>
      </c>
      <c r="D1136" s="137"/>
      <c r="E1136" s="137" t="s">
        <v>3765</v>
      </c>
      <c r="F1136" s="137">
        <v>11.55</v>
      </c>
      <c r="G1136" s="137"/>
      <c r="H1136" s="137"/>
      <c r="I1136" s="137"/>
      <c r="J1136" s="137">
        <v>11.55</v>
      </c>
      <c r="K1136" s="137"/>
      <c r="L1136" s="137"/>
      <c r="M1136" s="137"/>
      <c r="N1136" s="137"/>
      <c r="O1136" s="137"/>
      <c r="P1136" s="137"/>
      <c r="Q1136" s="137"/>
      <c r="R1136" s="137"/>
      <c r="S1136" s="137"/>
      <c r="T1136" s="137"/>
    </row>
    <row r="1137" spans="1:20">
      <c r="A1137" s="137" t="s">
        <v>1306</v>
      </c>
      <c r="B1137" s="137">
        <v>115</v>
      </c>
      <c r="C1137" s="137" t="s">
        <v>1305</v>
      </c>
      <c r="D1137" s="137"/>
      <c r="E1137" s="137" t="s">
        <v>3765</v>
      </c>
      <c r="F1137" s="137">
        <v>11.62</v>
      </c>
      <c r="G1137" s="137"/>
      <c r="H1137" s="137"/>
      <c r="I1137" s="137"/>
      <c r="J1137" s="137">
        <v>11.62</v>
      </c>
      <c r="K1137" s="137"/>
      <c r="L1137" s="137"/>
      <c r="M1137" s="137"/>
      <c r="N1137" s="137"/>
      <c r="O1137" s="137"/>
      <c r="P1137" s="137"/>
      <c r="Q1137" s="137"/>
      <c r="R1137" s="137"/>
      <c r="S1137" s="137"/>
      <c r="T1137" s="137"/>
    </row>
    <row r="1138" spans="1:20">
      <c r="A1138" s="137" t="s">
        <v>5520</v>
      </c>
      <c r="B1138" s="137">
        <v>115</v>
      </c>
      <c r="C1138" s="137" t="s">
        <v>5521</v>
      </c>
      <c r="D1138" s="137"/>
      <c r="E1138" s="137" t="s">
        <v>3765</v>
      </c>
      <c r="F1138" s="137">
        <v>11.69</v>
      </c>
      <c r="G1138" s="137"/>
      <c r="H1138" s="137"/>
      <c r="I1138" s="137"/>
      <c r="J1138" s="137">
        <v>11.69</v>
      </c>
      <c r="K1138" s="137"/>
      <c r="L1138" s="137"/>
      <c r="M1138" s="137"/>
      <c r="N1138" s="137"/>
      <c r="O1138" s="137"/>
      <c r="P1138" s="137"/>
      <c r="Q1138" s="137"/>
      <c r="R1138" s="137"/>
      <c r="S1138" s="137"/>
      <c r="T1138" s="137"/>
    </row>
    <row r="1139" spans="1:20">
      <c r="A1139" s="137" t="s">
        <v>5522</v>
      </c>
      <c r="B1139" s="137">
        <v>70</v>
      </c>
      <c r="C1139" s="137" t="s">
        <v>5523</v>
      </c>
      <c r="D1139" s="137"/>
      <c r="E1139" s="137" t="s">
        <v>3765</v>
      </c>
      <c r="F1139" s="137">
        <v>9.92</v>
      </c>
      <c r="G1139" s="137"/>
      <c r="H1139" s="137"/>
      <c r="I1139" s="137"/>
      <c r="J1139" s="137">
        <v>9.92</v>
      </c>
      <c r="K1139" s="137"/>
      <c r="L1139" s="137"/>
      <c r="M1139" s="137"/>
      <c r="N1139" s="137"/>
      <c r="O1139" s="137"/>
      <c r="P1139" s="137"/>
      <c r="Q1139" s="137"/>
      <c r="R1139" s="137"/>
      <c r="S1139" s="137"/>
      <c r="T1139" s="137"/>
    </row>
    <row r="1140" spans="1:20">
      <c r="A1140" s="137" t="s">
        <v>5524</v>
      </c>
      <c r="B1140" s="137">
        <v>115</v>
      </c>
      <c r="C1140" s="137" t="s">
        <v>5525</v>
      </c>
      <c r="D1140" s="137"/>
      <c r="E1140" s="137" t="s">
        <v>3765</v>
      </c>
      <c r="F1140" s="137">
        <v>0.44</v>
      </c>
      <c r="G1140" s="137"/>
      <c r="H1140" s="137"/>
      <c r="I1140" s="137"/>
      <c r="J1140" s="137">
        <v>0.44</v>
      </c>
      <c r="K1140" s="137"/>
      <c r="L1140" s="137"/>
      <c r="M1140" s="137"/>
      <c r="N1140" s="137"/>
      <c r="O1140" s="137"/>
      <c r="P1140" s="137"/>
      <c r="Q1140" s="137"/>
      <c r="R1140" s="137"/>
      <c r="S1140" s="137"/>
      <c r="T1140" s="137"/>
    </row>
    <row r="1141" spans="1:20">
      <c r="A1141" s="137" t="s">
        <v>5526</v>
      </c>
      <c r="B1141" s="137">
        <v>115</v>
      </c>
      <c r="C1141" s="137" t="s">
        <v>5527</v>
      </c>
      <c r="D1141" s="137"/>
      <c r="E1141" s="137" t="s">
        <v>3765</v>
      </c>
      <c r="F1141" s="137">
        <v>0.45</v>
      </c>
      <c r="G1141" s="137"/>
      <c r="H1141" s="137"/>
      <c r="I1141" s="137"/>
      <c r="J1141" s="137">
        <v>0.45</v>
      </c>
      <c r="K1141" s="137"/>
      <c r="L1141" s="137"/>
      <c r="M1141" s="137"/>
      <c r="N1141" s="137"/>
      <c r="O1141" s="137"/>
      <c r="P1141" s="137"/>
      <c r="Q1141" s="137"/>
      <c r="R1141" s="137"/>
      <c r="S1141" s="137"/>
      <c r="T1141" s="137"/>
    </row>
    <row r="1142" spans="1:20">
      <c r="A1142" s="137" t="s">
        <v>5528</v>
      </c>
      <c r="B1142" s="137">
        <v>230</v>
      </c>
      <c r="C1142" s="137" t="s">
        <v>5529</v>
      </c>
      <c r="D1142" s="137"/>
      <c r="E1142" s="137" t="s">
        <v>3765</v>
      </c>
      <c r="F1142" s="137">
        <v>3.27</v>
      </c>
      <c r="G1142" s="137"/>
      <c r="H1142" s="137"/>
      <c r="I1142" s="137"/>
      <c r="J1142" s="137">
        <v>3.27</v>
      </c>
      <c r="K1142" s="137"/>
      <c r="L1142" s="137"/>
      <c r="M1142" s="137"/>
      <c r="N1142" s="137"/>
      <c r="O1142" s="137"/>
      <c r="P1142" s="137"/>
      <c r="Q1142" s="137"/>
      <c r="R1142" s="137"/>
      <c r="S1142" s="137"/>
      <c r="T1142" s="137"/>
    </row>
    <row r="1143" spans="1:20">
      <c r="A1143" s="137" t="s">
        <v>5530</v>
      </c>
      <c r="B1143" s="137">
        <v>230</v>
      </c>
      <c r="C1143" s="137" t="s">
        <v>5531</v>
      </c>
      <c r="D1143" s="137"/>
      <c r="E1143" s="137" t="s">
        <v>3765</v>
      </c>
      <c r="F1143" s="137">
        <v>22.24</v>
      </c>
      <c r="G1143" s="137">
        <v>13.67</v>
      </c>
      <c r="H1143" s="137">
        <v>3.24</v>
      </c>
      <c r="I1143" s="137"/>
      <c r="J1143" s="137">
        <v>5.33</v>
      </c>
      <c r="K1143" s="137"/>
      <c r="L1143" s="137"/>
      <c r="M1143" s="137"/>
      <c r="N1143" s="137"/>
      <c r="O1143" s="137"/>
      <c r="P1143" s="137"/>
      <c r="Q1143" s="137"/>
      <c r="R1143" s="137"/>
      <c r="S1143" s="137"/>
      <c r="T1143" s="137"/>
    </row>
    <row r="1144" spans="1:20">
      <c r="A1144" s="137" t="s">
        <v>5532</v>
      </c>
      <c r="B1144" s="137">
        <v>60</v>
      </c>
      <c r="C1144" s="137" t="s">
        <v>5533</v>
      </c>
      <c r="D1144" s="137"/>
      <c r="E1144" s="137" t="s">
        <v>3765</v>
      </c>
      <c r="F1144" s="137">
        <v>7.06</v>
      </c>
      <c r="G1144" s="137"/>
      <c r="H1144" s="137"/>
      <c r="I1144" s="137"/>
      <c r="J1144" s="137">
        <v>7.06</v>
      </c>
      <c r="K1144" s="137"/>
      <c r="L1144" s="137"/>
      <c r="M1144" s="137"/>
      <c r="N1144" s="137"/>
      <c r="O1144" s="137"/>
      <c r="P1144" s="137"/>
      <c r="Q1144" s="137"/>
      <c r="R1144" s="137"/>
      <c r="S1144" s="137"/>
      <c r="T1144" s="137"/>
    </row>
    <row r="1145" spans="1:20">
      <c r="A1145" s="137" t="s">
        <v>5534</v>
      </c>
      <c r="B1145" s="137">
        <v>115</v>
      </c>
      <c r="C1145" s="137" t="s">
        <v>5535</v>
      </c>
      <c r="D1145" s="137"/>
      <c r="E1145" s="137" t="s">
        <v>3765</v>
      </c>
      <c r="F1145" s="137">
        <v>0.1</v>
      </c>
      <c r="G1145" s="137">
        <v>0.1</v>
      </c>
      <c r="H1145" s="137"/>
      <c r="I1145" s="137"/>
      <c r="J1145" s="137">
        <v>0</v>
      </c>
      <c r="K1145" s="137"/>
      <c r="L1145" s="137"/>
      <c r="M1145" s="137"/>
      <c r="N1145" s="137"/>
      <c r="O1145" s="137"/>
      <c r="P1145" s="137"/>
      <c r="Q1145" s="137"/>
      <c r="R1145" s="137"/>
      <c r="S1145" s="137"/>
      <c r="T1145" s="137"/>
    </row>
    <row r="1146" spans="1:20">
      <c r="A1146" s="137" t="s">
        <v>5536</v>
      </c>
      <c r="B1146" s="137">
        <v>115</v>
      </c>
      <c r="C1146" s="137" t="s">
        <v>5537</v>
      </c>
      <c r="D1146" s="137"/>
      <c r="E1146" s="137" t="s">
        <v>3765</v>
      </c>
      <c r="F1146" s="137">
        <v>0.83</v>
      </c>
      <c r="G1146" s="137"/>
      <c r="H1146" s="137"/>
      <c r="I1146" s="137"/>
      <c r="J1146" s="137">
        <v>0.83</v>
      </c>
      <c r="K1146" s="137"/>
      <c r="L1146" s="137"/>
      <c r="M1146" s="137"/>
      <c r="N1146" s="137"/>
      <c r="O1146" s="137"/>
      <c r="P1146" s="137"/>
      <c r="Q1146" s="137"/>
      <c r="R1146" s="137"/>
      <c r="S1146" s="137"/>
      <c r="T1146" s="137"/>
    </row>
    <row r="1147" spans="1:20">
      <c r="A1147" s="137" t="s">
        <v>5538</v>
      </c>
      <c r="B1147" s="137">
        <v>115</v>
      </c>
      <c r="C1147" s="137" t="s">
        <v>5539</v>
      </c>
      <c r="D1147" s="137"/>
      <c r="E1147" s="137" t="s">
        <v>3765</v>
      </c>
      <c r="F1147" s="137">
        <v>9.15</v>
      </c>
      <c r="G1147" s="137"/>
      <c r="H1147" s="137"/>
      <c r="I1147" s="137"/>
      <c r="J1147" s="137">
        <v>9.15</v>
      </c>
      <c r="K1147" s="137"/>
      <c r="L1147" s="137"/>
      <c r="M1147" s="137"/>
      <c r="N1147" s="137"/>
      <c r="O1147" s="137"/>
      <c r="P1147" s="137"/>
      <c r="Q1147" s="137"/>
      <c r="R1147" s="137"/>
      <c r="S1147" s="137"/>
      <c r="T1147" s="137"/>
    </row>
    <row r="1148" spans="1:20">
      <c r="A1148" s="137" t="s">
        <v>5540</v>
      </c>
      <c r="B1148" s="137">
        <v>70</v>
      </c>
      <c r="C1148" s="137" t="s">
        <v>5541</v>
      </c>
      <c r="D1148" s="137"/>
      <c r="E1148" s="137" t="s">
        <v>3931</v>
      </c>
      <c r="F1148" s="137">
        <v>2.25</v>
      </c>
      <c r="G1148" s="137"/>
      <c r="H1148" s="137"/>
      <c r="I1148" s="137"/>
      <c r="J1148" s="137">
        <v>2.25</v>
      </c>
      <c r="K1148" s="137"/>
      <c r="L1148" s="137"/>
      <c r="M1148" s="137"/>
      <c r="N1148" s="137"/>
      <c r="O1148" s="137"/>
      <c r="P1148" s="137"/>
      <c r="Q1148" s="137"/>
      <c r="R1148" s="137"/>
      <c r="S1148" s="137"/>
      <c r="T1148" s="137"/>
    </row>
    <row r="1149" spans="1:20">
      <c r="A1149" s="137" t="s">
        <v>2932</v>
      </c>
      <c r="B1149" s="137">
        <v>115</v>
      </c>
      <c r="C1149" s="137" t="s">
        <v>2931</v>
      </c>
      <c r="D1149" s="137"/>
      <c r="E1149" s="137" t="s">
        <v>3765</v>
      </c>
      <c r="F1149" s="137">
        <v>8.69</v>
      </c>
      <c r="G1149" s="137"/>
      <c r="H1149" s="137"/>
      <c r="I1149" s="137"/>
      <c r="J1149" s="137">
        <v>8.69</v>
      </c>
      <c r="K1149" s="137"/>
      <c r="L1149" s="137"/>
      <c r="M1149" s="137"/>
      <c r="N1149" s="137"/>
      <c r="O1149" s="137"/>
      <c r="P1149" s="137"/>
      <c r="Q1149" s="137"/>
      <c r="R1149" s="137"/>
      <c r="S1149" s="137"/>
      <c r="T1149" s="137"/>
    </row>
    <row r="1150" spans="1:20">
      <c r="A1150" s="137" t="s">
        <v>5542</v>
      </c>
      <c r="B1150" s="137">
        <v>115</v>
      </c>
      <c r="C1150" s="137" t="s">
        <v>5543</v>
      </c>
      <c r="D1150" s="137"/>
      <c r="E1150" s="137" t="s">
        <v>3765</v>
      </c>
      <c r="F1150" s="137">
        <v>20.61</v>
      </c>
      <c r="G1150" s="137"/>
      <c r="H1150" s="137"/>
      <c r="I1150" s="137"/>
      <c r="J1150" s="137">
        <v>20.61</v>
      </c>
      <c r="K1150" s="137"/>
      <c r="L1150" s="137"/>
      <c r="M1150" s="137"/>
      <c r="N1150" s="137"/>
      <c r="O1150" s="137"/>
      <c r="P1150" s="137"/>
      <c r="Q1150" s="137"/>
      <c r="R1150" s="137"/>
      <c r="S1150" s="137"/>
      <c r="T1150" s="137"/>
    </row>
    <row r="1151" spans="1:20">
      <c r="A1151" s="137" t="s">
        <v>5544</v>
      </c>
      <c r="B1151" s="137">
        <v>230</v>
      </c>
      <c r="C1151" s="137" t="s">
        <v>5545</v>
      </c>
      <c r="D1151" s="137"/>
      <c r="E1151" s="137" t="s">
        <v>3765</v>
      </c>
      <c r="F1151" s="137">
        <v>1.04</v>
      </c>
      <c r="G1151" s="137">
        <v>1.04</v>
      </c>
      <c r="H1151" s="137"/>
      <c r="I1151" s="137"/>
      <c r="J1151" s="137">
        <v>0</v>
      </c>
      <c r="K1151" s="137"/>
      <c r="L1151" s="137"/>
      <c r="M1151" s="137"/>
      <c r="N1151" s="137"/>
      <c r="O1151" s="137"/>
      <c r="P1151" s="137"/>
      <c r="Q1151" s="137"/>
      <c r="R1151" s="137"/>
      <c r="S1151" s="137"/>
      <c r="T1151" s="137"/>
    </row>
    <row r="1152" spans="1:20">
      <c r="A1152" s="137" t="s">
        <v>5546</v>
      </c>
      <c r="B1152" s="137">
        <v>115</v>
      </c>
      <c r="C1152" s="137" t="s">
        <v>5547</v>
      </c>
      <c r="D1152" s="137"/>
      <c r="E1152" s="137" t="s">
        <v>3765</v>
      </c>
      <c r="F1152" s="137">
        <v>10.57</v>
      </c>
      <c r="G1152" s="137"/>
      <c r="H1152" s="137"/>
      <c r="I1152" s="137"/>
      <c r="J1152" s="137">
        <v>10.57</v>
      </c>
      <c r="K1152" s="137"/>
      <c r="L1152" s="137"/>
      <c r="M1152" s="137"/>
      <c r="N1152" s="137"/>
      <c r="O1152" s="137"/>
      <c r="P1152" s="137"/>
      <c r="Q1152" s="137"/>
      <c r="R1152" s="137"/>
      <c r="S1152" s="137"/>
      <c r="T1152" s="137"/>
    </row>
    <row r="1153" spans="1:20">
      <c r="A1153" s="137" t="s">
        <v>5548</v>
      </c>
      <c r="B1153" s="137">
        <v>115</v>
      </c>
      <c r="C1153" s="137" t="s">
        <v>5549</v>
      </c>
      <c r="D1153" s="137"/>
      <c r="E1153" s="137" t="s">
        <v>3765</v>
      </c>
      <c r="F1153" s="137">
        <v>0.09</v>
      </c>
      <c r="G1153" s="137"/>
      <c r="H1153" s="137"/>
      <c r="I1153" s="137"/>
      <c r="J1153" s="137">
        <v>0.09</v>
      </c>
      <c r="K1153" s="137"/>
      <c r="L1153" s="137"/>
      <c r="M1153" s="137"/>
      <c r="N1153" s="137"/>
      <c r="O1153" s="137"/>
      <c r="P1153" s="137"/>
      <c r="Q1153" s="137"/>
      <c r="R1153" s="137"/>
      <c r="S1153" s="137"/>
      <c r="T1153" s="137"/>
    </row>
    <row r="1154" spans="1:20">
      <c r="A1154" s="137" t="s">
        <v>5550</v>
      </c>
      <c r="B1154" s="137">
        <v>115</v>
      </c>
      <c r="C1154" s="137" t="s">
        <v>5551</v>
      </c>
      <c r="D1154" s="137"/>
      <c r="E1154" s="137" t="s">
        <v>3765</v>
      </c>
      <c r="F1154" s="137">
        <v>14.34</v>
      </c>
      <c r="G1154" s="137"/>
      <c r="H1154" s="137">
        <v>1.0900000000000001</v>
      </c>
      <c r="I1154" s="137"/>
      <c r="J1154" s="137">
        <v>13.25</v>
      </c>
      <c r="K1154" s="137"/>
      <c r="L1154" s="137"/>
      <c r="M1154" s="137"/>
      <c r="N1154" s="137"/>
      <c r="O1154" s="137"/>
      <c r="P1154" s="137"/>
      <c r="Q1154" s="137"/>
      <c r="R1154" s="137"/>
      <c r="S1154" s="137"/>
      <c r="T1154" s="137"/>
    </row>
    <row r="1155" spans="1:20">
      <c r="A1155" s="137" t="s">
        <v>5552</v>
      </c>
      <c r="B1155" s="137">
        <v>115</v>
      </c>
      <c r="C1155" s="137" t="s">
        <v>5553</v>
      </c>
      <c r="D1155" s="137"/>
      <c r="E1155" s="137" t="s">
        <v>3765</v>
      </c>
      <c r="F1155" s="137">
        <v>0.68</v>
      </c>
      <c r="G1155" s="137"/>
      <c r="H1155" s="137"/>
      <c r="I1155" s="137"/>
      <c r="J1155" s="137">
        <v>0.68</v>
      </c>
      <c r="K1155" s="137"/>
      <c r="L1155" s="137"/>
      <c r="M1155" s="137"/>
      <c r="N1155" s="137"/>
      <c r="O1155" s="137"/>
      <c r="P1155" s="137"/>
      <c r="Q1155" s="137"/>
      <c r="R1155" s="137"/>
      <c r="S1155" s="137"/>
      <c r="T1155" s="137"/>
    </row>
    <row r="1156" spans="1:20">
      <c r="A1156" s="137" t="s">
        <v>5554</v>
      </c>
      <c r="B1156" s="137">
        <v>115</v>
      </c>
      <c r="C1156" s="137" t="s">
        <v>5555</v>
      </c>
      <c r="D1156" s="137"/>
      <c r="E1156" s="137" t="s">
        <v>3765</v>
      </c>
      <c r="F1156" s="137">
        <v>4.0599999999999996</v>
      </c>
      <c r="G1156" s="137"/>
      <c r="H1156" s="137">
        <v>3.49</v>
      </c>
      <c r="I1156" s="137"/>
      <c r="J1156" s="137">
        <v>0.56999999999999995</v>
      </c>
      <c r="K1156" s="137"/>
      <c r="L1156" s="137"/>
      <c r="M1156" s="137"/>
      <c r="N1156" s="137"/>
      <c r="O1156" s="137"/>
      <c r="P1156" s="137"/>
      <c r="Q1156" s="137"/>
      <c r="R1156" s="137"/>
      <c r="S1156" s="137"/>
      <c r="T1156" s="137"/>
    </row>
    <row r="1157" spans="1:20">
      <c r="A1157" s="137" t="s">
        <v>5556</v>
      </c>
      <c r="B1157" s="137">
        <v>230</v>
      </c>
      <c r="C1157" s="137" t="s">
        <v>5557</v>
      </c>
      <c r="D1157" s="137"/>
      <c r="E1157" s="137" t="s">
        <v>3765</v>
      </c>
      <c r="F1157" s="137">
        <v>3.41</v>
      </c>
      <c r="G1157" s="137"/>
      <c r="H1157" s="137"/>
      <c r="I1157" s="137"/>
      <c r="J1157" s="137">
        <v>3.41</v>
      </c>
      <c r="K1157" s="137"/>
      <c r="L1157" s="137"/>
      <c r="M1157" s="137"/>
      <c r="N1157" s="137"/>
      <c r="O1157" s="137"/>
      <c r="P1157" s="137"/>
      <c r="Q1157" s="137"/>
      <c r="R1157" s="137"/>
      <c r="S1157" s="137"/>
      <c r="T1157" s="137"/>
    </row>
    <row r="1158" spans="1:20">
      <c r="A1158" s="137" t="s">
        <v>384</v>
      </c>
      <c r="B1158" s="137">
        <v>70</v>
      </c>
      <c r="C1158" s="137" t="s">
        <v>383</v>
      </c>
      <c r="D1158" s="137"/>
      <c r="E1158" s="137" t="s">
        <v>3765</v>
      </c>
      <c r="F1158" s="137">
        <v>17.190000000000001</v>
      </c>
      <c r="G1158" s="137"/>
      <c r="H1158" s="137"/>
      <c r="I1158" s="137"/>
      <c r="J1158" s="137">
        <v>17.190000000000001</v>
      </c>
      <c r="K1158" s="137"/>
      <c r="L1158" s="137"/>
      <c r="M1158" s="137"/>
      <c r="N1158" s="137"/>
      <c r="O1158" s="137"/>
      <c r="P1158" s="137"/>
      <c r="Q1158" s="137"/>
      <c r="R1158" s="137"/>
      <c r="S1158" s="137"/>
      <c r="T1158" s="137"/>
    </row>
    <row r="1159" spans="1:20">
      <c r="A1159" s="137" t="s">
        <v>5558</v>
      </c>
      <c r="B1159" s="137">
        <v>70</v>
      </c>
      <c r="C1159" s="137" t="s">
        <v>5559</v>
      </c>
      <c r="D1159" s="137"/>
      <c r="E1159" s="137" t="s">
        <v>3765</v>
      </c>
      <c r="F1159" s="137">
        <v>1.7</v>
      </c>
      <c r="G1159" s="137"/>
      <c r="H1159" s="137"/>
      <c r="I1159" s="137"/>
      <c r="J1159" s="137">
        <v>1.7</v>
      </c>
      <c r="K1159" s="137"/>
      <c r="L1159" s="137"/>
      <c r="M1159" s="137"/>
      <c r="N1159" s="137"/>
      <c r="O1159" s="137"/>
      <c r="P1159" s="137"/>
      <c r="Q1159" s="137"/>
      <c r="R1159" s="137"/>
      <c r="S1159" s="137"/>
      <c r="T1159" s="137"/>
    </row>
    <row r="1160" spans="1:20">
      <c r="A1160" s="137" t="s">
        <v>1423</v>
      </c>
      <c r="B1160" s="137">
        <v>115</v>
      </c>
      <c r="C1160" s="137" t="s">
        <v>1422</v>
      </c>
      <c r="D1160" s="137"/>
      <c r="E1160" s="137" t="s">
        <v>3765</v>
      </c>
      <c r="F1160" s="137">
        <v>16.579999999999998</v>
      </c>
      <c r="G1160" s="137"/>
      <c r="H1160" s="137"/>
      <c r="I1160" s="137"/>
      <c r="J1160" s="137">
        <v>16.579999999999998</v>
      </c>
      <c r="K1160" s="137"/>
      <c r="L1160" s="137"/>
      <c r="M1160" s="137"/>
      <c r="N1160" s="137"/>
      <c r="O1160" s="137"/>
      <c r="P1160" s="137"/>
      <c r="Q1160" s="137"/>
      <c r="R1160" s="137"/>
      <c r="S1160" s="137"/>
      <c r="T1160" s="137"/>
    </row>
    <row r="1161" spans="1:20">
      <c r="A1161" s="137" t="s">
        <v>5560</v>
      </c>
      <c r="B1161" s="137">
        <v>115</v>
      </c>
      <c r="C1161" s="137" t="s">
        <v>5561</v>
      </c>
      <c r="D1161" s="137"/>
      <c r="E1161" s="137" t="s">
        <v>3765</v>
      </c>
      <c r="F1161" s="137">
        <v>0.69</v>
      </c>
      <c r="G1161" s="137"/>
      <c r="H1161" s="137"/>
      <c r="I1161" s="137"/>
      <c r="J1161" s="137">
        <v>0.69</v>
      </c>
      <c r="K1161" s="137"/>
      <c r="L1161" s="137"/>
      <c r="M1161" s="137"/>
      <c r="N1161" s="137"/>
      <c r="O1161" s="137"/>
      <c r="P1161" s="137"/>
      <c r="Q1161" s="137"/>
      <c r="R1161" s="137"/>
      <c r="S1161" s="137"/>
      <c r="T1161" s="137"/>
    </row>
    <row r="1162" spans="1:20">
      <c r="A1162" s="137" t="s">
        <v>5562</v>
      </c>
      <c r="B1162" s="137">
        <v>60</v>
      </c>
      <c r="C1162" s="137" t="s">
        <v>5563</v>
      </c>
      <c r="D1162" s="137"/>
      <c r="E1162" s="137" t="s">
        <v>3765</v>
      </c>
      <c r="F1162" s="137">
        <v>0.01</v>
      </c>
      <c r="G1162" s="137"/>
      <c r="H1162" s="137"/>
      <c r="I1162" s="137"/>
      <c r="J1162" s="137">
        <v>0.01</v>
      </c>
      <c r="K1162" s="137"/>
      <c r="L1162" s="137"/>
      <c r="M1162" s="137"/>
      <c r="N1162" s="137"/>
      <c r="O1162" s="137"/>
      <c r="P1162" s="137"/>
      <c r="Q1162" s="137"/>
      <c r="R1162" s="137"/>
      <c r="S1162" s="137"/>
      <c r="T1162" s="137"/>
    </row>
    <row r="1163" spans="1:20">
      <c r="A1163" s="137" t="s">
        <v>5564</v>
      </c>
      <c r="B1163" s="137">
        <v>115</v>
      </c>
      <c r="C1163" s="137" t="s">
        <v>5565</v>
      </c>
      <c r="D1163" s="137"/>
      <c r="E1163" s="137" t="s">
        <v>3765</v>
      </c>
      <c r="F1163" s="137">
        <v>6.91</v>
      </c>
      <c r="G1163" s="137"/>
      <c r="H1163" s="137"/>
      <c r="I1163" s="137"/>
      <c r="J1163" s="137">
        <v>6.91</v>
      </c>
      <c r="K1163" s="137"/>
      <c r="L1163" s="137"/>
      <c r="M1163" s="137"/>
      <c r="N1163" s="137"/>
      <c r="O1163" s="137"/>
      <c r="P1163" s="137"/>
      <c r="Q1163" s="137"/>
      <c r="R1163" s="137"/>
      <c r="S1163" s="137"/>
      <c r="T1163" s="137"/>
    </row>
    <row r="1164" spans="1:20">
      <c r="A1164" s="137" t="s">
        <v>279</v>
      </c>
      <c r="B1164" s="137">
        <v>115</v>
      </c>
      <c r="C1164" s="137" t="s">
        <v>278</v>
      </c>
      <c r="D1164" s="137"/>
      <c r="E1164" s="137" t="s">
        <v>3765</v>
      </c>
      <c r="F1164" s="137">
        <v>14.1</v>
      </c>
      <c r="G1164" s="137"/>
      <c r="H1164" s="137"/>
      <c r="I1164" s="137"/>
      <c r="J1164" s="137">
        <v>14.1</v>
      </c>
      <c r="K1164" s="137"/>
      <c r="L1164" s="137"/>
      <c r="M1164" s="137"/>
      <c r="N1164" s="137"/>
      <c r="O1164" s="137"/>
      <c r="P1164" s="137"/>
      <c r="Q1164" s="137"/>
      <c r="R1164" s="137"/>
      <c r="S1164" s="137"/>
      <c r="T1164" s="137"/>
    </row>
    <row r="1165" spans="1:20">
      <c r="A1165" s="137" t="s">
        <v>5566</v>
      </c>
      <c r="B1165" s="137">
        <v>115</v>
      </c>
      <c r="C1165" s="137" t="s">
        <v>5567</v>
      </c>
      <c r="D1165" s="137"/>
      <c r="E1165" s="137" t="s">
        <v>3765</v>
      </c>
      <c r="F1165" s="137">
        <v>10.53</v>
      </c>
      <c r="G1165" s="137"/>
      <c r="H1165" s="137"/>
      <c r="I1165" s="137"/>
      <c r="J1165" s="137">
        <v>10.53</v>
      </c>
      <c r="K1165" s="137"/>
      <c r="L1165" s="137"/>
      <c r="M1165" s="137"/>
      <c r="N1165" s="137"/>
      <c r="O1165" s="137"/>
      <c r="P1165" s="137"/>
      <c r="Q1165" s="137"/>
      <c r="R1165" s="137"/>
      <c r="S1165" s="137"/>
      <c r="T1165" s="137"/>
    </row>
    <row r="1166" spans="1:20">
      <c r="A1166" s="137" t="s">
        <v>5566</v>
      </c>
      <c r="B1166" s="137">
        <v>115</v>
      </c>
      <c r="C1166" s="137" t="s">
        <v>5567</v>
      </c>
      <c r="D1166" s="137"/>
      <c r="E1166" s="137" t="s">
        <v>3931</v>
      </c>
      <c r="F1166" s="137">
        <v>9.58</v>
      </c>
      <c r="G1166" s="137"/>
      <c r="H1166" s="137"/>
      <c r="I1166" s="137"/>
      <c r="J1166" s="137">
        <v>9.58</v>
      </c>
      <c r="K1166" s="137"/>
      <c r="L1166" s="137"/>
      <c r="M1166" s="137"/>
      <c r="N1166" s="137"/>
      <c r="O1166" s="137"/>
      <c r="P1166" s="137"/>
      <c r="Q1166" s="137"/>
      <c r="R1166" s="137"/>
      <c r="S1166" s="137"/>
      <c r="T1166" s="137"/>
    </row>
    <row r="1167" spans="1:20">
      <c r="A1167" s="137" t="s">
        <v>2082</v>
      </c>
      <c r="B1167" s="137">
        <v>70</v>
      </c>
      <c r="C1167" s="137" t="s">
        <v>2081</v>
      </c>
      <c r="D1167" s="137"/>
      <c r="E1167" s="137" t="s">
        <v>3765</v>
      </c>
      <c r="F1167" s="137">
        <v>6.32</v>
      </c>
      <c r="G1167" s="137"/>
      <c r="H1167" s="137"/>
      <c r="I1167" s="137"/>
      <c r="J1167" s="137">
        <v>6.32</v>
      </c>
      <c r="K1167" s="137"/>
      <c r="L1167" s="137"/>
      <c r="M1167" s="137"/>
      <c r="N1167" s="137"/>
      <c r="O1167" s="137"/>
      <c r="P1167" s="137"/>
      <c r="Q1167" s="137"/>
      <c r="R1167" s="137"/>
      <c r="S1167" s="137"/>
      <c r="T1167" s="137"/>
    </row>
    <row r="1168" spans="1:20">
      <c r="A1168" s="137" t="s">
        <v>5568</v>
      </c>
      <c r="B1168" s="137">
        <v>115</v>
      </c>
      <c r="C1168" s="137" t="s">
        <v>5569</v>
      </c>
      <c r="D1168" s="137"/>
      <c r="E1168" s="137" t="s">
        <v>3765</v>
      </c>
      <c r="F1168" s="137">
        <v>2.5499999999999998</v>
      </c>
      <c r="G1168" s="137"/>
      <c r="H1168" s="137"/>
      <c r="I1168" s="137"/>
      <c r="J1168" s="137">
        <v>2.5499999999999998</v>
      </c>
      <c r="K1168" s="137"/>
      <c r="L1168" s="137"/>
      <c r="M1168" s="137"/>
      <c r="N1168" s="137"/>
      <c r="O1168" s="137"/>
      <c r="P1168" s="137"/>
      <c r="Q1168" s="137"/>
      <c r="R1168" s="137"/>
      <c r="S1168" s="137"/>
      <c r="T1168" s="137"/>
    </row>
    <row r="1169" spans="1:20">
      <c r="A1169" s="137" t="s">
        <v>5570</v>
      </c>
      <c r="B1169" s="137">
        <v>115</v>
      </c>
      <c r="C1169" s="137" t="s">
        <v>5571</v>
      </c>
      <c r="D1169" s="137"/>
      <c r="E1169" s="137" t="s">
        <v>3765</v>
      </c>
      <c r="F1169" s="137">
        <v>6.09</v>
      </c>
      <c r="G1169" s="137"/>
      <c r="H1169" s="137"/>
      <c r="I1169" s="137"/>
      <c r="J1169" s="137">
        <v>6.09</v>
      </c>
      <c r="K1169" s="137"/>
      <c r="L1169" s="137"/>
      <c r="M1169" s="137"/>
      <c r="N1169" s="137"/>
      <c r="O1169" s="137"/>
      <c r="P1169" s="137"/>
      <c r="Q1169" s="137"/>
      <c r="R1169" s="137"/>
      <c r="S1169" s="137"/>
      <c r="T1169" s="137"/>
    </row>
    <row r="1170" spans="1:20">
      <c r="A1170" s="137" t="s">
        <v>2979</v>
      </c>
      <c r="B1170" s="137">
        <v>115</v>
      </c>
      <c r="C1170" s="137" t="s">
        <v>2978</v>
      </c>
      <c r="D1170" s="137"/>
      <c r="E1170" s="137" t="s">
        <v>3765</v>
      </c>
      <c r="F1170" s="137">
        <v>8.31</v>
      </c>
      <c r="G1170" s="137"/>
      <c r="H1170" s="137"/>
      <c r="I1170" s="137"/>
      <c r="J1170" s="137">
        <v>8.31</v>
      </c>
      <c r="K1170" s="137"/>
      <c r="L1170" s="137"/>
      <c r="M1170" s="137"/>
      <c r="N1170" s="137"/>
      <c r="O1170" s="137"/>
      <c r="P1170" s="137"/>
      <c r="Q1170" s="137"/>
      <c r="R1170" s="137"/>
      <c r="S1170" s="137"/>
      <c r="T1170" s="137"/>
    </row>
    <row r="1171" spans="1:20">
      <c r="A1171" s="137" t="s">
        <v>5572</v>
      </c>
      <c r="B1171" s="137">
        <v>115</v>
      </c>
      <c r="C1171" s="137" t="s">
        <v>5573</v>
      </c>
      <c r="D1171" s="137"/>
      <c r="E1171" s="137" t="s">
        <v>3765</v>
      </c>
      <c r="F1171" s="137">
        <v>2.57</v>
      </c>
      <c r="G1171" s="137"/>
      <c r="H1171" s="137"/>
      <c r="I1171" s="137"/>
      <c r="J1171" s="137">
        <v>2.57</v>
      </c>
      <c r="K1171" s="137"/>
      <c r="L1171" s="137"/>
      <c r="M1171" s="137"/>
      <c r="N1171" s="137"/>
      <c r="O1171" s="137"/>
      <c r="P1171" s="137"/>
      <c r="Q1171" s="137"/>
      <c r="R1171" s="137"/>
      <c r="S1171" s="137"/>
      <c r="T1171" s="137"/>
    </row>
    <row r="1172" spans="1:20">
      <c r="A1172" s="137" t="s">
        <v>5574</v>
      </c>
      <c r="B1172" s="137">
        <v>230</v>
      </c>
      <c r="C1172" s="137" t="s">
        <v>5575</v>
      </c>
      <c r="D1172" s="137"/>
      <c r="E1172" s="137" t="s">
        <v>3765</v>
      </c>
      <c r="F1172" s="137">
        <v>3.56</v>
      </c>
      <c r="G1172" s="137"/>
      <c r="H1172" s="137"/>
      <c r="I1172" s="137"/>
      <c r="J1172" s="137">
        <v>3.56</v>
      </c>
      <c r="K1172" s="137"/>
      <c r="L1172" s="137"/>
      <c r="M1172" s="137"/>
      <c r="N1172" s="137"/>
      <c r="O1172" s="137"/>
      <c r="P1172" s="137"/>
      <c r="Q1172" s="137"/>
      <c r="R1172" s="137"/>
      <c r="S1172" s="137"/>
      <c r="T1172" s="137"/>
    </row>
    <row r="1173" spans="1:20">
      <c r="A1173" s="137" t="s">
        <v>5576</v>
      </c>
      <c r="B1173" s="137">
        <v>115</v>
      </c>
      <c r="C1173" s="137" t="s">
        <v>5577</v>
      </c>
      <c r="D1173" s="137"/>
      <c r="E1173" s="137" t="s">
        <v>3765</v>
      </c>
      <c r="F1173" s="137">
        <v>1.38</v>
      </c>
      <c r="G1173" s="137"/>
      <c r="H1173" s="137"/>
      <c r="I1173" s="137"/>
      <c r="J1173" s="137">
        <v>1.38</v>
      </c>
      <c r="K1173" s="137"/>
      <c r="L1173" s="137"/>
      <c r="M1173" s="137"/>
      <c r="N1173" s="137"/>
      <c r="O1173" s="137"/>
      <c r="P1173" s="137"/>
      <c r="Q1173" s="137"/>
      <c r="R1173" s="137"/>
      <c r="S1173" s="137"/>
      <c r="T1173" s="137"/>
    </row>
    <row r="1174" spans="1:20">
      <c r="A1174" s="137" t="s">
        <v>5578</v>
      </c>
      <c r="B1174" s="137">
        <v>115</v>
      </c>
      <c r="C1174" s="137" t="s">
        <v>5579</v>
      </c>
      <c r="D1174" s="137"/>
      <c r="E1174" s="137" t="s">
        <v>3931</v>
      </c>
      <c r="F1174" s="137">
        <v>5.47</v>
      </c>
      <c r="G1174" s="137"/>
      <c r="H1174" s="137"/>
      <c r="I1174" s="137"/>
      <c r="J1174" s="137">
        <v>5.47</v>
      </c>
      <c r="K1174" s="137"/>
      <c r="L1174" s="137"/>
      <c r="M1174" s="137"/>
      <c r="N1174" s="137"/>
      <c r="O1174" s="137"/>
      <c r="P1174" s="137"/>
      <c r="Q1174" s="137"/>
      <c r="R1174" s="137"/>
      <c r="S1174" s="137"/>
      <c r="T1174" s="137"/>
    </row>
    <row r="1175" spans="1:20">
      <c r="A1175" s="137" t="s">
        <v>5580</v>
      </c>
      <c r="B1175" s="137">
        <v>115</v>
      </c>
      <c r="C1175" s="137" t="s">
        <v>5581</v>
      </c>
      <c r="D1175" s="137"/>
      <c r="E1175" s="137" t="s">
        <v>3931</v>
      </c>
      <c r="F1175" s="137">
        <v>4.8600000000000003</v>
      </c>
      <c r="G1175" s="137"/>
      <c r="H1175" s="137"/>
      <c r="I1175" s="137"/>
      <c r="J1175" s="137">
        <v>4.8600000000000003</v>
      </c>
      <c r="K1175" s="137"/>
      <c r="L1175" s="137"/>
      <c r="M1175" s="137"/>
      <c r="N1175" s="137"/>
      <c r="O1175" s="137"/>
      <c r="P1175" s="137"/>
      <c r="Q1175" s="137"/>
      <c r="R1175" s="137"/>
      <c r="S1175" s="137"/>
      <c r="T1175" s="137"/>
    </row>
    <row r="1176" spans="1:20">
      <c r="A1176" s="137" t="s">
        <v>5582</v>
      </c>
      <c r="B1176" s="137">
        <v>115</v>
      </c>
      <c r="C1176" s="137" t="s">
        <v>5583</v>
      </c>
      <c r="D1176" s="137"/>
      <c r="E1176" s="137" t="s">
        <v>3765</v>
      </c>
      <c r="F1176" s="137">
        <v>1.81</v>
      </c>
      <c r="G1176" s="137"/>
      <c r="H1176" s="137"/>
      <c r="I1176" s="137"/>
      <c r="J1176" s="137">
        <v>1.81</v>
      </c>
      <c r="K1176" s="137"/>
      <c r="L1176" s="137"/>
      <c r="M1176" s="137"/>
      <c r="N1176" s="137"/>
      <c r="O1176" s="137"/>
      <c r="P1176" s="137"/>
      <c r="Q1176" s="137"/>
      <c r="R1176" s="137"/>
      <c r="S1176" s="137"/>
      <c r="T1176" s="137"/>
    </row>
    <row r="1177" spans="1:20">
      <c r="A1177" s="137" t="s">
        <v>5584</v>
      </c>
      <c r="B1177" s="137">
        <v>60</v>
      </c>
      <c r="C1177" s="137" t="s">
        <v>5585</v>
      </c>
      <c r="D1177" s="137"/>
      <c r="E1177" s="137" t="s">
        <v>3765</v>
      </c>
      <c r="F1177" s="137">
        <v>0.02</v>
      </c>
      <c r="G1177" s="137"/>
      <c r="H1177" s="137"/>
      <c r="I1177" s="137"/>
      <c r="J1177" s="137">
        <v>0.02</v>
      </c>
      <c r="K1177" s="137"/>
      <c r="L1177" s="137"/>
      <c r="M1177" s="137"/>
      <c r="N1177" s="137"/>
      <c r="O1177" s="137"/>
      <c r="P1177" s="137"/>
      <c r="Q1177" s="137"/>
      <c r="R1177" s="137"/>
      <c r="S1177" s="137"/>
      <c r="T1177" s="137"/>
    </row>
    <row r="1178" spans="1:20">
      <c r="A1178" s="137" t="s">
        <v>5586</v>
      </c>
      <c r="B1178" s="137">
        <v>115</v>
      </c>
      <c r="C1178" s="137" t="s">
        <v>5587</v>
      </c>
      <c r="D1178" s="137"/>
      <c r="E1178" s="137" t="s">
        <v>3765</v>
      </c>
      <c r="F1178" s="137">
        <v>0.06</v>
      </c>
      <c r="G1178" s="137"/>
      <c r="H1178" s="137"/>
      <c r="I1178" s="137"/>
      <c r="J1178" s="137">
        <v>0.06</v>
      </c>
      <c r="K1178" s="137"/>
      <c r="L1178" s="137"/>
      <c r="M1178" s="137"/>
      <c r="N1178" s="137"/>
      <c r="O1178" s="137"/>
      <c r="P1178" s="137"/>
      <c r="Q1178" s="137"/>
      <c r="R1178" s="137"/>
      <c r="S1178" s="137"/>
      <c r="T1178" s="137"/>
    </row>
    <row r="1179" spans="1:20">
      <c r="A1179" s="137" t="s">
        <v>5588</v>
      </c>
      <c r="B1179" s="137">
        <v>115</v>
      </c>
      <c r="C1179" s="137" t="s">
        <v>5589</v>
      </c>
      <c r="D1179" s="137"/>
      <c r="E1179" s="137" t="s">
        <v>3765</v>
      </c>
      <c r="F1179" s="137">
        <v>26.16</v>
      </c>
      <c r="G1179" s="137">
        <v>5.0199999999999996</v>
      </c>
      <c r="H1179" s="137">
        <v>16.850000000000001</v>
      </c>
      <c r="I1179" s="137"/>
      <c r="J1179" s="137">
        <v>4.29</v>
      </c>
      <c r="K1179" s="137"/>
      <c r="L1179" s="137"/>
      <c r="M1179" s="137"/>
      <c r="N1179" s="137"/>
      <c r="O1179" s="137"/>
      <c r="P1179" s="137"/>
      <c r="Q1179" s="137"/>
      <c r="R1179" s="137"/>
      <c r="S1179" s="137"/>
      <c r="T1179" s="137"/>
    </row>
    <row r="1180" spans="1:20">
      <c r="A1180" s="137" t="s">
        <v>5590</v>
      </c>
      <c r="B1180" s="137">
        <v>60</v>
      </c>
      <c r="C1180" s="137" t="s">
        <v>5591</v>
      </c>
      <c r="D1180" s="137"/>
      <c r="E1180" s="137" t="s">
        <v>3765</v>
      </c>
      <c r="F1180" s="137">
        <v>0.39</v>
      </c>
      <c r="G1180" s="137"/>
      <c r="H1180" s="137"/>
      <c r="I1180" s="137"/>
      <c r="J1180" s="137">
        <v>0.39</v>
      </c>
      <c r="K1180" s="137"/>
      <c r="L1180" s="137"/>
      <c r="M1180" s="137"/>
      <c r="N1180" s="137"/>
      <c r="O1180" s="137"/>
      <c r="P1180" s="137"/>
      <c r="Q1180" s="137"/>
      <c r="R1180" s="137"/>
      <c r="S1180" s="137"/>
      <c r="T1180" s="137"/>
    </row>
    <row r="1181" spans="1:20">
      <c r="A1181" s="137" t="s">
        <v>5592</v>
      </c>
      <c r="B1181" s="137">
        <v>115</v>
      </c>
      <c r="C1181" s="137" t="s">
        <v>5593</v>
      </c>
      <c r="D1181" s="137"/>
      <c r="E1181" s="137" t="s">
        <v>3765</v>
      </c>
      <c r="F1181" s="137">
        <v>5.0199999999999996</v>
      </c>
      <c r="G1181" s="137">
        <v>0.23</v>
      </c>
      <c r="H1181" s="137">
        <v>0.13</v>
      </c>
      <c r="I1181" s="137"/>
      <c r="J1181" s="137">
        <v>4.66</v>
      </c>
      <c r="K1181" s="137"/>
      <c r="L1181" s="137"/>
      <c r="M1181" s="137"/>
      <c r="N1181" s="137"/>
      <c r="O1181" s="137"/>
      <c r="P1181" s="137"/>
      <c r="Q1181" s="137"/>
      <c r="R1181" s="137"/>
      <c r="S1181" s="137"/>
      <c r="T1181" s="137"/>
    </row>
    <row r="1182" spans="1:20">
      <c r="A1182" s="137" t="s">
        <v>5594</v>
      </c>
      <c r="B1182" s="137">
        <v>115</v>
      </c>
      <c r="C1182" s="137" t="s">
        <v>5595</v>
      </c>
      <c r="D1182" s="137"/>
      <c r="E1182" s="137" t="s">
        <v>3765</v>
      </c>
      <c r="F1182" s="137">
        <v>22.11</v>
      </c>
      <c r="G1182" s="137"/>
      <c r="H1182" s="137">
        <v>16.100000000000001</v>
      </c>
      <c r="I1182" s="137"/>
      <c r="J1182" s="137">
        <v>6.01</v>
      </c>
      <c r="K1182" s="137"/>
      <c r="L1182" s="137"/>
      <c r="M1182" s="137"/>
      <c r="N1182" s="137"/>
      <c r="O1182" s="137"/>
      <c r="P1182" s="137"/>
      <c r="Q1182" s="137"/>
      <c r="R1182" s="137"/>
      <c r="S1182" s="137"/>
      <c r="T1182" s="137"/>
    </row>
    <row r="1183" spans="1:20">
      <c r="A1183" s="137" t="s">
        <v>5596</v>
      </c>
      <c r="B1183" s="137">
        <v>115</v>
      </c>
      <c r="C1183" s="137" t="s">
        <v>5597</v>
      </c>
      <c r="D1183" s="137"/>
      <c r="E1183" s="137" t="s">
        <v>3765</v>
      </c>
      <c r="F1183" s="137">
        <v>0.59</v>
      </c>
      <c r="G1183" s="137"/>
      <c r="H1183" s="137"/>
      <c r="I1183" s="137"/>
      <c r="J1183" s="137">
        <v>0.59</v>
      </c>
      <c r="K1183" s="137"/>
      <c r="L1183" s="137"/>
      <c r="M1183" s="137"/>
      <c r="N1183" s="137"/>
      <c r="O1183" s="137"/>
      <c r="P1183" s="137"/>
      <c r="Q1183" s="137"/>
      <c r="R1183" s="137"/>
      <c r="S1183" s="137"/>
      <c r="T1183" s="137"/>
    </row>
    <row r="1184" spans="1:20">
      <c r="A1184" s="137" t="s">
        <v>5598</v>
      </c>
      <c r="B1184" s="137">
        <v>115</v>
      </c>
      <c r="C1184" s="137" t="s">
        <v>5599</v>
      </c>
      <c r="D1184" s="137"/>
      <c r="E1184" s="137" t="s">
        <v>3765</v>
      </c>
      <c r="F1184" s="137">
        <v>0.6</v>
      </c>
      <c r="G1184" s="137"/>
      <c r="H1184" s="137"/>
      <c r="I1184" s="137"/>
      <c r="J1184" s="137">
        <v>0.6</v>
      </c>
      <c r="K1184" s="137"/>
      <c r="L1184" s="137"/>
      <c r="M1184" s="137"/>
      <c r="N1184" s="137"/>
      <c r="O1184" s="137"/>
      <c r="P1184" s="137"/>
      <c r="Q1184" s="137"/>
      <c r="R1184" s="137"/>
      <c r="S1184" s="137"/>
      <c r="T1184" s="137"/>
    </row>
    <row r="1185" spans="1:20">
      <c r="A1185" s="137" t="s">
        <v>5600</v>
      </c>
      <c r="B1185" s="137">
        <v>60</v>
      </c>
      <c r="C1185" s="137" t="s">
        <v>5601</v>
      </c>
      <c r="D1185" s="137"/>
      <c r="E1185" s="137" t="s">
        <v>3765</v>
      </c>
      <c r="F1185" s="137">
        <v>1.41</v>
      </c>
      <c r="G1185" s="137"/>
      <c r="H1185" s="137"/>
      <c r="I1185" s="137"/>
      <c r="J1185" s="137">
        <v>1.41</v>
      </c>
      <c r="K1185" s="137"/>
      <c r="L1185" s="137"/>
      <c r="M1185" s="137"/>
      <c r="N1185" s="137"/>
      <c r="O1185" s="137"/>
      <c r="P1185" s="137"/>
      <c r="Q1185" s="137"/>
      <c r="R1185" s="137"/>
      <c r="S1185" s="137"/>
      <c r="T1185" s="137"/>
    </row>
    <row r="1186" spans="1:20">
      <c r="A1186" s="137" t="s">
        <v>5602</v>
      </c>
      <c r="B1186" s="137">
        <v>115</v>
      </c>
      <c r="C1186" s="137" t="s">
        <v>5603</v>
      </c>
      <c r="D1186" s="137"/>
      <c r="E1186" s="137" t="s">
        <v>3765</v>
      </c>
      <c r="F1186" s="137">
        <v>5.34</v>
      </c>
      <c r="G1186" s="137">
        <v>5.34</v>
      </c>
      <c r="H1186" s="137"/>
      <c r="I1186" s="137"/>
      <c r="J1186" s="137">
        <v>0</v>
      </c>
      <c r="K1186" s="137"/>
      <c r="L1186" s="137"/>
      <c r="M1186" s="137"/>
      <c r="N1186" s="137"/>
      <c r="O1186" s="137"/>
      <c r="P1186" s="137"/>
      <c r="Q1186" s="137"/>
      <c r="R1186" s="137"/>
      <c r="S1186" s="137"/>
      <c r="T1186" s="137"/>
    </row>
    <row r="1187" spans="1:20">
      <c r="A1187" s="137" t="s">
        <v>5604</v>
      </c>
      <c r="B1187" s="137">
        <v>60</v>
      </c>
      <c r="C1187" s="137" t="s">
        <v>5605</v>
      </c>
      <c r="D1187" s="137"/>
      <c r="E1187" s="137" t="s">
        <v>3765</v>
      </c>
      <c r="F1187" s="137">
        <v>0.09</v>
      </c>
      <c r="G1187" s="137"/>
      <c r="H1187" s="137">
        <v>0.09</v>
      </c>
      <c r="I1187" s="137"/>
      <c r="J1187" s="137">
        <v>0</v>
      </c>
      <c r="K1187" s="137"/>
      <c r="L1187" s="137"/>
      <c r="M1187" s="137"/>
      <c r="N1187" s="137"/>
      <c r="O1187" s="137"/>
      <c r="P1187" s="137"/>
      <c r="Q1187" s="137"/>
      <c r="R1187" s="137"/>
      <c r="S1187" s="137"/>
      <c r="T1187" s="137"/>
    </row>
    <row r="1188" spans="1:20">
      <c r="A1188" s="137" t="s">
        <v>5606</v>
      </c>
      <c r="B1188" s="137">
        <v>60</v>
      </c>
      <c r="C1188" s="137" t="s">
        <v>5607</v>
      </c>
      <c r="D1188" s="137"/>
      <c r="E1188" s="137" t="s">
        <v>3765</v>
      </c>
      <c r="F1188" s="137">
        <v>17.809999999999999</v>
      </c>
      <c r="G1188" s="137"/>
      <c r="H1188" s="137">
        <v>9.2799999999999994</v>
      </c>
      <c r="I1188" s="137"/>
      <c r="J1188" s="137">
        <v>8.5299999999999994</v>
      </c>
      <c r="K1188" s="137"/>
      <c r="L1188" s="137"/>
      <c r="M1188" s="137"/>
      <c r="N1188" s="137"/>
      <c r="O1188" s="137"/>
      <c r="P1188" s="137"/>
      <c r="Q1188" s="137"/>
      <c r="R1188" s="137"/>
      <c r="S1188" s="137"/>
      <c r="T1188" s="137"/>
    </row>
    <row r="1189" spans="1:20">
      <c r="A1189" s="137" t="s">
        <v>5608</v>
      </c>
      <c r="B1189" s="137">
        <v>60</v>
      </c>
      <c r="C1189" s="137" t="s">
        <v>5607</v>
      </c>
      <c r="D1189" s="137"/>
      <c r="E1189" s="137" t="s">
        <v>3931</v>
      </c>
      <c r="F1189" s="137">
        <v>7.18</v>
      </c>
      <c r="G1189" s="137"/>
      <c r="H1189" s="137"/>
      <c r="I1189" s="137"/>
      <c r="J1189" s="137">
        <v>7.18</v>
      </c>
      <c r="K1189" s="137"/>
      <c r="L1189" s="137"/>
      <c r="M1189" s="137"/>
      <c r="N1189" s="137"/>
      <c r="O1189" s="137"/>
      <c r="P1189" s="137"/>
      <c r="Q1189" s="137"/>
      <c r="R1189" s="137"/>
      <c r="S1189" s="137"/>
      <c r="T1189" s="137"/>
    </row>
    <row r="1190" spans="1:20">
      <c r="A1190" s="137" t="s">
        <v>2071</v>
      </c>
      <c r="B1190" s="137">
        <v>60</v>
      </c>
      <c r="C1190" s="137" t="s">
        <v>2070</v>
      </c>
      <c r="D1190" s="137"/>
      <c r="E1190" s="137" t="s">
        <v>3765</v>
      </c>
      <c r="F1190" s="137">
        <v>20.14</v>
      </c>
      <c r="G1190" s="137"/>
      <c r="H1190" s="137">
        <v>4.8600000000000003</v>
      </c>
      <c r="I1190" s="137"/>
      <c r="J1190" s="137">
        <v>15.28</v>
      </c>
      <c r="K1190" s="137"/>
      <c r="L1190" s="137"/>
      <c r="M1190" s="137"/>
      <c r="N1190" s="137"/>
      <c r="O1190" s="137"/>
      <c r="P1190" s="137"/>
      <c r="Q1190" s="137"/>
      <c r="R1190" s="137"/>
      <c r="S1190" s="137"/>
      <c r="T1190" s="137"/>
    </row>
    <row r="1191" spans="1:20">
      <c r="A1191" s="137" t="s">
        <v>5609</v>
      </c>
      <c r="B1191" s="137">
        <v>60</v>
      </c>
      <c r="C1191" s="137" t="s">
        <v>5610</v>
      </c>
      <c r="D1191" s="137"/>
      <c r="E1191" s="137" t="s">
        <v>3765</v>
      </c>
      <c r="F1191" s="137">
        <v>29.6</v>
      </c>
      <c r="G1191" s="137"/>
      <c r="H1191" s="137">
        <v>4.75</v>
      </c>
      <c r="I1191" s="137"/>
      <c r="J1191" s="137">
        <v>24.85</v>
      </c>
      <c r="K1191" s="137"/>
      <c r="L1191" s="137"/>
      <c r="M1191" s="137"/>
      <c r="N1191" s="137"/>
      <c r="O1191" s="137"/>
      <c r="P1191" s="137"/>
      <c r="Q1191" s="137"/>
      <c r="R1191" s="137"/>
      <c r="S1191" s="137"/>
      <c r="T1191" s="137"/>
    </row>
    <row r="1192" spans="1:20">
      <c r="A1192" s="137" t="s">
        <v>1097</v>
      </c>
      <c r="B1192" s="137">
        <v>60</v>
      </c>
      <c r="C1192" s="137" t="s">
        <v>1096</v>
      </c>
      <c r="D1192" s="137"/>
      <c r="E1192" s="137" t="s">
        <v>3765</v>
      </c>
      <c r="F1192" s="137">
        <v>30.16</v>
      </c>
      <c r="G1192" s="137"/>
      <c r="H1192" s="137">
        <v>4.83</v>
      </c>
      <c r="I1192" s="137"/>
      <c r="J1192" s="137">
        <v>25.33</v>
      </c>
      <c r="K1192" s="137"/>
      <c r="L1192" s="137"/>
      <c r="M1192" s="137"/>
      <c r="N1192" s="137"/>
      <c r="O1192" s="137"/>
      <c r="P1192" s="137"/>
      <c r="Q1192" s="137"/>
      <c r="R1192" s="137"/>
      <c r="S1192" s="137"/>
      <c r="T1192" s="137"/>
    </row>
    <row r="1193" spans="1:20">
      <c r="A1193" s="137" t="s">
        <v>5611</v>
      </c>
      <c r="B1193" s="137">
        <v>230</v>
      </c>
      <c r="C1193" s="137" t="s">
        <v>5612</v>
      </c>
      <c r="D1193" s="137"/>
      <c r="E1193" s="137" t="s">
        <v>3765</v>
      </c>
      <c r="F1193" s="137">
        <v>0.12</v>
      </c>
      <c r="G1193" s="137">
        <v>0.12</v>
      </c>
      <c r="H1193" s="137"/>
      <c r="I1193" s="137"/>
      <c r="J1193" s="137">
        <v>0</v>
      </c>
      <c r="K1193" s="137"/>
      <c r="L1193" s="137"/>
      <c r="M1193" s="137"/>
      <c r="N1193" s="137"/>
      <c r="O1193" s="137"/>
      <c r="P1193" s="137"/>
      <c r="Q1193" s="137"/>
      <c r="R1193" s="137"/>
      <c r="S1193" s="137"/>
      <c r="T1193" s="137"/>
    </row>
    <row r="1194" spans="1:20">
      <c r="A1194" s="137" t="s">
        <v>631</v>
      </c>
      <c r="B1194" s="137">
        <v>115</v>
      </c>
      <c r="C1194" s="137" t="s">
        <v>630</v>
      </c>
      <c r="D1194" s="137"/>
      <c r="E1194" s="137" t="s">
        <v>3765</v>
      </c>
      <c r="F1194" s="137">
        <v>22.39</v>
      </c>
      <c r="G1194" s="137"/>
      <c r="H1194" s="137"/>
      <c r="I1194" s="137"/>
      <c r="J1194" s="137">
        <v>22.39</v>
      </c>
      <c r="K1194" s="137"/>
      <c r="L1194" s="137"/>
      <c r="M1194" s="137"/>
      <c r="N1194" s="137"/>
      <c r="O1194" s="137"/>
      <c r="P1194" s="137"/>
      <c r="Q1194" s="137"/>
      <c r="R1194" s="137"/>
      <c r="S1194" s="137"/>
      <c r="T1194" s="137"/>
    </row>
    <row r="1195" spans="1:20">
      <c r="A1195" s="137" t="s">
        <v>1659</v>
      </c>
      <c r="B1195" s="137">
        <v>60</v>
      </c>
      <c r="C1195" s="137" t="s">
        <v>1658</v>
      </c>
      <c r="D1195" s="137"/>
      <c r="E1195" s="137" t="s">
        <v>3765</v>
      </c>
      <c r="F1195" s="137">
        <v>15.41</v>
      </c>
      <c r="G1195" s="137">
        <v>11.17</v>
      </c>
      <c r="H1195" s="137">
        <v>2.36</v>
      </c>
      <c r="I1195" s="137"/>
      <c r="J1195" s="137">
        <v>1.88</v>
      </c>
      <c r="K1195" s="137"/>
      <c r="L1195" s="137"/>
      <c r="M1195" s="137"/>
      <c r="N1195" s="137"/>
      <c r="O1195" s="137"/>
      <c r="P1195" s="137"/>
      <c r="Q1195" s="137"/>
      <c r="R1195" s="137"/>
      <c r="S1195" s="137"/>
      <c r="T1195" s="137"/>
    </row>
    <row r="1196" spans="1:20">
      <c r="A1196" s="137" t="s">
        <v>1645</v>
      </c>
      <c r="B1196" s="137">
        <v>60</v>
      </c>
      <c r="C1196" s="137" t="s">
        <v>1644</v>
      </c>
      <c r="D1196" s="137"/>
      <c r="E1196" s="137" t="s">
        <v>3765</v>
      </c>
      <c r="F1196" s="137">
        <v>3.26</v>
      </c>
      <c r="G1196" s="137">
        <v>1.36</v>
      </c>
      <c r="H1196" s="137">
        <v>1.32</v>
      </c>
      <c r="I1196" s="137"/>
      <c r="J1196" s="137">
        <v>0.57999999999999996</v>
      </c>
      <c r="K1196" s="137"/>
      <c r="L1196" s="137"/>
      <c r="M1196" s="137"/>
      <c r="N1196" s="137"/>
      <c r="O1196" s="137"/>
      <c r="P1196" s="137"/>
      <c r="Q1196" s="137"/>
      <c r="R1196" s="137"/>
      <c r="S1196" s="137"/>
      <c r="T1196" s="137"/>
    </row>
    <row r="1197" spans="1:20">
      <c r="A1197" s="137" t="s">
        <v>5613</v>
      </c>
      <c r="B1197" s="137">
        <v>115</v>
      </c>
      <c r="C1197" s="137" t="s">
        <v>5614</v>
      </c>
      <c r="D1197" s="137"/>
      <c r="E1197" s="137" t="s">
        <v>3765</v>
      </c>
      <c r="F1197" s="137">
        <v>5.34</v>
      </c>
      <c r="G1197" s="137">
        <v>3.86</v>
      </c>
      <c r="H1197" s="137">
        <v>1.35</v>
      </c>
      <c r="I1197" s="137"/>
      <c r="J1197" s="137">
        <v>0.13</v>
      </c>
      <c r="K1197" s="137"/>
      <c r="L1197" s="137"/>
      <c r="M1197" s="137"/>
      <c r="N1197" s="137"/>
      <c r="O1197" s="137"/>
      <c r="P1197" s="137"/>
      <c r="Q1197" s="137"/>
      <c r="R1197" s="137"/>
      <c r="S1197" s="137"/>
      <c r="T1197" s="137"/>
    </row>
    <row r="1198" spans="1:20">
      <c r="A1198" s="137" t="s">
        <v>5615</v>
      </c>
      <c r="B1198" s="137">
        <v>115</v>
      </c>
      <c r="C1198" s="137" t="s">
        <v>5616</v>
      </c>
      <c r="D1198" s="137"/>
      <c r="E1198" s="137" t="s">
        <v>3765</v>
      </c>
      <c r="F1198" s="137">
        <v>5.39</v>
      </c>
      <c r="G1198" s="137">
        <v>3.86</v>
      </c>
      <c r="H1198" s="137">
        <v>1.44</v>
      </c>
      <c r="I1198" s="137"/>
      <c r="J1198" s="137">
        <v>0.09</v>
      </c>
      <c r="K1198" s="137"/>
      <c r="L1198" s="137"/>
      <c r="M1198" s="137"/>
      <c r="N1198" s="137"/>
      <c r="O1198" s="137"/>
      <c r="P1198" s="137"/>
      <c r="Q1198" s="137"/>
      <c r="R1198" s="137"/>
      <c r="S1198" s="137"/>
      <c r="T1198" s="137"/>
    </row>
    <row r="1199" spans="1:20">
      <c r="A1199" s="137" t="s">
        <v>5617</v>
      </c>
      <c r="B1199" s="137">
        <v>115</v>
      </c>
      <c r="C1199" s="137" t="s">
        <v>5618</v>
      </c>
      <c r="D1199" s="137"/>
      <c r="E1199" s="137" t="s">
        <v>3765</v>
      </c>
      <c r="F1199" s="137">
        <v>19.57</v>
      </c>
      <c r="G1199" s="137">
        <v>12.29</v>
      </c>
      <c r="H1199" s="137">
        <v>5.05</v>
      </c>
      <c r="I1199" s="137"/>
      <c r="J1199" s="137">
        <v>2.23</v>
      </c>
      <c r="K1199" s="137"/>
      <c r="L1199" s="137"/>
      <c r="M1199" s="137"/>
      <c r="N1199" s="137"/>
      <c r="O1199" s="137"/>
      <c r="P1199" s="137"/>
      <c r="Q1199" s="137"/>
      <c r="R1199" s="137"/>
      <c r="S1199" s="137"/>
      <c r="T1199" s="137"/>
    </row>
    <row r="1200" spans="1:20">
      <c r="A1200" s="137" t="s">
        <v>5619</v>
      </c>
      <c r="B1200" s="137">
        <v>115</v>
      </c>
      <c r="C1200" s="137" t="s">
        <v>5620</v>
      </c>
      <c r="D1200" s="137"/>
      <c r="E1200" s="137" t="s">
        <v>3765</v>
      </c>
      <c r="F1200" s="137">
        <v>19.3</v>
      </c>
      <c r="G1200" s="137">
        <v>12.15</v>
      </c>
      <c r="H1200" s="137">
        <v>4.62</v>
      </c>
      <c r="I1200" s="137"/>
      <c r="J1200" s="137">
        <v>2.5299999999999998</v>
      </c>
      <c r="K1200" s="137"/>
      <c r="L1200" s="137"/>
      <c r="M1200" s="137"/>
      <c r="N1200" s="137"/>
      <c r="O1200" s="137"/>
      <c r="P1200" s="137"/>
      <c r="Q1200" s="137"/>
      <c r="R1200" s="137"/>
      <c r="S1200" s="137"/>
      <c r="T1200" s="137"/>
    </row>
    <row r="1201" spans="1:20">
      <c r="A1201" s="137" t="s">
        <v>5621</v>
      </c>
      <c r="B1201" s="137">
        <v>115</v>
      </c>
      <c r="C1201" s="137" t="s">
        <v>5622</v>
      </c>
      <c r="D1201" s="137"/>
      <c r="E1201" s="137" t="s">
        <v>3765</v>
      </c>
      <c r="F1201" s="137">
        <v>10.36</v>
      </c>
      <c r="G1201" s="137">
        <v>0.21</v>
      </c>
      <c r="H1201" s="137">
        <v>5.38</v>
      </c>
      <c r="I1201" s="137"/>
      <c r="J1201" s="137">
        <v>4.7699999999999996</v>
      </c>
      <c r="K1201" s="137"/>
      <c r="L1201" s="137"/>
      <c r="M1201" s="137"/>
      <c r="N1201" s="137"/>
      <c r="O1201" s="137"/>
      <c r="P1201" s="137"/>
      <c r="Q1201" s="137"/>
      <c r="R1201" s="137"/>
      <c r="S1201" s="137"/>
      <c r="T1201" s="137"/>
    </row>
    <row r="1202" spans="1:20">
      <c r="A1202" s="137" t="s">
        <v>5623</v>
      </c>
      <c r="B1202" s="137">
        <v>115</v>
      </c>
      <c r="C1202" s="137" t="s">
        <v>5624</v>
      </c>
      <c r="D1202" s="137"/>
      <c r="E1202" s="137" t="s">
        <v>3765</v>
      </c>
      <c r="F1202" s="137">
        <v>5.54</v>
      </c>
      <c r="G1202" s="137">
        <v>3.86</v>
      </c>
      <c r="H1202" s="137">
        <v>1.4</v>
      </c>
      <c r="I1202" s="137"/>
      <c r="J1202" s="137">
        <v>0.28000000000000003</v>
      </c>
      <c r="K1202" s="137"/>
      <c r="L1202" s="137"/>
      <c r="M1202" s="137"/>
      <c r="N1202" s="137"/>
      <c r="O1202" s="137"/>
      <c r="P1202" s="137"/>
      <c r="Q1202" s="137"/>
      <c r="R1202" s="137"/>
      <c r="S1202" s="137"/>
      <c r="T1202" s="137"/>
    </row>
    <row r="1203" spans="1:20">
      <c r="A1203" s="137" t="s">
        <v>473</v>
      </c>
      <c r="B1203" s="137">
        <v>115</v>
      </c>
      <c r="C1203" s="137" t="s">
        <v>472</v>
      </c>
      <c r="D1203" s="137"/>
      <c r="E1203" s="137" t="s">
        <v>3765</v>
      </c>
      <c r="F1203" s="137">
        <v>5.53</v>
      </c>
      <c r="G1203" s="137">
        <v>3.86</v>
      </c>
      <c r="H1203" s="137">
        <v>1.4</v>
      </c>
      <c r="I1203" s="137"/>
      <c r="J1203" s="137">
        <v>0.27</v>
      </c>
      <c r="K1203" s="137"/>
      <c r="L1203" s="137"/>
      <c r="M1203" s="137"/>
      <c r="N1203" s="137"/>
      <c r="O1203" s="137"/>
      <c r="P1203" s="137"/>
      <c r="Q1203" s="137"/>
      <c r="R1203" s="137"/>
      <c r="S1203" s="137"/>
      <c r="T1203" s="137"/>
    </row>
    <row r="1204" spans="1:20">
      <c r="A1204" s="137" t="s">
        <v>5625</v>
      </c>
      <c r="B1204" s="137">
        <v>115</v>
      </c>
      <c r="C1204" s="137" t="s">
        <v>5626</v>
      </c>
      <c r="D1204" s="137"/>
      <c r="E1204" s="137" t="s">
        <v>3765</v>
      </c>
      <c r="F1204" s="137">
        <v>18.89</v>
      </c>
      <c r="G1204" s="137"/>
      <c r="H1204" s="137">
        <v>8.56</v>
      </c>
      <c r="I1204" s="137"/>
      <c r="J1204" s="137">
        <v>10.33</v>
      </c>
      <c r="K1204" s="137"/>
      <c r="L1204" s="137"/>
      <c r="M1204" s="137"/>
      <c r="N1204" s="137"/>
      <c r="O1204" s="137"/>
      <c r="P1204" s="137"/>
      <c r="Q1204" s="137"/>
      <c r="R1204" s="137"/>
      <c r="S1204" s="137"/>
      <c r="T1204" s="137"/>
    </row>
    <row r="1205" spans="1:20">
      <c r="A1205" s="137" t="s">
        <v>5627</v>
      </c>
      <c r="B1205" s="137">
        <v>115</v>
      </c>
      <c r="C1205" s="137" t="s">
        <v>5628</v>
      </c>
      <c r="D1205" s="137"/>
      <c r="E1205" s="137" t="s">
        <v>3765</v>
      </c>
      <c r="F1205" s="137">
        <v>18.89</v>
      </c>
      <c r="G1205" s="137"/>
      <c r="H1205" s="137">
        <v>8.5399999999999991</v>
      </c>
      <c r="I1205" s="137"/>
      <c r="J1205" s="137">
        <v>10.35</v>
      </c>
      <c r="K1205" s="137"/>
      <c r="L1205" s="137"/>
      <c r="M1205" s="137"/>
      <c r="N1205" s="137"/>
      <c r="O1205" s="137"/>
      <c r="P1205" s="137"/>
      <c r="Q1205" s="137"/>
      <c r="R1205" s="137"/>
      <c r="S1205" s="137"/>
      <c r="T1205" s="137"/>
    </row>
    <row r="1206" spans="1:20">
      <c r="A1206" s="137" t="s">
        <v>5629</v>
      </c>
      <c r="B1206" s="137">
        <v>230</v>
      </c>
      <c r="C1206" s="137" t="s">
        <v>5630</v>
      </c>
      <c r="D1206" s="137"/>
      <c r="E1206" s="137" t="s">
        <v>3765</v>
      </c>
      <c r="F1206" s="137">
        <v>8.2200000000000006</v>
      </c>
      <c r="G1206" s="137"/>
      <c r="H1206" s="137"/>
      <c r="I1206" s="137"/>
      <c r="J1206" s="137">
        <v>8.2200000000000006</v>
      </c>
      <c r="K1206" s="137"/>
      <c r="L1206" s="137"/>
      <c r="M1206" s="137"/>
      <c r="N1206" s="137"/>
      <c r="O1206" s="137"/>
      <c r="P1206" s="137"/>
      <c r="Q1206" s="137"/>
      <c r="R1206" s="137"/>
      <c r="S1206" s="137"/>
      <c r="T1206" s="137"/>
    </row>
    <row r="1207" spans="1:20">
      <c r="A1207" s="137" t="s">
        <v>5631</v>
      </c>
      <c r="B1207" s="137">
        <v>230</v>
      </c>
      <c r="C1207" s="137" t="s">
        <v>5632</v>
      </c>
      <c r="D1207" s="137"/>
      <c r="E1207" s="137" t="s">
        <v>3765</v>
      </c>
      <c r="F1207" s="137">
        <v>8.2200000000000006</v>
      </c>
      <c r="G1207" s="137"/>
      <c r="H1207" s="137"/>
      <c r="I1207" s="137"/>
      <c r="J1207" s="137">
        <v>8.2200000000000006</v>
      </c>
      <c r="K1207" s="137"/>
      <c r="L1207" s="137"/>
      <c r="M1207" s="137"/>
      <c r="N1207" s="137"/>
      <c r="O1207" s="137"/>
      <c r="P1207" s="137"/>
      <c r="Q1207" s="137"/>
      <c r="R1207" s="137"/>
      <c r="S1207" s="137"/>
      <c r="T1207" s="137"/>
    </row>
    <row r="1208" spans="1:20">
      <c r="A1208" s="137" t="s">
        <v>5633</v>
      </c>
      <c r="B1208" s="137">
        <v>70</v>
      </c>
      <c r="C1208" s="137" t="s">
        <v>5634</v>
      </c>
      <c r="D1208" s="137"/>
      <c r="E1208" s="137" t="s">
        <v>3765</v>
      </c>
      <c r="F1208" s="137">
        <v>2.65</v>
      </c>
      <c r="G1208" s="137"/>
      <c r="H1208" s="137"/>
      <c r="I1208" s="137"/>
      <c r="J1208" s="137">
        <v>2.65</v>
      </c>
      <c r="K1208" s="137"/>
      <c r="L1208" s="137"/>
      <c r="M1208" s="137"/>
      <c r="N1208" s="137"/>
      <c r="O1208" s="137"/>
      <c r="P1208" s="137"/>
      <c r="Q1208" s="137"/>
      <c r="R1208" s="137"/>
      <c r="S1208" s="137"/>
      <c r="T1208" s="137"/>
    </row>
    <row r="1209" spans="1:20">
      <c r="A1209" s="137" t="s">
        <v>1041</v>
      </c>
      <c r="B1209" s="137">
        <v>60</v>
      </c>
      <c r="C1209" s="137" t="s">
        <v>1040</v>
      </c>
      <c r="D1209" s="137"/>
      <c r="E1209" s="137" t="s">
        <v>3765</v>
      </c>
      <c r="F1209" s="137">
        <v>19.37</v>
      </c>
      <c r="G1209" s="137"/>
      <c r="H1209" s="137"/>
      <c r="I1209" s="137"/>
      <c r="J1209" s="137">
        <v>19.37</v>
      </c>
      <c r="K1209" s="137"/>
      <c r="L1209" s="137"/>
      <c r="M1209" s="137"/>
      <c r="N1209" s="137"/>
      <c r="O1209" s="137"/>
      <c r="P1209" s="137"/>
      <c r="Q1209" s="137"/>
      <c r="R1209" s="137"/>
      <c r="S1209" s="137"/>
      <c r="T1209" s="137"/>
    </row>
    <row r="1210" spans="1:20">
      <c r="A1210" s="137" t="s">
        <v>1000</v>
      </c>
      <c r="B1210" s="137">
        <v>60</v>
      </c>
      <c r="C1210" s="137" t="s">
        <v>999</v>
      </c>
      <c r="D1210" s="137"/>
      <c r="E1210" s="137" t="s">
        <v>3765</v>
      </c>
      <c r="F1210" s="137">
        <v>18.86</v>
      </c>
      <c r="G1210" s="137"/>
      <c r="H1210" s="137"/>
      <c r="I1210" s="137"/>
      <c r="J1210" s="137">
        <v>18.86</v>
      </c>
      <c r="K1210" s="137"/>
      <c r="L1210" s="137"/>
      <c r="M1210" s="137"/>
      <c r="N1210" s="137"/>
      <c r="O1210" s="137"/>
      <c r="P1210" s="137"/>
      <c r="Q1210" s="137"/>
      <c r="R1210" s="137"/>
      <c r="S1210" s="137"/>
      <c r="T1210" s="137"/>
    </row>
    <row r="1211" spans="1:20">
      <c r="A1211" s="137" t="s">
        <v>5635</v>
      </c>
      <c r="B1211" s="137">
        <v>60</v>
      </c>
      <c r="C1211" s="137" t="s">
        <v>5636</v>
      </c>
      <c r="D1211" s="137"/>
      <c r="E1211" s="137" t="s">
        <v>3765</v>
      </c>
      <c r="F1211" s="137">
        <v>1.6</v>
      </c>
      <c r="G1211" s="137"/>
      <c r="H1211" s="137"/>
      <c r="I1211" s="137"/>
      <c r="J1211" s="137">
        <v>1.6</v>
      </c>
      <c r="K1211" s="137"/>
      <c r="L1211" s="137"/>
      <c r="M1211" s="137"/>
      <c r="N1211" s="137"/>
      <c r="O1211" s="137"/>
      <c r="P1211" s="137"/>
      <c r="Q1211" s="137"/>
      <c r="R1211" s="137"/>
      <c r="S1211" s="137"/>
      <c r="T1211" s="137"/>
    </row>
    <row r="1212" spans="1:20">
      <c r="A1212" s="137" t="s">
        <v>5637</v>
      </c>
      <c r="B1212" s="137">
        <v>60</v>
      </c>
      <c r="C1212" s="137" t="s">
        <v>5638</v>
      </c>
      <c r="D1212" s="137"/>
      <c r="E1212" s="137" t="s">
        <v>3765</v>
      </c>
      <c r="F1212" s="137">
        <v>6.1</v>
      </c>
      <c r="G1212" s="137"/>
      <c r="H1212" s="137"/>
      <c r="I1212" s="137"/>
      <c r="J1212" s="137">
        <v>6.1</v>
      </c>
      <c r="K1212" s="137"/>
      <c r="L1212" s="137"/>
      <c r="M1212" s="137"/>
      <c r="N1212" s="137"/>
      <c r="O1212" s="137"/>
      <c r="P1212" s="137"/>
      <c r="Q1212" s="137"/>
      <c r="R1212" s="137"/>
      <c r="S1212" s="137"/>
      <c r="T1212" s="137"/>
    </row>
    <row r="1213" spans="1:20">
      <c r="A1213" s="137" t="s">
        <v>5639</v>
      </c>
      <c r="B1213" s="137">
        <v>115</v>
      </c>
      <c r="C1213" s="137" t="s">
        <v>5640</v>
      </c>
      <c r="D1213" s="137"/>
      <c r="E1213" s="137" t="s">
        <v>3765</v>
      </c>
      <c r="F1213" s="137">
        <v>18.48</v>
      </c>
      <c r="G1213" s="137"/>
      <c r="H1213" s="137">
        <v>2.59</v>
      </c>
      <c r="I1213" s="137">
        <v>0.05</v>
      </c>
      <c r="J1213" s="137">
        <v>15.84</v>
      </c>
      <c r="K1213" s="137"/>
      <c r="L1213" s="137"/>
      <c r="M1213" s="137"/>
      <c r="N1213" s="137"/>
      <c r="O1213" s="137"/>
      <c r="P1213" s="137"/>
      <c r="Q1213" s="137"/>
      <c r="R1213" s="137"/>
      <c r="S1213" s="137"/>
      <c r="T1213" s="137"/>
    </row>
    <row r="1214" spans="1:20">
      <c r="A1214" s="137" t="s">
        <v>444</v>
      </c>
      <c r="B1214" s="137">
        <v>60</v>
      </c>
      <c r="C1214" s="137" t="s">
        <v>443</v>
      </c>
      <c r="D1214" s="137" t="s">
        <v>3896</v>
      </c>
      <c r="E1214" s="137" t="s">
        <v>3765</v>
      </c>
      <c r="F1214" s="137">
        <v>1.08</v>
      </c>
      <c r="G1214" s="137"/>
      <c r="H1214" s="137">
        <v>0.95</v>
      </c>
      <c r="I1214" s="137"/>
      <c r="J1214" s="137">
        <v>0.13</v>
      </c>
      <c r="K1214" s="137"/>
      <c r="L1214" s="137"/>
      <c r="M1214" s="137"/>
      <c r="N1214" s="137"/>
      <c r="O1214" s="137"/>
      <c r="P1214" s="137"/>
      <c r="Q1214" s="137"/>
      <c r="R1214" s="137"/>
      <c r="S1214" s="137"/>
      <c r="T1214" s="137"/>
    </row>
    <row r="1215" spans="1:20">
      <c r="A1215" s="137" t="s">
        <v>1140</v>
      </c>
      <c r="B1215" s="137">
        <v>60</v>
      </c>
      <c r="C1215" s="137" t="s">
        <v>1139</v>
      </c>
      <c r="D1215" s="137"/>
      <c r="E1215" s="137" t="s">
        <v>3765</v>
      </c>
      <c r="F1215" s="137">
        <v>19.66</v>
      </c>
      <c r="G1215" s="137"/>
      <c r="H1215" s="137">
        <v>14.72</v>
      </c>
      <c r="I1215" s="137">
        <v>0.08</v>
      </c>
      <c r="J1215" s="137">
        <v>4.8600000000000003</v>
      </c>
      <c r="K1215" s="137"/>
      <c r="L1215" s="137"/>
      <c r="M1215" s="137"/>
      <c r="N1215" s="137"/>
      <c r="O1215" s="137"/>
      <c r="P1215" s="137"/>
      <c r="Q1215" s="137"/>
      <c r="R1215" s="137"/>
      <c r="S1215" s="137"/>
      <c r="T1215" s="137"/>
    </row>
    <row r="1216" spans="1:20">
      <c r="A1216" s="137" t="s">
        <v>5641</v>
      </c>
      <c r="B1216" s="137">
        <v>60</v>
      </c>
      <c r="C1216" s="137" t="s">
        <v>5642</v>
      </c>
      <c r="D1216" s="137"/>
      <c r="E1216" s="137" t="s">
        <v>3765</v>
      </c>
      <c r="F1216" s="137">
        <v>1.66</v>
      </c>
      <c r="G1216" s="137"/>
      <c r="H1216" s="137"/>
      <c r="I1216" s="137"/>
      <c r="J1216" s="137">
        <v>1.66</v>
      </c>
      <c r="K1216" s="137"/>
      <c r="L1216" s="137"/>
      <c r="M1216" s="137"/>
      <c r="N1216" s="137"/>
      <c r="O1216" s="137"/>
      <c r="P1216" s="137"/>
      <c r="Q1216" s="137"/>
      <c r="R1216" s="137"/>
      <c r="S1216" s="137"/>
      <c r="T1216" s="137"/>
    </row>
    <row r="1217" spans="1:20">
      <c r="A1217" s="137" t="s">
        <v>5643</v>
      </c>
      <c r="B1217" s="137">
        <v>230</v>
      </c>
      <c r="C1217" s="137" t="s">
        <v>5644</v>
      </c>
      <c r="D1217" s="137"/>
      <c r="E1217" s="137" t="s">
        <v>3765</v>
      </c>
      <c r="F1217" s="137">
        <v>0.04</v>
      </c>
      <c r="G1217" s="137"/>
      <c r="H1217" s="137">
        <v>0.04</v>
      </c>
      <c r="I1217" s="137"/>
      <c r="J1217" s="137">
        <v>0</v>
      </c>
      <c r="K1217" s="137"/>
      <c r="L1217" s="137"/>
      <c r="M1217" s="137"/>
      <c r="N1217" s="137"/>
      <c r="O1217" s="137"/>
      <c r="P1217" s="137"/>
      <c r="Q1217" s="137"/>
      <c r="R1217" s="137"/>
      <c r="S1217" s="137"/>
      <c r="T1217" s="137"/>
    </row>
    <row r="1218" spans="1:20">
      <c r="A1218" s="137" t="s">
        <v>5645</v>
      </c>
      <c r="B1218" s="137">
        <v>115</v>
      </c>
      <c r="C1218" s="137" t="s">
        <v>5646</v>
      </c>
      <c r="D1218" s="137"/>
      <c r="E1218" s="137" t="s">
        <v>3765</v>
      </c>
      <c r="F1218" s="137">
        <v>1.64</v>
      </c>
      <c r="G1218" s="137">
        <v>1.64</v>
      </c>
      <c r="H1218" s="137"/>
      <c r="I1218" s="137"/>
      <c r="J1218" s="137">
        <v>0</v>
      </c>
      <c r="K1218" s="137"/>
      <c r="L1218" s="137"/>
      <c r="M1218" s="137"/>
      <c r="N1218" s="137"/>
      <c r="O1218" s="137"/>
      <c r="P1218" s="137"/>
      <c r="Q1218" s="137"/>
      <c r="R1218" s="137"/>
      <c r="S1218" s="137"/>
      <c r="T1218" s="137"/>
    </row>
    <row r="1219" spans="1:20">
      <c r="A1219" s="137" t="s">
        <v>5647</v>
      </c>
      <c r="B1219" s="137">
        <v>60</v>
      </c>
      <c r="C1219" s="137" t="s">
        <v>5648</v>
      </c>
      <c r="D1219" s="137"/>
      <c r="E1219" s="137" t="s">
        <v>3765</v>
      </c>
      <c r="F1219" s="137">
        <v>2.4300000000000002</v>
      </c>
      <c r="G1219" s="137"/>
      <c r="H1219" s="137"/>
      <c r="I1219" s="137"/>
      <c r="J1219" s="137">
        <v>2.4300000000000002</v>
      </c>
      <c r="K1219" s="137"/>
      <c r="L1219" s="137"/>
      <c r="M1219" s="137"/>
      <c r="N1219" s="137"/>
      <c r="O1219" s="137"/>
      <c r="P1219" s="137"/>
      <c r="Q1219" s="137"/>
      <c r="R1219" s="137"/>
      <c r="S1219" s="137"/>
      <c r="T1219" s="137"/>
    </row>
    <row r="1220" spans="1:20">
      <c r="A1220" s="137" t="s">
        <v>5649</v>
      </c>
      <c r="B1220" s="137">
        <v>60</v>
      </c>
      <c r="C1220" s="137" t="s">
        <v>5650</v>
      </c>
      <c r="D1220" s="137"/>
      <c r="E1220" s="137" t="s">
        <v>3765</v>
      </c>
      <c r="F1220" s="137">
        <v>2.46</v>
      </c>
      <c r="G1220" s="137"/>
      <c r="H1220" s="137"/>
      <c r="I1220" s="137"/>
      <c r="J1220" s="137">
        <v>2.46</v>
      </c>
      <c r="K1220" s="137"/>
      <c r="L1220" s="137"/>
      <c r="M1220" s="137"/>
      <c r="N1220" s="137"/>
      <c r="O1220" s="137"/>
      <c r="P1220" s="137"/>
      <c r="Q1220" s="137"/>
      <c r="R1220" s="137"/>
      <c r="S1220" s="137"/>
      <c r="T1220" s="137"/>
    </row>
    <row r="1221" spans="1:20">
      <c r="A1221" s="137" t="s">
        <v>5651</v>
      </c>
      <c r="B1221" s="137">
        <v>60</v>
      </c>
      <c r="C1221" s="137" t="s">
        <v>5652</v>
      </c>
      <c r="D1221" s="137"/>
      <c r="E1221" s="137" t="s">
        <v>3765</v>
      </c>
      <c r="F1221" s="137">
        <v>4.25</v>
      </c>
      <c r="G1221" s="137"/>
      <c r="H1221" s="137"/>
      <c r="I1221" s="137"/>
      <c r="J1221" s="137">
        <v>4.25</v>
      </c>
      <c r="K1221" s="137"/>
      <c r="L1221" s="137"/>
      <c r="M1221" s="137"/>
      <c r="N1221" s="137"/>
      <c r="O1221" s="137"/>
      <c r="P1221" s="137"/>
      <c r="Q1221" s="137"/>
      <c r="R1221" s="137"/>
      <c r="S1221" s="137"/>
      <c r="T1221" s="137"/>
    </row>
    <row r="1222" spans="1:20">
      <c r="A1222" s="137" t="s">
        <v>5653</v>
      </c>
      <c r="B1222" s="137">
        <v>230</v>
      </c>
      <c r="C1222" s="137" t="s">
        <v>5654</v>
      </c>
      <c r="D1222" s="137"/>
      <c r="E1222" s="137" t="s">
        <v>3765</v>
      </c>
      <c r="F1222" s="137">
        <v>23.64</v>
      </c>
      <c r="G1222" s="137"/>
      <c r="H1222" s="137"/>
      <c r="I1222" s="137"/>
      <c r="J1222" s="137">
        <v>23.64</v>
      </c>
      <c r="K1222" s="137"/>
      <c r="L1222" s="137"/>
      <c r="M1222" s="137"/>
      <c r="N1222" s="137"/>
      <c r="O1222" s="137"/>
      <c r="P1222" s="137"/>
      <c r="Q1222" s="137"/>
      <c r="R1222" s="137"/>
      <c r="S1222" s="137"/>
      <c r="T1222" s="137"/>
    </row>
    <row r="1223" spans="1:20">
      <c r="A1223" s="137" t="s">
        <v>5655</v>
      </c>
      <c r="B1223" s="137">
        <v>60</v>
      </c>
      <c r="C1223" s="137" t="s">
        <v>5656</v>
      </c>
      <c r="D1223" s="137"/>
      <c r="E1223" s="137" t="s">
        <v>3931</v>
      </c>
      <c r="F1223" s="137">
        <v>4.2</v>
      </c>
      <c r="G1223" s="137"/>
      <c r="H1223" s="137"/>
      <c r="I1223" s="137"/>
      <c r="J1223" s="137">
        <v>4.2</v>
      </c>
      <c r="K1223" s="137"/>
      <c r="L1223" s="137"/>
      <c r="M1223" s="137"/>
      <c r="N1223" s="137"/>
      <c r="O1223" s="137"/>
      <c r="P1223" s="137"/>
      <c r="Q1223" s="137"/>
      <c r="R1223" s="137"/>
      <c r="S1223" s="137"/>
      <c r="T1223" s="137"/>
    </row>
    <row r="1224" spans="1:20">
      <c r="A1224" s="137" t="s">
        <v>5657</v>
      </c>
      <c r="B1224" s="137">
        <v>60</v>
      </c>
      <c r="C1224" s="137" t="s">
        <v>5658</v>
      </c>
      <c r="D1224" s="137"/>
      <c r="E1224" s="137" t="s">
        <v>3765</v>
      </c>
      <c r="F1224" s="137">
        <v>0.11</v>
      </c>
      <c r="G1224" s="137"/>
      <c r="H1224" s="137"/>
      <c r="I1224" s="137"/>
      <c r="J1224" s="137">
        <v>0.11</v>
      </c>
      <c r="K1224" s="137"/>
      <c r="L1224" s="137"/>
      <c r="M1224" s="137"/>
      <c r="N1224" s="137"/>
      <c r="O1224" s="137"/>
      <c r="P1224" s="137"/>
      <c r="Q1224" s="137"/>
      <c r="R1224" s="137"/>
      <c r="S1224" s="137"/>
      <c r="T1224" s="137"/>
    </row>
    <row r="1225" spans="1:20">
      <c r="A1225" s="137" t="s">
        <v>1092</v>
      </c>
      <c r="B1225" s="137">
        <v>115</v>
      </c>
      <c r="C1225" s="137" t="s">
        <v>1091</v>
      </c>
      <c r="D1225" s="137"/>
      <c r="E1225" s="137" t="s">
        <v>3765</v>
      </c>
      <c r="F1225" s="137">
        <v>53.95</v>
      </c>
      <c r="G1225" s="137"/>
      <c r="H1225" s="137">
        <v>24.97</v>
      </c>
      <c r="I1225" s="137"/>
      <c r="J1225" s="137">
        <v>28.98</v>
      </c>
      <c r="K1225" s="137"/>
      <c r="L1225" s="137"/>
      <c r="M1225" s="137"/>
      <c r="N1225" s="137"/>
      <c r="O1225" s="137"/>
      <c r="P1225" s="137"/>
      <c r="Q1225" s="137"/>
      <c r="R1225" s="137"/>
      <c r="S1225" s="137"/>
      <c r="T1225" s="137"/>
    </row>
    <row r="1226" spans="1:20">
      <c r="A1226" s="137" t="s">
        <v>136</v>
      </c>
      <c r="B1226" s="137">
        <v>115</v>
      </c>
      <c r="C1226" s="137" t="s">
        <v>135</v>
      </c>
      <c r="D1226" s="137"/>
      <c r="E1226" s="137" t="s">
        <v>3765</v>
      </c>
      <c r="F1226" s="137">
        <v>61.15</v>
      </c>
      <c r="G1226" s="137"/>
      <c r="H1226" s="137">
        <v>32.130000000000003</v>
      </c>
      <c r="I1226" s="137"/>
      <c r="J1226" s="137">
        <v>29.02</v>
      </c>
      <c r="K1226" s="137"/>
      <c r="L1226" s="137"/>
      <c r="M1226" s="137"/>
      <c r="N1226" s="137"/>
      <c r="O1226" s="137"/>
      <c r="P1226" s="137"/>
      <c r="Q1226" s="137"/>
      <c r="R1226" s="137"/>
      <c r="S1226" s="137"/>
      <c r="T1226" s="137"/>
    </row>
    <row r="1227" spans="1:20">
      <c r="A1227" s="137" t="s">
        <v>106</v>
      </c>
      <c r="B1227" s="137">
        <v>115</v>
      </c>
      <c r="C1227" s="137" t="s">
        <v>105</v>
      </c>
      <c r="D1227" s="137"/>
      <c r="E1227" s="137" t="s">
        <v>3765</v>
      </c>
      <c r="F1227" s="137">
        <v>43.8</v>
      </c>
      <c r="G1227" s="137"/>
      <c r="H1227" s="137">
        <v>32.090000000000003</v>
      </c>
      <c r="I1227" s="137"/>
      <c r="J1227" s="137">
        <v>11.71</v>
      </c>
      <c r="K1227" s="137"/>
      <c r="L1227" s="137"/>
      <c r="M1227" s="137"/>
      <c r="N1227" s="137"/>
      <c r="O1227" s="137"/>
      <c r="P1227" s="137"/>
      <c r="Q1227" s="137"/>
      <c r="R1227" s="137"/>
      <c r="S1227" s="137"/>
      <c r="T1227" s="137"/>
    </row>
    <row r="1228" spans="1:20">
      <c r="A1228" s="137" t="s">
        <v>5659</v>
      </c>
      <c r="B1228" s="137">
        <v>115</v>
      </c>
      <c r="C1228" s="137" t="s">
        <v>5660</v>
      </c>
      <c r="D1228" s="137"/>
      <c r="E1228" s="137" t="s">
        <v>3931</v>
      </c>
      <c r="F1228" s="137">
        <v>0.01</v>
      </c>
      <c r="G1228" s="137"/>
      <c r="H1228" s="137"/>
      <c r="I1228" s="137"/>
      <c r="J1228" s="137">
        <v>0.01</v>
      </c>
      <c r="K1228" s="137"/>
      <c r="L1228" s="137"/>
      <c r="M1228" s="137"/>
      <c r="N1228" s="137"/>
      <c r="O1228" s="137"/>
      <c r="P1228" s="137"/>
      <c r="Q1228" s="137"/>
      <c r="R1228" s="137"/>
      <c r="S1228" s="137"/>
      <c r="T1228" s="137"/>
    </row>
    <row r="1229" spans="1:20">
      <c r="A1229" s="137" t="s">
        <v>5661</v>
      </c>
      <c r="B1229" s="137">
        <v>60</v>
      </c>
      <c r="C1229" s="137" t="s">
        <v>5662</v>
      </c>
      <c r="D1229" s="137"/>
      <c r="E1229" s="137" t="s">
        <v>3765</v>
      </c>
      <c r="F1229" s="137">
        <v>0.57999999999999996</v>
      </c>
      <c r="G1229" s="137"/>
      <c r="H1229" s="137"/>
      <c r="I1229" s="137"/>
      <c r="J1229" s="137">
        <v>0.57999999999999996</v>
      </c>
      <c r="K1229" s="137"/>
      <c r="L1229" s="137"/>
      <c r="M1229" s="137"/>
      <c r="N1229" s="137"/>
      <c r="O1229" s="137"/>
      <c r="P1229" s="137"/>
      <c r="Q1229" s="137"/>
      <c r="R1229" s="137"/>
      <c r="S1229" s="137"/>
      <c r="T1229" s="137"/>
    </row>
    <row r="1230" spans="1:20">
      <c r="A1230" s="137" t="s">
        <v>5663</v>
      </c>
      <c r="B1230" s="137">
        <v>115</v>
      </c>
      <c r="C1230" s="137" t="s">
        <v>5664</v>
      </c>
      <c r="D1230" s="137"/>
      <c r="E1230" s="137" t="s">
        <v>3765</v>
      </c>
      <c r="F1230" s="137">
        <v>1.61</v>
      </c>
      <c r="G1230" s="137"/>
      <c r="H1230" s="137"/>
      <c r="I1230" s="137"/>
      <c r="J1230" s="137">
        <v>1.61</v>
      </c>
      <c r="K1230" s="137"/>
      <c r="L1230" s="137"/>
      <c r="M1230" s="137"/>
      <c r="N1230" s="137"/>
      <c r="O1230" s="137"/>
      <c r="P1230" s="137"/>
      <c r="Q1230" s="137"/>
      <c r="R1230" s="137"/>
      <c r="S1230" s="137"/>
      <c r="T1230" s="137"/>
    </row>
    <row r="1231" spans="1:20">
      <c r="A1231" s="137" t="s">
        <v>5665</v>
      </c>
      <c r="B1231" s="137">
        <v>115</v>
      </c>
      <c r="C1231" s="137" t="s">
        <v>5666</v>
      </c>
      <c r="D1231" s="137"/>
      <c r="E1231" s="137" t="s">
        <v>3765</v>
      </c>
      <c r="F1231" s="137">
        <v>1.46</v>
      </c>
      <c r="G1231" s="137"/>
      <c r="H1231" s="137"/>
      <c r="I1231" s="137"/>
      <c r="J1231" s="137">
        <v>1.46</v>
      </c>
      <c r="K1231" s="137"/>
      <c r="L1231" s="137"/>
      <c r="M1231" s="137"/>
      <c r="N1231" s="137"/>
      <c r="O1231" s="137"/>
      <c r="P1231" s="137"/>
      <c r="Q1231" s="137"/>
      <c r="R1231" s="137"/>
      <c r="S1231" s="137"/>
      <c r="T1231" s="137"/>
    </row>
    <row r="1232" spans="1:20">
      <c r="A1232" s="137" t="s">
        <v>1418</v>
      </c>
      <c r="B1232" s="137">
        <v>60</v>
      </c>
      <c r="C1232" s="137" t="s">
        <v>1417</v>
      </c>
      <c r="D1232" s="137"/>
      <c r="E1232" s="137" t="s">
        <v>3765</v>
      </c>
      <c r="F1232" s="137">
        <v>5.58</v>
      </c>
      <c r="G1232" s="137"/>
      <c r="H1232" s="137"/>
      <c r="I1232" s="137"/>
      <c r="J1232" s="137">
        <v>5.58</v>
      </c>
      <c r="K1232" s="137"/>
      <c r="L1232" s="137"/>
      <c r="M1232" s="137"/>
      <c r="N1232" s="137"/>
      <c r="O1232" s="137"/>
      <c r="P1232" s="137"/>
      <c r="Q1232" s="137"/>
      <c r="R1232" s="137"/>
      <c r="S1232" s="137"/>
      <c r="T1232" s="137"/>
    </row>
    <row r="1233" spans="1:20">
      <c r="A1233" s="137" t="s">
        <v>2393</v>
      </c>
      <c r="B1233" s="137">
        <v>115</v>
      </c>
      <c r="C1233" s="137" t="s">
        <v>2392</v>
      </c>
      <c r="D1233" s="137"/>
      <c r="E1233" s="137" t="s">
        <v>3765</v>
      </c>
      <c r="F1233" s="137">
        <v>43.43</v>
      </c>
      <c r="G1233" s="137"/>
      <c r="H1233" s="137"/>
      <c r="I1233" s="137"/>
      <c r="J1233" s="137">
        <v>43.43</v>
      </c>
      <c r="K1233" s="137"/>
      <c r="L1233" s="137"/>
      <c r="M1233" s="137"/>
      <c r="N1233" s="137"/>
      <c r="O1233" s="137"/>
      <c r="P1233" s="137"/>
      <c r="Q1233" s="137"/>
      <c r="R1233" s="137"/>
      <c r="S1233" s="137"/>
      <c r="T1233" s="137"/>
    </row>
    <row r="1234" spans="1:20">
      <c r="A1234" s="137" t="s">
        <v>5667</v>
      </c>
      <c r="B1234" s="137">
        <v>115</v>
      </c>
      <c r="C1234" s="137" t="s">
        <v>5668</v>
      </c>
      <c r="D1234" s="137"/>
      <c r="E1234" s="137" t="s">
        <v>3765</v>
      </c>
      <c r="F1234" s="137">
        <v>34.49</v>
      </c>
      <c r="G1234" s="137"/>
      <c r="H1234" s="137"/>
      <c r="I1234" s="137"/>
      <c r="J1234" s="137">
        <v>34.49</v>
      </c>
      <c r="K1234" s="137"/>
      <c r="L1234" s="137"/>
      <c r="M1234" s="137"/>
      <c r="N1234" s="137"/>
      <c r="O1234" s="137"/>
      <c r="P1234" s="137"/>
      <c r="Q1234" s="137"/>
      <c r="R1234" s="137"/>
      <c r="S1234" s="137"/>
      <c r="T1234" s="137"/>
    </row>
    <row r="1235" spans="1:20">
      <c r="A1235" s="137" t="s">
        <v>1145</v>
      </c>
      <c r="B1235" s="137">
        <v>60</v>
      </c>
      <c r="C1235" s="137" t="s">
        <v>1144</v>
      </c>
      <c r="D1235" s="137"/>
      <c r="E1235" s="137" t="s">
        <v>3765</v>
      </c>
      <c r="F1235" s="137">
        <v>13.2</v>
      </c>
      <c r="G1235" s="137"/>
      <c r="H1235" s="137"/>
      <c r="I1235" s="137"/>
      <c r="J1235" s="137">
        <v>13.2</v>
      </c>
      <c r="K1235" s="137"/>
      <c r="L1235" s="137"/>
      <c r="M1235" s="137"/>
      <c r="N1235" s="137"/>
      <c r="O1235" s="137"/>
      <c r="P1235" s="137"/>
      <c r="Q1235" s="137"/>
      <c r="R1235" s="137"/>
      <c r="S1235" s="137"/>
      <c r="T1235" s="137"/>
    </row>
    <row r="1236" spans="1:20">
      <c r="A1236" s="137" t="s">
        <v>5669</v>
      </c>
      <c r="B1236" s="137">
        <v>60</v>
      </c>
      <c r="C1236" s="137" t="s">
        <v>5670</v>
      </c>
      <c r="D1236" s="137"/>
      <c r="E1236" s="137" t="s">
        <v>3765</v>
      </c>
      <c r="F1236" s="137">
        <v>9.86</v>
      </c>
      <c r="G1236" s="137"/>
      <c r="H1236" s="137"/>
      <c r="I1236" s="137"/>
      <c r="J1236" s="137">
        <v>9.86</v>
      </c>
      <c r="K1236" s="137"/>
      <c r="L1236" s="137"/>
      <c r="M1236" s="137"/>
      <c r="N1236" s="137"/>
      <c r="O1236" s="137"/>
      <c r="P1236" s="137"/>
      <c r="Q1236" s="137"/>
      <c r="R1236" s="137"/>
      <c r="S1236" s="137"/>
      <c r="T1236" s="137"/>
    </row>
    <row r="1237" spans="1:20">
      <c r="A1237" s="137" t="s">
        <v>141</v>
      </c>
      <c r="B1237" s="137">
        <v>60</v>
      </c>
      <c r="C1237" s="137" t="s">
        <v>140</v>
      </c>
      <c r="D1237" s="137"/>
      <c r="E1237" s="137" t="s">
        <v>3765</v>
      </c>
      <c r="F1237" s="137">
        <v>9.82</v>
      </c>
      <c r="G1237" s="137"/>
      <c r="H1237" s="137"/>
      <c r="I1237" s="137"/>
      <c r="J1237" s="137">
        <v>9.82</v>
      </c>
      <c r="K1237" s="137"/>
      <c r="L1237" s="137"/>
      <c r="M1237" s="137"/>
      <c r="N1237" s="137"/>
      <c r="O1237" s="137"/>
      <c r="P1237" s="137"/>
      <c r="Q1237" s="137"/>
      <c r="R1237" s="137"/>
      <c r="S1237" s="137"/>
      <c r="T1237" s="137"/>
    </row>
    <row r="1238" spans="1:20">
      <c r="A1238" s="137" t="s">
        <v>5671</v>
      </c>
      <c r="B1238" s="137">
        <v>60</v>
      </c>
      <c r="C1238" s="137" t="s">
        <v>5672</v>
      </c>
      <c r="D1238" s="137"/>
      <c r="E1238" s="137" t="s">
        <v>3931</v>
      </c>
      <c r="F1238" s="137">
        <v>14.59</v>
      </c>
      <c r="G1238" s="137"/>
      <c r="H1238" s="137"/>
      <c r="I1238" s="137"/>
      <c r="J1238" s="137">
        <v>14.59</v>
      </c>
      <c r="K1238" s="137"/>
      <c r="L1238" s="137"/>
      <c r="M1238" s="137"/>
      <c r="N1238" s="137"/>
      <c r="O1238" s="137"/>
      <c r="P1238" s="137"/>
      <c r="Q1238" s="137"/>
      <c r="R1238" s="137"/>
      <c r="S1238" s="137"/>
      <c r="T1238" s="137"/>
    </row>
    <row r="1239" spans="1:20">
      <c r="A1239" s="137" t="s">
        <v>5673</v>
      </c>
      <c r="B1239" s="137">
        <v>70</v>
      </c>
      <c r="C1239" s="137" t="s">
        <v>5674</v>
      </c>
      <c r="D1239" s="137"/>
      <c r="E1239" s="137" t="s">
        <v>3765</v>
      </c>
      <c r="F1239" s="137">
        <v>7.56</v>
      </c>
      <c r="G1239" s="137"/>
      <c r="H1239" s="137"/>
      <c r="I1239" s="137"/>
      <c r="J1239" s="137">
        <v>7.56</v>
      </c>
      <c r="K1239" s="137"/>
      <c r="L1239" s="137"/>
      <c r="M1239" s="137"/>
      <c r="N1239" s="137"/>
      <c r="O1239" s="137"/>
      <c r="P1239" s="137"/>
      <c r="Q1239" s="137"/>
      <c r="R1239" s="137"/>
      <c r="S1239" s="137"/>
      <c r="T1239" s="137"/>
    </row>
    <row r="1240" spans="1:20">
      <c r="A1240" s="137" t="s">
        <v>5675</v>
      </c>
      <c r="B1240" s="137">
        <v>115</v>
      </c>
      <c r="C1240" s="137" t="s">
        <v>5676</v>
      </c>
      <c r="D1240" s="137"/>
      <c r="E1240" s="137" t="s">
        <v>3765</v>
      </c>
      <c r="F1240" s="137">
        <v>12.86</v>
      </c>
      <c r="G1240" s="137"/>
      <c r="H1240" s="137"/>
      <c r="I1240" s="137"/>
      <c r="J1240" s="137">
        <v>12.86</v>
      </c>
      <c r="K1240" s="137"/>
      <c r="L1240" s="137"/>
      <c r="M1240" s="137"/>
      <c r="N1240" s="137"/>
      <c r="O1240" s="137"/>
      <c r="P1240" s="137"/>
      <c r="Q1240" s="137"/>
      <c r="R1240" s="137"/>
      <c r="S1240" s="137"/>
      <c r="T1240" s="137"/>
    </row>
    <row r="1241" spans="1:20">
      <c r="A1241" s="137" t="s">
        <v>5677</v>
      </c>
      <c r="B1241" s="137">
        <v>115</v>
      </c>
      <c r="C1241" s="137" t="s">
        <v>5678</v>
      </c>
      <c r="D1241" s="137"/>
      <c r="E1241" s="137" t="s">
        <v>3765</v>
      </c>
      <c r="F1241" s="137">
        <v>3.08</v>
      </c>
      <c r="G1241" s="137"/>
      <c r="H1241" s="137"/>
      <c r="I1241" s="137"/>
      <c r="J1241" s="137">
        <v>3.08</v>
      </c>
      <c r="K1241" s="137"/>
      <c r="L1241" s="137"/>
      <c r="M1241" s="137"/>
      <c r="N1241" s="137"/>
      <c r="O1241" s="137"/>
      <c r="P1241" s="137"/>
      <c r="Q1241" s="137"/>
      <c r="R1241" s="137"/>
      <c r="S1241" s="137"/>
      <c r="T1241" s="137"/>
    </row>
    <row r="1242" spans="1:20">
      <c r="A1242" s="137" t="s">
        <v>5679</v>
      </c>
      <c r="B1242" s="137">
        <v>60</v>
      </c>
      <c r="C1242" s="137" t="s">
        <v>5680</v>
      </c>
      <c r="D1242" s="137"/>
      <c r="E1242" s="137" t="s">
        <v>3765</v>
      </c>
      <c r="F1242" s="137">
        <v>0.19</v>
      </c>
      <c r="G1242" s="137"/>
      <c r="H1242" s="137"/>
      <c r="I1242" s="137"/>
      <c r="J1242" s="137">
        <v>0.19</v>
      </c>
      <c r="K1242" s="137"/>
      <c r="L1242" s="137"/>
      <c r="M1242" s="137"/>
      <c r="N1242" s="137"/>
      <c r="O1242" s="137"/>
      <c r="P1242" s="137"/>
      <c r="Q1242" s="137"/>
      <c r="R1242" s="137"/>
      <c r="S1242" s="137"/>
      <c r="T1242" s="137"/>
    </row>
    <row r="1243" spans="1:20">
      <c r="A1243" s="137" t="s">
        <v>5681</v>
      </c>
      <c r="B1243" s="137">
        <v>60</v>
      </c>
      <c r="C1243" s="137" t="s">
        <v>5682</v>
      </c>
      <c r="D1243" s="137"/>
      <c r="E1243" s="137" t="s">
        <v>3765</v>
      </c>
      <c r="F1243" s="137">
        <v>0.08</v>
      </c>
      <c r="G1243" s="137"/>
      <c r="H1243" s="137"/>
      <c r="I1243" s="137"/>
      <c r="J1243" s="137">
        <v>0.08</v>
      </c>
      <c r="K1243" s="137"/>
      <c r="L1243" s="137"/>
      <c r="M1243" s="137"/>
      <c r="N1243" s="137"/>
      <c r="O1243" s="137"/>
      <c r="P1243" s="137"/>
      <c r="Q1243" s="137"/>
      <c r="R1243" s="137"/>
      <c r="S1243" s="137"/>
      <c r="T1243" s="137"/>
    </row>
    <row r="1244" spans="1:20">
      <c r="A1244" s="137" t="s">
        <v>5683</v>
      </c>
      <c r="B1244" s="137">
        <v>115</v>
      </c>
      <c r="C1244" s="137" t="s">
        <v>5684</v>
      </c>
      <c r="D1244" s="137"/>
      <c r="E1244" s="137" t="s">
        <v>3765</v>
      </c>
      <c r="F1244" s="137">
        <v>11.37</v>
      </c>
      <c r="G1244" s="137"/>
      <c r="H1244" s="137">
        <v>2.08</v>
      </c>
      <c r="I1244" s="137"/>
      <c r="J1244" s="137">
        <v>9.2899999999999991</v>
      </c>
      <c r="K1244" s="137"/>
      <c r="L1244" s="137"/>
      <c r="M1244" s="137"/>
      <c r="N1244" s="137"/>
      <c r="O1244" s="137"/>
      <c r="P1244" s="137"/>
      <c r="Q1244" s="137"/>
      <c r="R1244" s="137"/>
      <c r="S1244" s="137"/>
      <c r="T1244" s="137"/>
    </row>
    <row r="1245" spans="1:20">
      <c r="A1245" s="137" t="s">
        <v>1459</v>
      </c>
      <c r="B1245" s="137">
        <v>60</v>
      </c>
      <c r="C1245" s="137" t="s">
        <v>1458</v>
      </c>
      <c r="D1245" s="137"/>
      <c r="E1245" s="137" t="s">
        <v>3765</v>
      </c>
      <c r="F1245" s="137">
        <v>29.76</v>
      </c>
      <c r="G1245" s="137"/>
      <c r="H1245" s="137"/>
      <c r="I1245" s="137"/>
      <c r="J1245" s="137">
        <v>29.76</v>
      </c>
      <c r="K1245" s="137"/>
      <c r="L1245" s="137"/>
      <c r="M1245" s="137"/>
      <c r="N1245" s="137"/>
      <c r="O1245" s="137"/>
      <c r="P1245" s="137"/>
      <c r="Q1245" s="137"/>
      <c r="R1245" s="137"/>
      <c r="S1245" s="137"/>
      <c r="T1245" s="137"/>
    </row>
    <row r="1246" spans="1:20">
      <c r="A1246" s="137" t="s">
        <v>1347</v>
      </c>
      <c r="B1246" s="137">
        <v>60</v>
      </c>
      <c r="C1246" s="137" t="s">
        <v>231</v>
      </c>
      <c r="D1246" s="137"/>
      <c r="E1246" s="137" t="s">
        <v>3765</v>
      </c>
      <c r="F1246" s="137">
        <v>17.13</v>
      </c>
      <c r="G1246" s="137"/>
      <c r="H1246" s="137"/>
      <c r="I1246" s="137"/>
      <c r="J1246" s="137">
        <v>17.13</v>
      </c>
      <c r="K1246" s="137"/>
      <c r="L1246" s="137"/>
      <c r="M1246" s="137"/>
      <c r="N1246" s="137"/>
      <c r="O1246" s="137"/>
      <c r="P1246" s="137"/>
      <c r="Q1246" s="137"/>
      <c r="R1246" s="137"/>
      <c r="S1246" s="137"/>
      <c r="T1246" s="137"/>
    </row>
    <row r="1247" spans="1:20">
      <c r="A1247" s="137" t="s">
        <v>5685</v>
      </c>
      <c r="B1247" s="137">
        <v>60</v>
      </c>
      <c r="C1247" s="137" t="s">
        <v>5686</v>
      </c>
      <c r="D1247" s="137"/>
      <c r="E1247" s="137" t="s">
        <v>3765</v>
      </c>
      <c r="F1247" s="137">
        <v>0.03</v>
      </c>
      <c r="G1247" s="137"/>
      <c r="H1247" s="137"/>
      <c r="I1247" s="137"/>
      <c r="J1247" s="137">
        <v>0.03</v>
      </c>
      <c r="K1247" s="137"/>
      <c r="L1247" s="137"/>
      <c r="M1247" s="137"/>
      <c r="N1247" s="137"/>
      <c r="O1247" s="137"/>
      <c r="P1247" s="137"/>
      <c r="Q1247" s="137"/>
      <c r="R1247" s="137"/>
      <c r="S1247" s="137"/>
      <c r="T1247" s="137"/>
    </row>
    <row r="1248" spans="1:20">
      <c r="A1248" s="137" t="s">
        <v>5687</v>
      </c>
      <c r="B1248" s="137">
        <v>115</v>
      </c>
      <c r="C1248" s="137" t="s">
        <v>5688</v>
      </c>
      <c r="D1248" s="137"/>
      <c r="E1248" s="137" t="s">
        <v>3765</v>
      </c>
      <c r="F1248" s="137">
        <v>8.93</v>
      </c>
      <c r="G1248" s="137"/>
      <c r="H1248" s="137"/>
      <c r="I1248" s="137"/>
      <c r="J1248" s="137">
        <v>8.93</v>
      </c>
      <c r="K1248" s="137"/>
      <c r="L1248" s="137"/>
      <c r="M1248" s="137"/>
      <c r="N1248" s="137"/>
      <c r="O1248" s="137"/>
      <c r="P1248" s="137"/>
      <c r="Q1248" s="137"/>
      <c r="R1248" s="137"/>
      <c r="S1248" s="137"/>
      <c r="T1248" s="137"/>
    </row>
    <row r="1249" spans="1:20">
      <c r="A1249" s="137" t="s">
        <v>5689</v>
      </c>
      <c r="B1249" s="137">
        <v>115</v>
      </c>
      <c r="C1249" s="137" t="s">
        <v>5690</v>
      </c>
      <c r="D1249" s="137"/>
      <c r="E1249" s="137" t="s">
        <v>3765</v>
      </c>
      <c r="F1249" s="137">
        <v>20.34</v>
      </c>
      <c r="G1249" s="137"/>
      <c r="H1249" s="137"/>
      <c r="I1249" s="137"/>
      <c r="J1249" s="137">
        <v>20.34</v>
      </c>
      <c r="K1249" s="137"/>
      <c r="L1249" s="137"/>
      <c r="M1249" s="137"/>
      <c r="N1249" s="137"/>
      <c r="O1249" s="137"/>
      <c r="P1249" s="137"/>
      <c r="Q1249" s="137"/>
      <c r="R1249" s="137"/>
      <c r="S1249" s="137"/>
      <c r="T1249" s="137"/>
    </row>
    <row r="1250" spans="1:20">
      <c r="A1250" s="137" t="s">
        <v>5691</v>
      </c>
      <c r="B1250" s="137">
        <v>70</v>
      </c>
      <c r="C1250" s="137" t="s">
        <v>5692</v>
      </c>
      <c r="D1250" s="137"/>
      <c r="E1250" s="137" t="s">
        <v>3765</v>
      </c>
      <c r="F1250" s="137">
        <v>2.04</v>
      </c>
      <c r="G1250" s="137"/>
      <c r="H1250" s="137"/>
      <c r="I1250" s="137"/>
      <c r="J1250" s="137">
        <v>2.04</v>
      </c>
      <c r="K1250" s="137"/>
      <c r="L1250" s="137"/>
      <c r="M1250" s="137"/>
      <c r="N1250" s="137"/>
      <c r="O1250" s="137"/>
      <c r="P1250" s="137"/>
      <c r="Q1250" s="137"/>
      <c r="R1250" s="137"/>
      <c r="S1250" s="137"/>
      <c r="T1250" s="137"/>
    </row>
    <row r="1251" spans="1:20">
      <c r="A1251" s="137" t="s">
        <v>5693</v>
      </c>
      <c r="B1251" s="137">
        <v>115</v>
      </c>
      <c r="C1251" s="137" t="s">
        <v>5694</v>
      </c>
      <c r="D1251" s="137"/>
      <c r="E1251" s="137" t="s">
        <v>3765</v>
      </c>
      <c r="F1251" s="137">
        <v>19.54</v>
      </c>
      <c r="G1251" s="137"/>
      <c r="H1251" s="137"/>
      <c r="I1251" s="137"/>
      <c r="J1251" s="137">
        <v>19.54</v>
      </c>
      <c r="K1251" s="137"/>
      <c r="L1251" s="137"/>
      <c r="M1251" s="137"/>
      <c r="N1251" s="137"/>
      <c r="O1251" s="137"/>
      <c r="P1251" s="137"/>
      <c r="Q1251" s="137"/>
      <c r="R1251" s="137"/>
      <c r="S1251" s="137"/>
      <c r="T1251" s="137"/>
    </row>
    <row r="1252" spans="1:20">
      <c r="A1252" s="137" t="s">
        <v>5695</v>
      </c>
      <c r="B1252" s="137">
        <v>115</v>
      </c>
      <c r="C1252" s="137" t="s">
        <v>5696</v>
      </c>
      <c r="D1252" s="137"/>
      <c r="E1252" s="137" t="s">
        <v>3765</v>
      </c>
      <c r="F1252" s="137">
        <v>15.82</v>
      </c>
      <c r="G1252" s="137"/>
      <c r="H1252" s="137"/>
      <c r="I1252" s="137"/>
      <c r="J1252" s="137">
        <v>15.82</v>
      </c>
      <c r="K1252" s="137"/>
      <c r="L1252" s="137"/>
      <c r="M1252" s="137"/>
      <c r="N1252" s="137"/>
      <c r="O1252" s="137"/>
      <c r="P1252" s="137"/>
      <c r="Q1252" s="137"/>
      <c r="R1252" s="137"/>
      <c r="S1252" s="137"/>
      <c r="T1252" s="137"/>
    </row>
    <row r="1253" spans="1:20">
      <c r="A1253" s="137" t="s">
        <v>5697</v>
      </c>
      <c r="B1253" s="137">
        <v>230</v>
      </c>
      <c r="C1253" s="137" t="s">
        <v>5698</v>
      </c>
      <c r="D1253" s="137"/>
      <c r="E1253" s="137" t="s">
        <v>3765</v>
      </c>
      <c r="F1253" s="137">
        <v>14.57</v>
      </c>
      <c r="G1253" s="137"/>
      <c r="H1253" s="137">
        <v>7.85</v>
      </c>
      <c r="I1253" s="137"/>
      <c r="J1253" s="137">
        <v>6.72</v>
      </c>
      <c r="K1253" s="137"/>
      <c r="L1253" s="137"/>
      <c r="M1253" s="137"/>
      <c r="N1253" s="137"/>
      <c r="O1253" s="137"/>
      <c r="P1253" s="137"/>
      <c r="Q1253" s="137"/>
      <c r="R1253" s="137"/>
      <c r="S1253" s="137"/>
      <c r="T1253" s="137"/>
    </row>
    <row r="1254" spans="1:20">
      <c r="A1254" s="137" t="s">
        <v>5699</v>
      </c>
      <c r="B1254" s="137">
        <v>60</v>
      </c>
      <c r="C1254" s="137" t="s">
        <v>5700</v>
      </c>
      <c r="D1254" s="137"/>
      <c r="E1254" s="137" t="s">
        <v>3765</v>
      </c>
      <c r="F1254" s="137">
        <v>14.84</v>
      </c>
      <c r="G1254" s="137"/>
      <c r="H1254" s="137"/>
      <c r="I1254" s="137"/>
      <c r="J1254" s="137">
        <v>14.84</v>
      </c>
      <c r="K1254" s="137"/>
      <c r="L1254" s="137"/>
      <c r="M1254" s="137"/>
      <c r="N1254" s="137"/>
      <c r="O1254" s="137"/>
      <c r="P1254" s="137"/>
      <c r="Q1254" s="137"/>
      <c r="R1254" s="137"/>
      <c r="S1254" s="137"/>
      <c r="T1254" s="137"/>
    </row>
    <row r="1255" spans="1:20">
      <c r="A1255" s="137" t="s">
        <v>5701</v>
      </c>
      <c r="B1255" s="137">
        <v>230</v>
      </c>
      <c r="C1255" s="137" t="s">
        <v>5702</v>
      </c>
      <c r="D1255" s="137"/>
      <c r="E1255" s="137" t="s">
        <v>3765</v>
      </c>
      <c r="F1255" s="137">
        <v>50.18</v>
      </c>
      <c r="G1255" s="137"/>
      <c r="H1255" s="137">
        <v>12.38</v>
      </c>
      <c r="I1255" s="137"/>
      <c r="J1255" s="137">
        <v>37.799999999999997</v>
      </c>
      <c r="K1255" s="137"/>
      <c r="L1255" s="137"/>
      <c r="M1255" s="137"/>
      <c r="N1255" s="137"/>
      <c r="O1255" s="137"/>
      <c r="P1255" s="137"/>
      <c r="Q1255" s="137"/>
      <c r="R1255" s="137"/>
      <c r="S1255" s="137"/>
      <c r="T1255" s="137"/>
    </row>
    <row r="1256" spans="1:20">
      <c r="A1256" s="137" t="s">
        <v>888</v>
      </c>
      <c r="B1256" s="137">
        <v>500</v>
      </c>
      <c r="C1256" s="137" t="s">
        <v>887</v>
      </c>
      <c r="D1256" s="137"/>
      <c r="E1256" s="137" t="s">
        <v>3765</v>
      </c>
      <c r="F1256" s="137">
        <v>135</v>
      </c>
      <c r="G1256" s="137"/>
      <c r="H1256" s="137"/>
      <c r="I1256" s="137"/>
      <c r="J1256" s="137">
        <v>135</v>
      </c>
      <c r="K1256" s="137"/>
      <c r="L1256" s="137"/>
      <c r="M1256" s="137"/>
      <c r="N1256" s="137"/>
      <c r="O1256" s="137"/>
      <c r="P1256" s="137"/>
      <c r="Q1256" s="137"/>
      <c r="R1256" s="137"/>
      <c r="S1256" s="137"/>
      <c r="T1256" s="137"/>
    </row>
    <row r="1257" spans="1:20">
      <c r="A1257" s="137" t="s">
        <v>5703</v>
      </c>
      <c r="B1257" s="137">
        <v>500</v>
      </c>
      <c r="C1257" s="137" t="s">
        <v>5704</v>
      </c>
      <c r="D1257" s="137"/>
      <c r="E1257" s="137" t="s">
        <v>3765</v>
      </c>
      <c r="F1257" s="137">
        <v>83.3</v>
      </c>
      <c r="G1257" s="137"/>
      <c r="H1257" s="137"/>
      <c r="I1257" s="137"/>
      <c r="J1257" s="137">
        <v>83.3</v>
      </c>
      <c r="K1257" s="137"/>
      <c r="L1257" s="137"/>
      <c r="M1257" s="137"/>
      <c r="N1257" s="137"/>
      <c r="O1257" s="137"/>
      <c r="P1257" s="137"/>
      <c r="Q1257" s="137"/>
      <c r="R1257" s="137"/>
      <c r="S1257" s="137"/>
      <c r="T1257" s="137"/>
    </row>
    <row r="1258" spans="1:20">
      <c r="A1258" s="137" t="s">
        <v>5705</v>
      </c>
      <c r="B1258" s="137">
        <v>115</v>
      </c>
      <c r="C1258" s="137" t="s">
        <v>5706</v>
      </c>
      <c r="D1258" s="137"/>
      <c r="E1258" s="137" t="s">
        <v>3765</v>
      </c>
      <c r="F1258" s="137">
        <v>7.18</v>
      </c>
      <c r="G1258" s="137"/>
      <c r="H1258" s="137"/>
      <c r="I1258" s="137"/>
      <c r="J1258" s="137">
        <v>7.18</v>
      </c>
      <c r="K1258" s="137"/>
      <c r="L1258" s="137"/>
      <c r="M1258" s="137"/>
      <c r="N1258" s="137"/>
      <c r="O1258" s="137"/>
      <c r="P1258" s="137"/>
      <c r="Q1258" s="137"/>
      <c r="R1258" s="137"/>
      <c r="S1258" s="137"/>
      <c r="T1258" s="137"/>
    </row>
    <row r="1259" spans="1:20">
      <c r="A1259" s="137" t="s">
        <v>5707</v>
      </c>
      <c r="B1259" s="137">
        <v>70</v>
      </c>
      <c r="C1259" s="137" t="s">
        <v>5708</v>
      </c>
      <c r="D1259" s="137"/>
      <c r="E1259" s="137" t="s">
        <v>3765</v>
      </c>
      <c r="F1259" s="137">
        <v>19.25</v>
      </c>
      <c r="G1259" s="137"/>
      <c r="H1259" s="137"/>
      <c r="I1259" s="137"/>
      <c r="J1259" s="137">
        <v>19.25</v>
      </c>
      <c r="K1259" s="137"/>
      <c r="L1259" s="137"/>
      <c r="M1259" s="137"/>
      <c r="N1259" s="137"/>
      <c r="O1259" s="137"/>
      <c r="P1259" s="137"/>
      <c r="Q1259" s="137"/>
      <c r="R1259" s="137"/>
      <c r="S1259" s="137"/>
      <c r="T1259" s="137"/>
    </row>
    <row r="1260" spans="1:20">
      <c r="A1260" s="137" t="s">
        <v>58</v>
      </c>
      <c r="B1260" s="137">
        <v>70</v>
      </c>
      <c r="C1260" s="137" t="s">
        <v>57</v>
      </c>
      <c r="D1260" s="137"/>
      <c r="E1260" s="137" t="s">
        <v>3765</v>
      </c>
      <c r="F1260" s="137">
        <v>18.75</v>
      </c>
      <c r="G1260" s="137"/>
      <c r="H1260" s="137"/>
      <c r="I1260" s="137"/>
      <c r="J1260" s="137">
        <v>18.75</v>
      </c>
      <c r="K1260" s="137"/>
      <c r="L1260" s="137"/>
      <c r="M1260" s="137"/>
      <c r="N1260" s="137"/>
      <c r="O1260" s="137"/>
      <c r="P1260" s="137"/>
      <c r="Q1260" s="137"/>
      <c r="R1260" s="137"/>
      <c r="S1260" s="137"/>
      <c r="T1260" s="137"/>
    </row>
    <row r="1261" spans="1:20">
      <c r="A1261" s="137" t="s">
        <v>5709</v>
      </c>
      <c r="B1261" s="137">
        <v>70</v>
      </c>
      <c r="C1261" s="137" t="s">
        <v>5710</v>
      </c>
      <c r="D1261" s="137"/>
      <c r="E1261" s="137" t="s">
        <v>3765</v>
      </c>
      <c r="F1261" s="137">
        <v>12.39</v>
      </c>
      <c r="G1261" s="137"/>
      <c r="H1261" s="137"/>
      <c r="I1261" s="137"/>
      <c r="J1261" s="137">
        <v>12.39</v>
      </c>
      <c r="K1261" s="137"/>
      <c r="L1261" s="137"/>
      <c r="M1261" s="137"/>
      <c r="N1261" s="137"/>
      <c r="O1261" s="137"/>
      <c r="P1261" s="137"/>
      <c r="Q1261" s="137"/>
      <c r="R1261" s="137"/>
      <c r="S1261" s="137"/>
      <c r="T1261" s="137"/>
    </row>
    <row r="1262" spans="1:20">
      <c r="A1262" s="137" t="s">
        <v>5711</v>
      </c>
      <c r="B1262" s="137">
        <v>70</v>
      </c>
      <c r="C1262" s="137" t="s">
        <v>5712</v>
      </c>
      <c r="D1262" s="137"/>
      <c r="E1262" s="137" t="s">
        <v>3765</v>
      </c>
      <c r="F1262" s="137">
        <v>5.98</v>
      </c>
      <c r="G1262" s="137"/>
      <c r="H1262" s="137"/>
      <c r="I1262" s="137"/>
      <c r="J1262" s="137">
        <v>5.98</v>
      </c>
      <c r="K1262" s="137"/>
      <c r="L1262" s="137"/>
      <c r="M1262" s="137"/>
      <c r="N1262" s="137"/>
      <c r="O1262" s="137"/>
      <c r="P1262" s="137"/>
      <c r="Q1262" s="137"/>
      <c r="R1262" s="137"/>
      <c r="S1262" s="137"/>
      <c r="T1262" s="137"/>
    </row>
    <row r="1263" spans="1:20">
      <c r="A1263" s="137" t="s">
        <v>5713</v>
      </c>
      <c r="B1263" s="137">
        <v>230</v>
      </c>
      <c r="C1263" s="137" t="s">
        <v>5714</v>
      </c>
      <c r="D1263" s="137"/>
      <c r="E1263" s="137" t="s">
        <v>3765</v>
      </c>
      <c r="F1263" s="137">
        <v>31.8</v>
      </c>
      <c r="G1263" s="137">
        <v>11.36</v>
      </c>
      <c r="H1263" s="137">
        <v>7</v>
      </c>
      <c r="I1263" s="137"/>
      <c r="J1263" s="137">
        <v>13.44</v>
      </c>
      <c r="K1263" s="137"/>
      <c r="L1263" s="137"/>
      <c r="M1263" s="137"/>
      <c r="N1263" s="137"/>
      <c r="O1263" s="137"/>
      <c r="P1263" s="137"/>
      <c r="Q1263" s="137"/>
      <c r="R1263" s="137"/>
      <c r="S1263" s="137"/>
      <c r="T1263" s="137"/>
    </row>
    <row r="1264" spans="1:20">
      <c r="A1264" s="137" t="s">
        <v>5715</v>
      </c>
      <c r="B1264" s="137">
        <v>70</v>
      </c>
      <c r="C1264" s="137" t="s">
        <v>5716</v>
      </c>
      <c r="D1264" s="137"/>
      <c r="E1264" s="137" t="s">
        <v>3765</v>
      </c>
      <c r="F1264" s="137">
        <v>1.91</v>
      </c>
      <c r="G1264" s="137"/>
      <c r="H1264" s="137"/>
      <c r="I1264" s="137"/>
      <c r="J1264" s="137">
        <v>1.91</v>
      </c>
      <c r="K1264" s="137"/>
      <c r="L1264" s="137"/>
      <c r="M1264" s="137"/>
      <c r="N1264" s="137"/>
      <c r="O1264" s="137"/>
      <c r="P1264" s="137"/>
      <c r="Q1264" s="137"/>
      <c r="R1264" s="137"/>
      <c r="S1264" s="137"/>
      <c r="T1264" s="137"/>
    </row>
    <row r="1265" spans="1:20">
      <c r="A1265" s="137" t="s">
        <v>5717</v>
      </c>
      <c r="B1265" s="137">
        <v>115</v>
      </c>
      <c r="C1265" s="137" t="s">
        <v>5718</v>
      </c>
      <c r="D1265" s="137"/>
      <c r="E1265" s="137" t="s">
        <v>3765</v>
      </c>
      <c r="F1265" s="137">
        <v>2.11</v>
      </c>
      <c r="G1265" s="137"/>
      <c r="H1265" s="137"/>
      <c r="I1265" s="137"/>
      <c r="J1265" s="137">
        <v>2.11</v>
      </c>
      <c r="K1265" s="137"/>
      <c r="L1265" s="137"/>
      <c r="M1265" s="137"/>
      <c r="N1265" s="137"/>
      <c r="O1265" s="137"/>
      <c r="P1265" s="137"/>
      <c r="Q1265" s="137"/>
      <c r="R1265" s="137"/>
      <c r="S1265" s="137"/>
      <c r="T1265" s="137"/>
    </row>
    <row r="1266" spans="1:20">
      <c r="A1266" s="137" t="s">
        <v>2438</v>
      </c>
      <c r="B1266" s="137">
        <v>70</v>
      </c>
      <c r="C1266" s="137" t="s">
        <v>2437</v>
      </c>
      <c r="D1266" s="137"/>
      <c r="E1266" s="137" t="s">
        <v>3765</v>
      </c>
      <c r="F1266" s="137">
        <v>12.95</v>
      </c>
      <c r="G1266" s="137"/>
      <c r="H1266" s="137">
        <v>5.8</v>
      </c>
      <c r="I1266" s="137"/>
      <c r="J1266" s="137">
        <v>7.15</v>
      </c>
      <c r="K1266" s="137"/>
      <c r="L1266" s="137"/>
      <c r="M1266" s="137"/>
      <c r="N1266" s="137"/>
      <c r="O1266" s="137"/>
      <c r="P1266" s="137"/>
      <c r="Q1266" s="137"/>
      <c r="R1266" s="137"/>
      <c r="S1266" s="137"/>
      <c r="T1266" s="137"/>
    </row>
    <row r="1267" spans="1:20">
      <c r="A1267" s="137" t="s">
        <v>5719</v>
      </c>
      <c r="B1267" s="137">
        <v>115</v>
      </c>
      <c r="C1267" s="137" t="s">
        <v>5720</v>
      </c>
      <c r="D1267" s="137"/>
      <c r="E1267" s="137" t="s">
        <v>3765</v>
      </c>
      <c r="F1267" s="137">
        <v>4.78</v>
      </c>
      <c r="G1267" s="137"/>
      <c r="H1267" s="137"/>
      <c r="I1267" s="137"/>
      <c r="J1267" s="137">
        <v>4.78</v>
      </c>
      <c r="K1267" s="137"/>
      <c r="L1267" s="137"/>
      <c r="M1267" s="137"/>
      <c r="N1267" s="137"/>
      <c r="O1267" s="137"/>
      <c r="P1267" s="137"/>
      <c r="Q1267" s="137"/>
      <c r="R1267" s="137"/>
      <c r="S1267" s="137"/>
      <c r="T1267" s="137"/>
    </row>
    <row r="1268" spans="1:20">
      <c r="A1268" s="137" t="s">
        <v>493</v>
      </c>
      <c r="B1268" s="137">
        <v>115</v>
      </c>
      <c r="C1268" s="137" t="s">
        <v>492</v>
      </c>
      <c r="D1268" s="137"/>
      <c r="E1268" s="137" t="s">
        <v>3765</v>
      </c>
      <c r="F1268" s="137">
        <v>57.78</v>
      </c>
      <c r="G1268" s="137">
        <v>11.43</v>
      </c>
      <c r="H1268" s="137">
        <v>19.59</v>
      </c>
      <c r="I1268" s="137"/>
      <c r="J1268" s="137">
        <v>26.76</v>
      </c>
      <c r="K1268" s="137"/>
      <c r="L1268" s="137"/>
      <c r="M1268" s="137"/>
      <c r="N1268" s="137"/>
      <c r="O1268" s="137"/>
      <c r="P1268" s="137"/>
      <c r="Q1268" s="137"/>
      <c r="R1268" s="137"/>
      <c r="S1268" s="137"/>
      <c r="T1268" s="137"/>
    </row>
    <row r="1269" spans="1:20">
      <c r="A1269" s="137" t="s">
        <v>5721</v>
      </c>
      <c r="B1269" s="137">
        <v>70</v>
      </c>
      <c r="C1269" s="137" t="s">
        <v>5722</v>
      </c>
      <c r="D1269" s="137"/>
      <c r="E1269" s="137" t="s">
        <v>3765</v>
      </c>
      <c r="F1269" s="137">
        <v>8.82</v>
      </c>
      <c r="G1269" s="137"/>
      <c r="H1269" s="137">
        <v>5.0999999999999996</v>
      </c>
      <c r="I1269" s="137"/>
      <c r="J1269" s="137">
        <v>3.72</v>
      </c>
      <c r="K1269" s="137"/>
      <c r="L1269" s="137"/>
      <c r="M1269" s="137"/>
      <c r="N1269" s="137"/>
      <c r="O1269" s="137"/>
      <c r="P1269" s="137"/>
      <c r="Q1269" s="137"/>
      <c r="R1269" s="137"/>
      <c r="S1269" s="137"/>
      <c r="T1269" s="137"/>
    </row>
    <row r="1270" spans="1:20">
      <c r="A1270" s="137" t="s">
        <v>5723</v>
      </c>
      <c r="B1270" s="137">
        <v>230</v>
      </c>
      <c r="C1270" s="137" t="s">
        <v>5724</v>
      </c>
      <c r="D1270" s="137"/>
      <c r="E1270" s="137" t="s">
        <v>3765</v>
      </c>
      <c r="F1270" s="137">
        <v>52.18</v>
      </c>
      <c r="G1270" s="137"/>
      <c r="H1270" s="137">
        <v>6.97</v>
      </c>
      <c r="I1270" s="137"/>
      <c r="J1270" s="137">
        <v>45.21</v>
      </c>
      <c r="K1270" s="137"/>
      <c r="L1270" s="137"/>
      <c r="M1270" s="137"/>
      <c r="N1270" s="137"/>
      <c r="O1270" s="137"/>
      <c r="P1270" s="137"/>
      <c r="Q1270" s="137"/>
      <c r="R1270" s="137"/>
      <c r="S1270" s="137"/>
      <c r="T1270" s="137"/>
    </row>
    <row r="1271" spans="1:20">
      <c r="A1271" s="137" t="s">
        <v>5725</v>
      </c>
      <c r="B1271" s="137">
        <v>60</v>
      </c>
      <c r="C1271" s="137" t="s">
        <v>5726</v>
      </c>
      <c r="D1271" s="137"/>
      <c r="E1271" s="137" t="s">
        <v>3765</v>
      </c>
      <c r="F1271" s="137">
        <v>3.01</v>
      </c>
      <c r="G1271" s="137"/>
      <c r="H1271" s="137"/>
      <c r="I1271" s="137"/>
      <c r="J1271" s="137">
        <v>3.01</v>
      </c>
      <c r="K1271" s="137"/>
      <c r="L1271" s="137"/>
      <c r="M1271" s="137"/>
      <c r="N1271" s="137"/>
      <c r="O1271" s="137"/>
      <c r="P1271" s="137"/>
      <c r="Q1271" s="137"/>
      <c r="R1271" s="137"/>
      <c r="S1271" s="137"/>
      <c r="T1271" s="137"/>
    </row>
    <row r="1272" spans="1:20">
      <c r="A1272" s="137" t="s">
        <v>5727</v>
      </c>
      <c r="B1272" s="137">
        <v>230</v>
      </c>
      <c r="C1272" s="137" t="s">
        <v>5728</v>
      </c>
      <c r="D1272" s="137"/>
      <c r="E1272" s="137" t="s">
        <v>3765</v>
      </c>
      <c r="F1272" s="137">
        <v>3.28</v>
      </c>
      <c r="G1272" s="137"/>
      <c r="H1272" s="137"/>
      <c r="I1272" s="137"/>
      <c r="J1272" s="137">
        <v>3.28</v>
      </c>
      <c r="K1272" s="137"/>
      <c r="L1272" s="137"/>
      <c r="M1272" s="137"/>
      <c r="N1272" s="137"/>
      <c r="O1272" s="137"/>
      <c r="P1272" s="137"/>
      <c r="Q1272" s="137"/>
      <c r="R1272" s="137"/>
      <c r="S1272" s="137"/>
      <c r="T1272" s="137"/>
    </row>
    <row r="1273" spans="1:20">
      <c r="A1273" s="137" t="s">
        <v>5729</v>
      </c>
      <c r="B1273" s="137">
        <v>115</v>
      </c>
      <c r="C1273" s="137" t="s">
        <v>5730</v>
      </c>
      <c r="D1273" s="137"/>
      <c r="E1273" s="137" t="s">
        <v>3765</v>
      </c>
      <c r="F1273" s="137">
        <v>9</v>
      </c>
      <c r="G1273" s="137"/>
      <c r="H1273" s="137"/>
      <c r="I1273" s="137"/>
      <c r="J1273" s="137">
        <v>9</v>
      </c>
      <c r="K1273" s="137"/>
      <c r="L1273" s="137"/>
      <c r="M1273" s="137"/>
      <c r="N1273" s="137"/>
      <c r="O1273" s="137"/>
      <c r="P1273" s="137"/>
      <c r="Q1273" s="137"/>
      <c r="R1273" s="137"/>
      <c r="S1273" s="137"/>
      <c r="T1273" s="137"/>
    </row>
    <row r="1274" spans="1:20">
      <c r="A1274" s="137" t="s">
        <v>5731</v>
      </c>
      <c r="B1274" s="137">
        <v>500</v>
      </c>
      <c r="C1274" s="137" t="s">
        <v>5732</v>
      </c>
      <c r="D1274" s="137"/>
      <c r="E1274" s="137" t="s">
        <v>3765</v>
      </c>
      <c r="F1274" s="137">
        <v>57.14</v>
      </c>
      <c r="G1274" s="137"/>
      <c r="H1274" s="137">
        <v>3.68</v>
      </c>
      <c r="I1274" s="137"/>
      <c r="J1274" s="137">
        <v>53.46</v>
      </c>
      <c r="K1274" s="137"/>
      <c r="L1274" s="137"/>
      <c r="M1274" s="137"/>
      <c r="N1274" s="137"/>
      <c r="O1274" s="137"/>
      <c r="P1274" s="137"/>
      <c r="Q1274" s="137"/>
      <c r="R1274" s="137"/>
      <c r="S1274" s="137"/>
      <c r="T1274" s="137"/>
    </row>
    <row r="1275" spans="1:20">
      <c r="A1275" s="137" t="s">
        <v>5733</v>
      </c>
      <c r="B1275" s="137">
        <v>500</v>
      </c>
      <c r="C1275" s="137" t="s">
        <v>5734</v>
      </c>
      <c r="D1275" s="137"/>
      <c r="E1275" s="137" t="s">
        <v>3765</v>
      </c>
      <c r="F1275" s="137">
        <v>35.31</v>
      </c>
      <c r="G1275" s="137"/>
      <c r="H1275" s="137">
        <v>27.79</v>
      </c>
      <c r="I1275" s="137"/>
      <c r="J1275" s="137">
        <v>7.52</v>
      </c>
      <c r="K1275" s="137"/>
      <c r="L1275" s="137"/>
      <c r="M1275" s="137"/>
      <c r="N1275" s="137"/>
      <c r="O1275" s="137"/>
      <c r="P1275" s="137"/>
      <c r="Q1275" s="137"/>
      <c r="R1275" s="137"/>
      <c r="S1275" s="137"/>
      <c r="T1275" s="137"/>
    </row>
    <row r="1276" spans="1:20">
      <c r="A1276" s="137" t="s">
        <v>5735</v>
      </c>
      <c r="B1276" s="137">
        <v>230</v>
      </c>
      <c r="C1276" s="137" t="s">
        <v>5736</v>
      </c>
      <c r="D1276" s="137"/>
      <c r="E1276" s="137" t="s">
        <v>3765</v>
      </c>
      <c r="F1276" s="137">
        <v>28.19</v>
      </c>
      <c r="G1276" s="137"/>
      <c r="H1276" s="137">
        <v>4.78</v>
      </c>
      <c r="I1276" s="137"/>
      <c r="J1276" s="137">
        <v>23.41</v>
      </c>
      <c r="K1276" s="137"/>
      <c r="L1276" s="137"/>
      <c r="M1276" s="137"/>
      <c r="N1276" s="137"/>
      <c r="O1276" s="137"/>
      <c r="P1276" s="137"/>
      <c r="Q1276" s="137"/>
      <c r="R1276" s="137"/>
      <c r="S1276" s="137"/>
      <c r="T1276" s="137"/>
    </row>
    <row r="1277" spans="1:20">
      <c r="A1277" s="137" t="s">
        <v>5737</v>
      </c>
      <c r="B1277" s="137">
        <v>230</v>
      </c>
      <c r="C1277" s="137" t="s">
        <v>5738</v>
      </c>
      <c r="D1277" s="137"/>
      <c r="E1277" s="137" t="s">
        <v>3765</v>
      </c>
      <c r="F1277" s="137">
        <v>40.82</v>
      </c>
      <c r="G1277" s="137"/>
      <c r="H1277" s="137">
        <v>8.14</v>
      </c>
      <c r="I1277" s="137"/>
      <c r="J1277" s="137">
        <v>32.68</v>
      </c>
      <c r="K1277" s="137"/>
      <c r="L1277" s="137"/>
      <c r="M1277" s="137"/>
      <c r="N1277" s="137"/>
      <c r="O1277" s="137"/>
      <c r="P1277" s="137"/>
      <c r="Q1277" s="137"/>
      <c r="R1277" s="137"/>
      <c r="S1277" s="137"/>
      <c r="T1277" s="137"/>
    </row>
    <row r="1278" spans="1:20">
      <c r="A1278" s="137" t="s">
        <v>5739</v>
      </c>
      <c r="B1278" s="137">
        <v>230</v>
      </c>
      <c r="C1278" s="137" t="s">
        <v>5740</v>
      </c>
      <c r="D1278" s="137"/>
      <c r="E1278" s="137" t="s">
        <v>3765</v>
      </c>
      <c r="F1278" s="137">
        <v>37.14</v>
      </c>
      <c r="G1278" s="137"/>
      <c r="H1278" s="137">
        <v>4.93</v>
      </c>
      <c r="I1278" s="137"/>
      <c r="J1278" s="137">
        <v>32.21</v>
      </c>
      <c r="K1278" s="137"/>
      <c r="L1278" s="137"/>
      <c r="M1278" s="137"/>
      <c r="N1278" s="137"/>
      <c r="O1278" s="137"/>
      <c r="P1278" s="137"/>
      <c r="Q1278" s="137"/>
      <c r="R1278" s="137"/>
      <c r="S1278" s="137"/>
      <c r="T1278" s="137"/>
    </row>
    <row r="1279" spans="1:20">
      <c r="A1279" s="137" t="s">
        <v>5741</v>
      </c>
      <c r="B1279" s="137">
        <v>115</v>
      </c>
      <c r="C1279" s="137" t="s">
        <v>5742</v>
      </c>
      <c r="D1279" s="137"/>
      <c r="E1279" s="137" t="s">
        <v>3765</v>
      </c>
      <c r="F1279" s="137">
        <v>32.08</v>
      </c>
      <c r="G1279" s="137"/>
      <c r="H1279" s="137">
        <v>3.46</v>
      </c>
      <c r="I1279" s="137"/>
      <c r="J1279" s="137">
        <v>28.62</v>
      </c>
      <c r="K1279" s="137"/>
      <c r="L1279" s="137"/>
      <c r="M1279" s="137"/>
      <c r="N1279" s="137"/>
      <c r="O1279" s="137"/>
      <c r="P1279" s="137"/>
      <c r="Q1279" s="137"/>
      <c r="R1279" s="137"/>
      <c r="S1279" s="137"/>
      <c r="T1279" s="137"/>
    </row>
    <row r="1280" spans="1:20">
      <c r="A1280" s="137" t="s">
        <v>1495</v>
      </c>
      <c r="B1280" s="137">
        <v>115</v>
      </c>
      <c r="C1280" s="137" t="s">
        <v>1494</v>
      </c>
      <c r="D1280" s="137"/>
      <c r="E1280" s="137" t="s">
        <v>3765</v>
      </c>
      <c r="F1280" s="137">
        <v>53.97</v>
      </c>
      <c r="G1280" s="137"/>
      <c r="H1280" s="137">
        <v>3.97</v>
      </c>
      <c r="I1280" s="137"/>
      <c r="J1280" s="137">
        <v>50</v>
      </c>
      <c r="K1280" s="137"/>
      <c r="L1280" s="137"/>
      <c r="M1280" s="137"/>
      <c r="N1280" s="137"/>
      <c r="O1280" s="137"/>
      <c r="P1280" s="137"/>
      <c r="Q1280" s="137"/>
      <c r="R1280" s="137"/>
      <c r="S1280" s="137"/>
      <c r="T1280" s="137"/>
    </row>
    <row r="1281" spans="1:20">
      <c r="A1281" s="137" t="s">
        <v>912</v>
      </c>
      <c r="B1281" s="137">
        <v>115</v>
      </c>
      <c r="C1281" s="137" t="s">
        <v>911</v>
      </c>
      <c r="D1281" s="137"/>
      <c r="E1281" s="137" t="s">
        <v>3765</v>
      </c>
      <c r="F1281" s="137">
        <v>7.37</v>
      </c>
      <c r="G1281" s="137"/>
      <c r="H1281" s="137"/>
      <c r="I1281" s="137"/>
      <c r="J1281" s="137">
        <v>7.37</v>
      </c>
      <c r="K1281" s="137"/>
      <c r="L1281" s="137"/>
      <c r="M1281" s="137"/>
      <c r="N1281" s="137"/>
      <c r="O1281" s="137"/>
      <c r="P1281" s="137"/>
      <c r="Q1281" s="137"/>
      <c r="R1281" s="137"/>
      <c r="S1281" s="137"/>
      <c r="T1281" s="137"/>
    </row>
    <row r="1282" spans="1:20">
      <c r="A1282" s="137" t="s">
        <v>5743</v>
      </c>
      <c r="B1282" s="137">
        <v>115</v>
      </c>
      <c r="C1282" s="137" t="s">
        <v>5744</v>
      </c>
      <c r="D1282" s="137"/>
      <c r="E1282" s="137" t="s">
        <v>3765</v>
      </c>
      <c r="F1282" s="137">
        <v>7.34</v>
      </c>
      <c r="G1282" s="137"/>
      <c r="H1282" s="137"/>
      <c r="I1282" s="137"/>
      <c r="J1282" s="137">
        <v>7.34</v>
      </c>
      <c r="K1282" s="137"/>
      <c r="L1282" s="137"/>
      <c r="M1282" s="137"/>
      <c r="N1282" s="137"/>
      <c r="O1282" s="137"/>
      <c r="P1282" s="137"/>
      <c r="Q1282" s="137"/>
      <c r="R1282" s="137"/>
      <c r="S1282" s="137"/>
      <c r="T1282" s="137"/>
    </row>
    <row r="1283" spans="1:20">
      <c r="A1283" s="137" t="s">
        <v>289</v>
      </c>
      <c r="B1283" s="137">
        <v>115</v>
      </c>
      <c r="C1283" s="137" t="s">
        <v>288</v>
      </c>
      <c r="D1283" s="137"/>
      <c r="E1283" s="137" t="s">
        <v>3765</v>
      </c>
      <c r="F1283" s="137">
        <v>25.08</v>
      </c>
      <c r="G1283" s="137"/>
      <c r="H1283" s="137"/>
      <c r="I1283" s="137"/>
      <c r="J1283" s="137">
        <v>25.08</v>
      </c>
      <c r="K1283" s="137"/>
      <c r="L1283" s="137"/>
      <c r="M1283" s="137"/>
      <c r="N1283" s="137"/>
      <c r="O1283" s="137"/>
      <c r="P1283" s="137"/>
      <c r="Q1283" s="137"/>
      <c r="R1283" s="137"/>
      <c r="S1283" s="137"/>
      <c r="T1283" s="137"/>
    </row>
    <row r="1284" spans="1:20">
      <c r="A1284" s="137" t="s">
        <v>5745</v>
      </c>
      <c r="B1284" s="137">
        <v>230</v>
      </c>
      <c r="C1284" s="137" t="s">
        <v>5746</v>
      </c>
      <c r="D1284" s="137"/>
      <c r="E1284" s="137" t="s">
        <v>3765</v>
      </c>
      <c r="F1284" s="137">
        <v>5.68</v>
      </c>
      <c r="G1284" s="137"/>
      <c r="H1284" s="137"/>
      <c r="I1284" s="137"/>
      <c r="J1284" s="137">
        <v>5.68</v>
      </c>
      <c r="K1284" s="137"/>
      <c r="L1284" s="137"/>
      <c r="M1284" s="137"/>
      <c r="N1284" s="137"/>
      <c r="O1284" s="137"/>
      <c r="P1284" s="137"/>
      <c r="Q1284" s="137"/>
      <c r="R1284" s="137"/>
      <c r="S1284" s="137"/>
      <c r="T1284" s="137"/>
    </row>
    <row r="1285" spans="1:20">
      <c r="A1285" s="137" t="s">
        <v>5747</v>
      </c>
      <c r="B1285" s="137">
        <v>230</v>
      </c>
      <c r="C1285" s="137" t="s">
        <v>5748</v>
      </c>
      <c r="D1285" s="137"/>
      <c r="E1285" s="137" t="s">
        <v>3765</v>
      </c>
      <c r="F1285" s="137">
        <v>5.68</v>
      </c>
      <c r="G1285" s="137"/>
      <c r="H1285" s="137"/>
      <c r="I1285" s="137"/>
      <c r="J1285" s="137">
        <v>5.68</v>
      </c>
      <c r="K1285" s="137"/>
      <c r="L1285" s="137"/>
      <c r="M1285" s="137"/>
      <c r="N1285" s="137"/>
      <c r="O1285" s="137"/>
      <c r="P1285" s="137"/>
      <c r="Q1285" s="137"/>
      <c r="R1285" s="137"/>
      <c r="S1285" s="137"/>
      <c r="T1285" s="137"/>
    </row>
    <row r="1286" spans="1:20">
      <c r="A1286" s="137" t="s">
        <v>5749</v>
      </c>
      <c r="B1286" s="137">
        <v>115</v>
      </c>
      <c r="C1286" s="137" t="s">
        <v>988</v>
      </c>
      <c r="D1286" s="137"/>
      <c r="E1286" s="137" t="s">
        <v>3765</v>
      </c>
      <c r="F1286" s="137">
        <v>27.85</v>
      </c>
      <c r="G1286" s="137"/>
      <c r="H1286" s="137"/>
      <c r="I1286" s="137"/>
      <c r="J1286" s="137">
        <v>27.85</v>
      </c>
      <c r="K1286" s="137"/>
      <c r="L1286" s="137"/>
      <c r="M1286" s="137"/>
      <c r="N1286" s="137"/>
      <c r="O1286" s="137"/>
      <c r="P1286" s="137"/>
      <c r="Q1286" s="137"/>
      <c r="R1286" s="137"/>
      <c r="S1286" s="137"/>
      <c r="T1286" s="137"/>
    </row>
    <row r="1287" spans="1:20">
      <c r="A1287" s="137" t="s">
        <v>5750</v>
      </c>
      <c r="B1287" s="137">
        <v>500</v>
      </c>
      <c r="C1287" s="137" t="s">
        <v>5751</v>
      </c>
      <c r="D1287" s="137"/>
      <c r="E1287" s="137" t="s">
        <v>3765</v>
      </c>
      <c r="F1287" s="137">
        <v>1.1299999999999999</v>
      </c>
      <c r="G1287" s="137"/>
      <c r="H1287" s="137"/>
      <c r="I1287" s="137"/>
      <c r="J1287" s="137">
        <v>1.1299999999999999</v>
      </c>
      <c r="K1287" s="137"/>
      <c r="L1287" s="137"/>
      <c r="M1287" s="137"/>
      <c r="N1287" s="137"/>
      <c r="O1287" s="137"/>
      <c r="P1287" s="137"/>
      <c r="Q1287" s="137"/>
      <c r="R1287" s="137"/>
      <c r="S1287" s="137"/>
      <c r="T1287" s="137"/>
    </row>
    <row r="1288" spans="1:20">
      <c r="A1288" s="137" t="s">
        <v>5752</v>
      </c>
      <c r="B1288" s="137">
        <v>230</v>
      </c>
      <c r="C1288" s="137" t="s">
        <v>5753</v>
      </c>
      <c r="D1288" s="137"/>
      <c r="E1288" s="137" t="s">
        <v>3765</v>
      </c>
      <c r="F1288" s="137">
        <v>45.06</v>
      </c>
      <c r="G1288" s="137"/>
      <c r="H1288" s="137"/>
      <c r="I1288" s="137"/>
      <c r="J1288" s="137">
        <v>45.06</v>
      </c>
      <c r="K1288" s="137"/>
      <c r="L1288" s="137"/>
      <c r="M1288" s="137"/>
      <c r="N1288" s="137"/>
      <c r="O1288" s="137"/>
      <c r="P1288" s="137"/>
      <c r="Q1288" s="137"/>
      <c r="R1288" s="137"/>
      <c r="S1288" s="137"/>
      <c r="T1288" s="137"/>
    </row>
    <row r="1289" spans="1:20">
      <c r="A1289" s="137" t="s">
        <v>5754</v>
      </c>
      <c r="B1289" s="137">
        <v>230</v>
      </c>
      <c r="C1289" s="137" t="s">
        <v>5755</v>
      </c>
      <c r="D1289" s="137"/>
      <c r="E1289" s="137" t="s">
        <v>3765</v>
      </c>
      <c r="F1289" s="137">
        <v>12.32</v>
      </c>
      <c r="G1289" s="137">
        <v>0.56000000000000005</v>
      </c>
      <c r="H1289" s="137">
        <v>5.8</v>
      </c>
      <c r="I1289" s="137"/>
      <c r="J1289" s="137">
        <v>5.96</v>
      </c>
      <c r="K1289" s="137"/>
      <c r="L1289" s="137"/>
      <c r="M1289" s="137"/>
      <c r="N1289" s="137"/>
      <c r="O1289" s="137"/>
      <c r="P1289" s="137"/>
      <c r="Q1289" s="137"/>
      <c r="R1289" s="137"/>
      <c r="S1289" s="137"/>
      <c r="T1289" s="137"/>
    </row>
    <row r="1290" spans="1:20">
      <c r="A1290" s="137" t="s">
        <v>5756</v>
      </c>
      <c r="B1290" s="137">
        <v>115</v>
      </c>
      <c r="C1290" s="137" t="s">
        <v>5757</v>
      </c>
      <c r="D1290" s="137"/>
      <c r="E1290" s="137" t="s">
        <v>3765</v>
      </c>
      <c r="F1290" s="137">
        <v>3.25</v>
      </c>
      <c r="G1290" s="137"/>
      <c r="H1290" s="137"/>
      <c r="I1290" s="137"/>
      <c r="J1290" s="137">
        <v>3.25</v>
      </c>
      <c r="K1290" s="137"/>
      <c r="L1290" s="137"/>
      <c r="M1290" s="137"/>
      <c r="N1290" s="137"/>
      <c r="O1290" s="137"/>
      <c r="P1290" s="137"/>
      <c r="Q1290" s="137"/>
      <c r="R1290" s="137"/>
      <c r="S1290" s="137"/>
      <c r="T1290" s="137"/>
    </row>
    <row r="1291" spans="1:20">
      <c r="A1291" s="137" t="s">
        <v>5758</v>
      </c>
      <c r="B1291" s="137">
        <v>115</v>
      </c>
      <c r="C1291" s="137" t="s">
        <v>5759</v>
      </c>
      <c r="D1291" s="137"/>
      <c r="E1291" s="137" t="s">
        <v>3765</v>
      </c>
      <c r="F1291" s="137">
        <v>3.29</v>
      </c>
      <c r="G1291" s="137"/>
      <c r="H1291" s="137"/>
      <c r="I1291" s="137"/>
      <c r="J1291" s="137">
        <v>3.29</v>
      </c>
      <c r="K1291" s="137"/>
      <c r="L1291" s="137"/>
      <c r="M1291" s="137"/>
      <c r="N1291" s="137"/>
      <c r="O1291" s="137"/>
      <c r="P1291" s="137"/>
      <c r="Q1291" s="137"/>
      <c r="R1291" s="137"/>
      <c r="S1291" s="137"/>
      <c r="T1291" s="137"/>
    </row>
    <row r="1292" spans="1:20">
      <c r="A1292" s="137" t="s">
        <v>5760</v>
      </c>
      <c r="B1292" s="137">
        <v>70</v>
      </c>
      <c r="C1292" s="137" t="s">
        <v>5761</v>
      </c>
      <c r="D1292" s="137"/>
      <c r="E1292" s="137" t="s">
        <v>3765</v>
      </c>
      <c r="F1292" s="137">
        <v>0.75</v>
      </c>
      <c r="G1292" s="137"/>
      <c r="H1292" s="137"/>
      <c r="I1292" s="137"/>
      <c r="J1292" s="137">
        <v>0.75</v>
      </c>
      <c r="K1292" s="137"/>
      <c r="L1292" s="137"/>
      <c r="M1292" s="137"/>
      <c r="N1292" s="137"/>
      <c r="O1292" s="137"/>
      <c r="P1292" s="137"/>
      <c r="Q1292" s="137"/>
      <c r="R1292" s="137"/>
      <c r="S1292" s="137"/>
      <c r="T1292" s="137"/>
    </row>
    <row r="1293" spans="1:20">
      <c r="A1293" s="137" t="s">
        <v>5762</v>
      </c>
      <c r="B1293" s="137">
        <v>60</v>
      </c>
      <c r="C1293" s="137" t="s">
        <v>5763</v>
      </c>
      <c r="D1293" s="137"/>
      <c r="E1293" s="137" t="s">
        <v>3765</v>
      </c>
      <c r="F1293" s="137">
        <v>0.72</v>
      </c>
      <c r="G1293" s="137"/>
      <c r="H1293" s="137"/>
      <c r="I1293" s="137"/>
      <c r="J1293" s="137">
        <v>0.72</v>
      </c>
      <c r="K1293" s="137"/>
      <c r="L1293" s="137"/>
      <c r="M1293" s="137"/>
      <c r="N1293" s="137"/>
      <c r="O1293" s="137"/>
      <c r="P1293" s="137"/>
      <c r="Q1293" s="137"/>
      <c r="R1293" s="137"/>
      <c r="S1293" s="137"/>
      <c r="T1293" s="137"/>
    </row>
    <row r="1294" spans="1:20">
      <c r="A1294" s="137" t="s">
        <v>5764</v>
      </c>
      <c r="B1294" s="137">
        <v>115</v>
      </c>
      <c r="C1294" s="137" t="s">
        <v>5765</v>
      </c>
      <c r="D1294" s="137"/>
      <c r="E1294" s="137" t="s">
        <v>3931</v>
      </c>
      <c r="F1294" s="137">
        <v>0.71</v>
      </c>
      <c r="G1294" s="137"/>
      <c r="H1294" s="137"/>
      <c r="I1294" s="137"/>
      <c r="J1294" s="137">
        <v>0.71</v>
      </c>
      <c r="K1294" s="137"/>
      <c r="L1294" s="137"/>
      <c r="M1294" s="137"/>
      <c r="N1294" s="137"/>
      <c r="O1294" s="137"/>
      <c r="P1294" s="137"/>
      <c r="Q1294" s="137"/>
      <c r="R1294" s="137"/>
      <c r="S1294" s="137"/>
      <c r="T1294" s="137"/>
    </row>
    <row r="1295" spans="1:20">
      <c r="A1295" s="137" t="s">
        <v>5766</v>
      </c>
      <c r="B1295" s="137">
        <v>230</v>
      </c>
      <c r="C1295" s="137" t="s">
        <v>5767</v>
      </c>
      <c r="D1295" s="137"/>
      <c r="E1295" s="137" t="s">
        <v>3765</v>
      </c>
      <c r="F1295" s="137">
        <v>12.32</v>
      </c>
      <c r="G1295" s="137">
        <v>0.56000000000000005</v>
      </c>
      <c r="H1295" s="137">
        <v>5.78</v>
      </c>
      <c r="I1295" s="137"/>
      <c r="J1295" s="137">
        <v>5.98</v>
      </c>
      <c r="K1295" s="137"/>
      <c r="L1295" s="137"/>
      <c r="M1295" s="137"/>
      <c r="N1295" s="137"/>
      <c r="O1295" s="137"/>
      <c r="P1295" s="137"/>
      <c r="Q1295" s="137"/>
      <c r="R1295" s="137"/>
      <c r="S1295" s="137"/>
      <c r="T1295" s="137"/>
    </row>
    <row r="1296" spans="1:20">
      <c r="A1296" s="137" t="s">
        <v>5768</v>
      </c>
      <c r="B1296" s="137">
        <v>230</v>
      </c>
      <c r="C1296" s="137" t="s">
        <v>5769</v>
      </c>
      <c r="D1296" s="137"/>
      <c r="E1296" s="137" t="s">
        <v>3765</v>
      </c>
      <c r="F1296" s="137">
        <v>13.68</v>
      </c>
      <c r="G1296" s="137">
        <v>8.58</v>
      </c>
      <c r="H1296" s="137">
        <v>5.0999999999999996</v>
      </c>
      <c r="I1296" s="137"/>
      <c r="J1296" s="137">
        <v>0</v>
      </c>
      <c r="K1296" s="137"/>
      <c r="L1296" s="137"/>
      <c r="M1296" s="137"/>
      <c r="N1296" s="137"/>
      <c r="O1296" s="137"/>
      <c r="P1296" s="137"/>
      <c r="Q1296" s="137"/>
      <c r="R1296" s="137"/>
      <c r="S1296" s="137"/>
      <c r="T1296" s="137"/>
    </row>
    <row r="1297" spans="1:20">
      <c r="A1297" s="137" t="s">
        <v>5770</v>
      </c>
      <c r="B1297" s="137">
        <v>230</v>
      </c>
      <c r="C1297" s="137" t="s">
        <v>5771</v>
      </c>
      <c r="D1297" s="137"/>
      <c r="E1297" s="137" t="s">
        <v>3765</v>
      </c>
      <c r="F1297" s="137">
        <v>24.22</v>
      </c>
      <c r="G1297" s="137">
        <v>8.7200000000000006</v>
      </c>
      <c r="H1297" s="137">
        <v>12.21</v>
      </c>
      <c r="I1297" s="137"/>
      <c r="J1297" s="137">
        <v>3.29</v>
      </c>
      <c r="K1297" s="137"/>
      <c r="L1297" s="137"/>
      <c r="M1297" s="137"/>
      <c r="N1297" s="137"/>
      <c r="O1297" s="137"/>
      <c r="P1297" s="137"/>
      <c r="Q1297" s="137"/>
      <c r="R1297" s="137"/>
      <c r="S1297" s="137"/>
      <c r="T1297" s="137"/>
    </row>
    <row r="1298" spans="1:20">
      <c r="A1298" s="137" t="s">
        <v>5772</v>
      </c>
      <c r="B1298" s="137">
        <v>70</v>
      </c>
      <c r="C1298" s="137" t="s">
        <v>5773</v>
      </c>
      <c r="D1298" s="137"/>
      <c r="E1298" s="137" t="s">
        <v>3765</v>
      </c>
      <c r="F1298" s="137">
        <v>12.3</v>
      </c>
      <c r="G1298" s="137"/>
      <c r="H1298" s="137"/>
      <c r="I1298" s="137"/>
      <c r="J1298" s="137">
        <v>12.3</v>
      </c>
      <c r="K1298" s="137"/>
      <c r="L1298" s="137"/>
      <c r="M1298" s="137"/>
      <c r="N1298" s="137"/>
      <c r="O1298" s="137"/>
      <c r="P1298" s="137"/>
      <c r="Q1298" s="137"/>
      <c r="R1298" s="137"/>
      <c r="S1298" s="137"/>
      <c r="T1298" s="137"/>
    </row>
    <row r="1299" spans="1:20">
      <c r="A1299" s="137" t="s">
        <v>5774</v>
      </c>
      <c r="B1299" s="137">
        <v>60</v>
      </c>
      <c r="C1299" s="137" t="s">
        <v>5775</v>
      </c>
      <c r="D1299" s="137"/>
      <c r="E1299" s="137" t="s">
        <v>3765</v>
      </c>
      <c r="F1299" s="137">
        <v>1.03</v>
      </c>
      <c r="G1299" s="137"/>
      <c r="H1299" s="137">
        <v>1.03</v>
      </c>
      <c r="I1299" s="137"/>
      <c r="J1299" s="137">
        <v>0</v>
      </c>
      <c r="K1299" s="137"/>
      <c r="L1299" s="137"/>
      <c r="M1299" s="137"/>
      <c r="N1299" s="137"/>
      <c r="O1299" s="137"/>
      <c r="P1299" s="137"/>
      <c r="Q1299" s="137"/>
      <c r="R1299" s="137"/>
      <c r="S1299" s="137"/>
      <c r="T1299" s="137"/>
    </row>
    <row r="1300" spans="1:20">
      <c r="A1300" s="137" t="s">
        <v>5776</v>
      </c>
      <c r="B1300" s="137">
        <v>70</v>
      </c>
      <c r="C1300" s="137" t="s">
        <v>5777</v>
      </c>
      <c r="D1300" s="137"/>
      <c r="E1300" s="137" t="s">
        <v>3765</v>
      </c>
      <c r="F1300" s="137">
        <v>0.06</v>
      </c>
      <c r="G1300" s="137"/>
      <c r="H1300" s="137"/>
      <c r="I1300" s="137"/>
      <c r="J1300" s="137">
        <v>0.06</v>
      </c>
      <c r="K1300" s="137"/>
      <c r="L1300" s="137"/>
      <c r="M1300" s="137"/>
      <c r="N1300" s="137"/>
      <c r="O1300" s="137"/>
      <c r="P1300" s="137"/>
      <c r="Q1300" s="137"/>
      <c r="R1300" s="137"/>
      <c r="S1300" s="137"/>
      <c r="T1300" s="137"/>
    </row>
    <row r="1301" spans="1:20">
      <c r="A1301" s="137" t="s">
        <v>5778</v>
      </c>
      <c r="B1301" s="137">
        <v>500</v>
      </c>
      <c r="C1301" s="137" t="s">
        <v>5779</v>
      </c>
      <c r="D1301" s="137"/>
      <c r="E1301" s="137" t="s">
        <v>3765</v>
      </c>
      <c r="F1301" s="137">
        <v>56.23</v>
      </c>
      <c r="G1301" s="137"/>
      <c r="H1301" s="137">
        <v>3.57</v>
      </c>
      <c r="I1301" s="137"/>
      <c r="J1301" s="137">
        <v>52.66</v>
      </c>
      <c r="K1301" s="137"/>
      <c r="L1301" s="137"/>
      <c r="M1301" s="137"/>
      <c r="N1301" s="137"/>
      <c r="O1301" s="137"/>
      <c r="P1301" s="137"/>
      <c r="Q1301" s="137"/>
      <c r="R1301" s="137"/>
      <c r="S1301" s="137"/>
      <c r="T1301" s="137"/>
    </row>
    <row r="1302" spans="1:20">
      <c r="A1302" s="137" t="s">
        <v>5780</v>
      </c>
      <c r="B1302" s="137">
        <v>230</v>
      </c>
      <c r="C1302" s="137" t="s">
        <v>5781</v>
      </c>
      <c r="D1302" s="137"/>
      <c r="E1302" s="137" t="s">
        <v>3765</v>
      </c>
      <c r="F1302" s="137">
        <v>12.68</v>
      </c>
      <c r="G1302" s="137"/>
      <c r="H1302" s="137"/>
      <c r="I1302" s="137"/>
      <c r="J1302" s="137">
        <v>12.68</v>
      </c>
      <c r="K1302" s="137"/>
      <c r="L1302" s="137"/>
      <c r="M1302" s="137"/>
      <c r="N1302" s="137"/>
      <c r="O1302" s="137"/>
      <c r="P1302" s="137"/>
      <c r="Q1302" s="137"/>
      <c r="R1302" s="137"/>
      <c r="S1302" s="137"/>
      <c r="T1302" s="137"/>
    </row>
    <row r="1303" spans="1:20">
      <c r="A1303" s="137" t="s">
        <v>5782</v>
      </c>
      <c r="B1303" s="137">
        <v>230</v>
      </c>
      <c r="C1303" s="137" t="s">
        <v>5783</v>
      </c>
      <c r="D1303" s="137"/>
      <c r="E1303" s="137" t="s">
        <v>3765</v>
      </c>
      <c r="F1303" s="137">
        <v>36.9</v>
      </c>
      <c r="G1303" s="137"/>
      <c r="H1303" s="137"/>
      <c r="I1303" s="137"/>
      <c r="J1303" s="137">
        <v>36.9</v>
      </c>
      <c r="K1303" s="137"/>
      <c r="L1303" s="137"/>
      <c r="M1303" s="137"/>
      <c r="N1303" s="137"/>
      <c r="O1303" s="137"/>
      <c r="P1303" s="137"/>
      <c r="Q1303" s="137"/>
      <c r="R1303" s="137"/>
      <c r="S1303" s="137"/>
      <c r="T1303" s="137"/>
    </row>
    <row r="1304" spans="1:20">
      <c r="A1304" s="137" t="s">
        <v>5784</v>
      </c>
      <c r="B1304" s="137">
        <v>60</v>
      </c>
      <c r="C1304" s="137" t="s">
        <v>5785</v>
      </c>
      <c r="D1304" s="137"/>
      <c r="E1304" s="137" t="s">
        <v>3765</v>
      </c>
      <c r="F1304" s="137">
        <v>2.88</v>
      </c>
      <c r="G1304" s="137"/>
      <c r="H1304" s="137"/>
      <c r="I1304" s="137"/>
      <c r="J1304" s="137">
        <v>2.88</v>
      </c>
      <c r="K1304" s="137"/>
      <c r="L1304" s="137"/>
      <c r="M1304" s="137"/>
      <c r="N1304" s="137"/>
      <c r="O1304" s="137"/>
      <c r="P1304" s="137"/>
      <c r="Q1304" s="137"/>
      <c r="R1304" s="137"/>
      <c r="S1304" s="137"/>
      <c r="T1304" s="137"/>
    </row>
    <row r="1305" spans="1:20">
      <c r="A1305" s="137" t="s">
        <v>5786</v>
      </c>
      <c r="B1305" s="137">
        <v>115</v>
      </c>
      <c r="C1305" s="137" t="s">
        <v>5787</v>
      </c>
      <c r="D1305" s="137"/>
      <c r="E1305" s="137" t="s">
        <v>3765</v>
      </c>
      <c r="F1305" s="137">
        <v>2.54</v>
      </c>
      <c r="G1305" s="137"/>
      <c r="H1305" s="137"/>
      <c r="I1305" s="137"/>
      <c r="J1305" s="137">
        <v>2.54</v>
      </c>
      <c r="K1305" s="137"/>
      <c r="L1305" s="137"/>
      <c r="M1305" s="137"/>
      <c r="N1305" s="137"/>
      <c r="O1305" s="137"/>
      <c r="P1305" s="137"/>
      <c r="Q1305" s="137"/>
      <c r="R1305" s="137"/>
      <c r="S1305" s="137"/>
      <c r="T1305" s="137"/>
    </row>
    <row r="1306" spans="1:20">
      <c r="A1306" s="137" t="s">
        <v>5788</v>
      </c>
      <c r="B1306" s="137">
        <v>60</v>
      </c>
      <c r="C1306" s="137" t="s">
        <v>5789</v>
      </c>
      <c r="D1306" s="137"/>
      <c r="E1306" s="137" t="s">
        <v>3765</v>
      </c>
      <c r="F1306" s="137">
        <v>1.34</v>
      </c>
      <c r="G1306" s="137"/>
      <c r="H1306" s="137"/>
      <c r="I1306" s="137"/>
      <c r="J1306" s="137">
        <v>1.34</v>
      </c>
      <c r="K1306" s="137"/>
      <c r="L1306" s="137"/>
      <c r="M1306" s="137"/>
      <c r="N1306" s="137"/>
      <c r="O1306" s="137"/>
      <c r="P1306" s="137"/>
      <c r="Q1306" s="137"/>
      <c r="R1306" s="137"/>
      <c r="S1306" s="137"/>
      <c r="T1306" s="137"/>
    </row>
    <row r="1307" spans="1:20">
      <c r="A1307" s="137" t="s">
        <v>639</v>
      </c>
      <c r="B1307" s="137">
        <v>115</v>
      </c>
      <c r="C1307" s="137" t="s">
        <v>638</v>
      </c>
      <c r="D1307" s="137"/>
      <c r="E1307" s="137" t="s">
        <v>3765</v>
      </c>
      <c r="F1307" s="137">
        <v>45.97</v>
      </c>
      <c r="G1307" s="137">
        <v>10.89</v>
      </c>
      <c r="H1307" s="137">
        <v>31.92</v>
      </c>
      <c r="I1307" s="137"/>
      <c r="J1307" s="137">
        <v>3.16</v>
      </c>
      <c r="K1307" s="137"/>
      <c r="L1307" s="137"/>
      <c r="M1307" s="137"/>
      <c r="N1307" s="137"/>
      <c r="O1307" s="137"/>
      <c r="P1307" s="137"/>
      <c r="Q1307" s="137"/>
      <c r="R1307" s="137"/>
      <c r="S1307" s="137"/>
      <c r="T1307" s="137"/>
    </row>
    <row r="1308" spans="1:20">
      <c r="A1308" s="137" t="s">
        <v>274</v>
      </c>
      <c r="B1308" s="137">
        <v>60</v>
      </c>
      <c r="C1308" s="137" t="s">
        <v>273</v>
      </c>
      <c r="D1308" s="137"/>
      <c r="E1308" s="137" t="s">
        <v>3765</v>
      </c>
      <c r="F1308" s="137">
        <v>55.48</v>
      </c>
      <c r="G1308" s="137"/>
      <c r="H1308" s="137">
        <v>54.97</v>
      </c>
      <c r="I1308" s="137"/>
      <c r="J1308" s="137">
        <v>0.51</v>
      </c>
      <c r="K1308" s="137"/>
      <c r="L1308" s="137"/>
      <c r="M1308" s="137"/>
      <c r="N1308" s="137"/>
      <c r="O1308" s="137"/>
      <c r="P1308" s="137"/>
      <c r="Q1308" s="137"/>
      <c r="R1308" s="137"/>
      <c r="S1308" s="137"/>
      <c r="T1308" s="137"/>
    </row>
    <row r="1309" spans="1:20">
      <c r="A1309" s="137" t="s">
        <v>5790</v>
      </c>
      <c r="B1309" s="137">
        <v>115</v>
      </c>
      <c r="C1309" s="137" t="s">
        <v>5791</v>
      </c>
      <c r="D1309" s="137"/>
      <c r="E1309" s="137" t="s">
        <v>3765</v>
      </c>
      <c r="F1309" s="137">
        <v>0.31</v>
      </c>
      <c r="G1309" s="137"/>
      <c r="H1309" s="137">
        <v>0.28000000000000003</v>
      </c>
      <c r="I1309" s="137"/>
      <c r="J1309" s="137">
        <v>0.03</v>
      </c>
      <c r="K1309" s="137"/>
      <c r="L1309" s="137"/>
      <c r="M1309" s="137"/>
      <c r="N1309" s="137"/>
      <c r="O1309" s="137"/>
      <c r="P1309" s="137"/>
      <c r="Q1309" s="137"/>
      <c r="R1309" s="137"/>
      <c r="S1309" s="137"/>
      <c r="T1309" s="137"/>
    </row>
    <row r="1310" spans="1:20">
      <c r="A1310" s="137" t="s">
        <v>1971</v>
      </c>
      <c r="B1310" s="137">
        <v>60</v>
      </c>
      <c r="C1310" s="137" t="s">
        <v>1970</v>
      </c>
      <c r="D1310" s="137"/>
      <c r="E1310" s="137" t="s">
        <v>3765</v>
      </c>
      <c r="F1310" s="137">
        <v>9.7200000000000006</v>
      </c>
      <c r="G1310" s="137"/>
      <c r="H1310" s="137">
        <v>4.99</v>
      </c>
      <c r="I1310" s="137"/>
      <c r="J1310" s="137">
        <v>4.7300000000000004</v>
      </c>
      <c r="K1310" s="137"/>
      <c r="L1310" s="137"/>
      <c r="M1310" s="137"/>
      <c r="N1310" s="137"/>
      <c r="O1310" s="137"/>
      <c r="P1310" s="137"/>
      <c r="Q1310" s="137"/>
      <c r="R1310" s="137"/>
      <c r="S1310" s="137"/>
      <c r="T1310" s="137"/>
    </row>
    <row r="1311" spans="1:20">
      <c r="A1311" s="137" t="s">
        <v>5792</v>
      </c>
      <c r="B1311" s="137">
        <v>60</v>
      </c>
      <c r="C1311" s="137" t="s">
        <v>5793</v>
      </c>
      <c r="D1311" s="137"/>
      <c r="E1311" s="137" t="s">
        <v>3765</v>
      </c>
      <c r="F1311" s="137">
        <v>3.93</v>
      </c>
      <c r="G1311" s="137"/>
      <c r="H1311" s="137"/>
      <c r="I1311" s="137"/>
      <c r="J1311" s="137">
        <v>3.93</v>
      </c>
      <c r="K1311" s="137"/>
      <c r="L1311" s="137"/>
      <c r="M1311" s="137"/>
      <c r="N1311" s="137"/>
      <c r="O1311" s="137"/>
      <c r="P1311" s="137"/>
      <c r="Q1311" s="137"/>
      <c r="R1311" s="137"/>
      <c r="S1311" s="137"/>
      <c r="T1311" s="137"/>
    </row>
    <row r="1312" spans="1:20">
      <c r="A1312" s="137" t="s">
        <v>5794</v>
      </c>
      <c r="B1312" s="137">
        <v>230</v>
      </c>
      <c r="C1312" s="137" t="s">
        <v>5795</v>
      </c>
      <c r="D1312" s="137"/>
      <c r="E1312" s="137" t="s">
        <v>3765</v>
      </c>
      <c r="F1312" s="137">
        <v>23.63</v>
      </c>
      <c r="G1312" s="137"/>
      <c r="H1312" s="137">
        <v>16.68</v>
      </c>
      <c r="I1312" s="137"/>
      <c r="J1312" s="137">
        <v>6.95</v>
      </c>
      <c r="K1312" s="137"/>
      <c r="L1312" s="137"/>
      <c r="M1312" s="137"/>
      <c r="N1312" s="137"/>
      <c r="O1312" s="137"/>
      <c r="P1312" s="137"/>
      <c r="Q1312" s="137"/>
      <c r="R1312" s="137"/>
      <c r="S1312" s="137"/>
      <c r="T1312" s="137"/>
    </row>
    <row r="1313" spans="1:20">
      <c r="A1313" s="137" t="s">
        <v>5796</v>
      </c>
      <c r="B1313" s="137">
        <v>115</v>
      </c>
      <c r="C1313" s="137" t="s">
        <v>5797</v>
      </c>
      <c r="D1313" s="137"/>
      <c r="E1313" s="137" t="s">
        <v>3765</v>
      </c>
      <c r="F1313" s="137">
        <v>6.67</v>
      </c>
      <c r="G1313" s="137"/>
      <c r="H1313" s="137"/>
      <c r="I1313" s="137"/>
      <c r="J1313" s="137">
        <v>6.67</v>
      </c>
      <c r="K1313" s="137"/>
      <c r="L1313" s="137"/>
      <c r="M1313" s="137"/>
      <c r="N1313" s="137"/>
      <c r="O1313" s="137"/>
      <c r="P1313" s="137"/>
      <c r="Q1313" s="137"/>
      <c r="R1313" s="137"/>
      <c r="S1313" s="137"/>
      <c r="T1313" s="137"/>
    </row>
    <row r="1314" spans="1:20">
      <c r="A1314" s="137" t="s">
        <v>5798</v>
      </c>
      <c r="B1314" s="137">
        <v>115</v>
      </c>
      <c r="C1314" s="137" t="s">
        <v>5799</v>
      </c>
      <c r="D1314" s="137"/>
      <c r="E1314" s="137" t="s">
        <v>3765</v>
      </c>
      <c r="F1314" s="137">
        <v>1.59</v>
      </c>
      <c r="G1314" s="137"/>
      <c r="H1314" s="137"/>
      <c r="I1314" s="137"/>
      <c r="J1314" s="137">
        <v>1.59</v>
      </c>
      <c r="K1314" s="137"/>
      <c r="L1314" s="137"/>
      <c r="M1314" s="137"/>
      <c r="N1314" s="137"/>
      <c r="O1314" s="137"/>
      <c r="P1314" s="137"/>
      <c r="Q1314" s="137"/>
      <c r="R1314" s="137"/>
      <c r="S1314" s="137"/>
      <c r="T1314" s="137"/>
    </row>
    <row r="1315" spans="1:20">
      <c r="A1315" s="137" t="s">
        <v>5800</v>
      </c>
      <c r="B1315" s="137">
        <v>115</v>
      </c>
      <c r="C1315" s="137" t="s">
        <v>5801</v>
      </c>
      <c r="D1315" s="137"/>
      <c r="E1315" s="137" t="s">
        <v>3765</v>
      </c>
      <c r="F1315" s="137">
        <v>1.61</v>
      </c>
      <c r="G1315" s="137"/>
      <c r="H1315" s="137"/>
      <c r="I1315" s="137"/>
      <c r="J1315" s="137">
        <v>1.61</v>
      </c>
      <c r="K1315" s="137"/>
      <c r="L1315" s="137"/>
      <c r="M1315" s="137"/>
      <c r="N1315" s="137"/>
      <c r="O1315" s="137"/>
      <c r="P1315" s="137"/>
      <c r="Q1315" s="137"/>
      <c r="R1315" s="137"/>
      <c r="S1315" s="137"/>
      <c r="T1315" s="137"/>
    </row>
    <row r="1316" spans="1:20">
      <c r="A1316" s="137" t="s">
        <v>5802</v>
      </c>
      <c r="B1316" s="137">
        <v>115</v>
      </c>
      <c r="C1316" s="137" t="s">
        <v>5803</v>
      </c>
      <c r="D1316" s="137"/>
      <c r="E1316" s="137" t="s">
        <v>3765</v>
      </c>
      <c r="F1316" s="137">
        <v>31.19</v>
      </c>
      <c r="G1316" s="137">
        <v>7.15</v>
      </c>
      <c r="H1316" s="137">
        <v>17.12</v>
      </c>
      <c r="I1316" s="137"/>
      <c r="J1316" s="137">
        <v>6.92</v>
      </c>
      <c r="K1316" s="137"/>
      <c r="L1316" s="137"/>
      <c r="M1316" s="137"/>
      <c r="N1316" s="137"/>
      <c r="O1316" s="137"/>
      <c r="P1316" s="137"/>
      <c r="Q1316" s="137"/>
      <c r="R1316" s="137"/>
      <c r="S1316" s="137"/>
      <c r="T1316" s="137"/>
    </row>
    <row r="1317" spans="1:20">
      <c r="A1317" s="137" t="s">
        <v>5804</v>
      </c>
      <c r="B1317" s="137">
        <v>60</v>
      </c>
      <c r="C1317" s="137" t="s">
        <v>5805</v>
      </c>
      <c r="D1317" s="137"/>
      <c r="E1317" s="137" t="s">
        <v>3765</v>
      </c>
      <c r="F1317" s="137">
        <v>1.17</v>
      </c>
      <c r="G1317" s="137"/>
      <c r="H1317" s="137"/>
      <c r="I1317" s="137"/>
      <c r="J1317" s="137">
        <v>1.17</v>
      </c>
      <c r="K1317" s="137"/>
      <c r="L1317" s="137"/>
      <c r="M1317" s="137"/>
      <c r="N1317" s="137"/>
      <c r="O1317" s="137"/>
      <c r="P1317" s="137"/>
      <c r="Q1317" s="137"/>
      <c r="R1317" s="137"/>
      <c r="S1317" s="137"/>
      <c r="T1317" s="137"/>
    </row>
    <row r="1318" spans="1:20">
      <c r="A1318" s="137" t="s">
        <v>5806</v>
      </c>
      <c r="B1318" s="137">
        <v>115</v>
      </c>
      <c r="C1318" s="137" t="s">
        <v>5807</v>
      </c>
      <c r="D1318" s="137"/>
      <c r="E1318" s="137" t="s">
        <v>3765</v>
      </c>
      <c r="F1318" s="137">
        <v>2.4500000000000002</v>
      </c>
      <c r="G1318" s="137"/>
      <c r="H1318" s="137"/>
      <c r="I1318" s="137"/>
      <c r="J1318" s="137">
        <v>2.4500000000000002</v>
      </c>
      <c r="K1318" s="137"/>
      <c r="L1318" s="137"/>
      <c r="M1318" s="137"/>
      <c r="N1318" s="137"/>
      <c r="O1318" s="137"/>
      <c r="P1318" s="137"/>
      <c r="Q1318" s="137"/>
      <c r="R1318" s="137"/>
      <c r="S1318" s="137"/>
      <c r="T1318" s="137"/>
    </row>
    <row r="1319" spans="1:20">
      <c r="A1319" s="137" t="s">
        <v>5808</v>
      </c>
      <c r="B1319" s="137">
        <v>60</v>
      </c>
      <c r="C1319" s="137" t="s">
        <v>5809</v>
      </c>
      <c r="D1319" s="137"/>
      <c r="E1319" s="137" t="s">
        <v>3765</v>
      </c>
      <c r="F1319" s="137">
        <v>1.04</v>
      </c>
      <c r="G1319" s="137"/>
      <c r="H1319" s="137">
        <v>0.56999999999999995</v>
      </c>
      <c r="I1319" s="137"/>
      <c r="J1319" s="137">
        <v>0.47</v>
      </c>
      <c r="K1319" s="137"/>
      <c r="L1319" s="137"/>
      <c r="M1319" s="137"/>
      <c r="N1319" s="137"/>
      <c r="O1319" s="137"/>
      <c r="P1319" s="137"/>
      <c r="Q1319" s="137"/>
      <c r="R1319" s="137"/>
      <c r="S1319" s="137"/>
      <c r="T1319" s="137"/>
    </row>
    <row r="1320" spans="1:20">
      <c r="A1320" s="137" t="s">
        <v>5810</v>
      </c>
      <c r="B1320" s="137">
        <v>115</v>
      </c>
      <c r="C1320" s="137" t="s">
        <v>5811</v>
      </c>
      <c r="D1320" s="137"/>
      <c r="E1320" s="137" t="s">
        <v>3765</v>
      </c>
      <c r="F1320" s="137">
        <v>0.5</v>
      </c>
      <c r="G1320" s="137"/>
      <c r="H1320" s="137"/>
      <c r="I1320" s="137"/>
      <c r="J1320" s="137">
        <v>0.5</v>
      </c>
      <c r="K1320" s="137"/>
      <c r="L1320" s="137"/>
      <c r="M1320" s="137"/>
      <c r="N1320" s="137"/>
      <c r="O1320" s="137"/>
      <c r="P1320" s="137"/>
      <c r="Q1320" s="137"/>
      <c r="R1320" s="137"/>
      <c r="S1320" s="137"/>
      <c r="T1320" s="137"/>
    </row>
    <row r="1321" spans="1:20">
      <c r="A1321" s="137" t="s">
        <v>5812</v>
      </c>
      <c r="B1321" s="137">
        <v>115</v>
      </c>
      <c r="C1321" s="137" t="s">
        <v>5813</v>
      </c>
      <c r="D1321" s="137"/>
      <c r="E1321" s="137" t="s">
        <v>3765</v>
      </c>
      <c r="F1321" s="137">
        <v>0.09</v>
      </c>
      <c r="G1321" s="137"/>
      <c r="H1321" s="137"/>
      <c r="I1321" s="137"/>
      <c r="J1321" s="137">
        <v>0.09</v>
      </c>
      <c r="K1321" s="137"/>
      <c r="L1321" s="137"/>
      <c r="M1321" s="137"/>
      <c r="N1321" s="137"/>
      <c r="O1321" s="137"/>
      <c r="P1321" s="137"/>
      <c r="Q1321" s="137"/>
      <c r="R1321" s="137"/>
      <c r="S1321" s="137"/>
      <c r="T1321" s="137"/>
    </row>
    <row r="1322" spans="1:20">
      <c r="A1322" s="137" t="s">
        <v>5812</v>
      </c>
      <c r="B1322" s="137">
        <v>115</v>
      </c>
      <c r="C1322" s="137" t="s">
        <v>5813</v>
      </c>
      <c r="D1322" s="137"/>
      <c r="E1322" s="137" t="s">
        <v>3931</v>
      </c>
      <c r="F1322" s="137">
        <v>0.59</v>
      </c>
      <c r="G1322" s="137"/>
      <c r="H1322" s="137"/>
      <c r="I1322" s="137"/>
      <c r="J1322" s="137">
        <v>0.59</v>
      </c>
      <c r="K1322" s="137"/>
      <c r="L1322" s="137"/>
      <c r="M1322" s="137"/>
      <c r="N1322" s="137"/>
      <c r="O1322" s="137"/>
      <c r="P1322" s="137"/>
      <c r="Q1322" s="137"/>
      <c r="R1322" s="137"/>
      <c r="S1322" s="137"/>
      <c r="T1322" s="137"/>
    </row>
    <row r="1323" spans="1:20">
      <c r="A1323" s="137" t="s">
        <v>5814</v>
      </c>
      <c r="B1323" s="137">
        <v>115</v>
      </c>
      <c r="C1323" s="137" t="s">
        <v>5815</v>
      </c>
      <c r="D1323" s="137"/>
      <c r="E1323" s="137" t="s">
        <v>3765</v>
      </c>
      <c r="F1323" s="137">
        <v>0.22</v>
      </c>
      <c r="G1323" s="137"/>
      <c r="H1323" s="137"/>
      <c r="I1323" s="137"/>
      <c r="J1323" s="137">
        <v>0.22</v>
      </c>
      <c r="K1323" s="137"/>
      <c r="L1323" s="137"/>
      <c r="M1323" s="137"/>
      <c r="N1323" s="137"/>
      <c r="O1323" s="137"/>
      <c r="P1323" s="137"/>
      <c r="Q1323" s="137"/>
      <c r="R1323" s="137"/>
      <c r="S1323" s="137"/>
      <c r="T1323" s="137"/>
    </row>
    <row r="1324" spans="1:20">
      <c r="A1324" s="137" t="s">
        <v>5816</v>
      </c>
      <c r="B1324" s="137">
        <v>60</v>
      </c>
      <c r="C1324" s="137" t="s">
        <v>5817</v>
      </c>
      <c r="D1324" s="137"/>
      <c r="E1324" s="137" t="s">
        <v>3765</v>
      </c>
      <c r="F1324" s="137">
        <v>0.21</v>
      </c>
      <c r="G1324" s="137"/>
      <c r="H1324" s="137"/>
      <c r="I1324" s="137"/>
      <c r="J1324" s="137">
        <v>0.21</v>
      </c>
      <c r="K1324" s="137"/>
      <c r="L1324" s="137"/>
      <c r="M1324" s="137"/>
      <c r="N1324" s="137"/>
      <c r="O1324" s="137"/>
      <c r="P1324" s="137"/>
      <c r="Q1324" s="137"/>
      <c r="R1324" s="137"/>
      <c r="S1324" s="137"/>
      <c r="T1324" s="137"/>
    </row>
    <row r="1325" spans="1:20">
      <c r="A1325" s="137" t="s">
        <v>5818</v>
      </c>
      <c r="B1325" s="137">
        <v>230</v>
      </c>
      <c r="C1325" s="137" t="s">
        <v>5819</v>
      </c>
      <c r="D1325" s="137"/>
      <c r="E1325" s="137" t="s">
        <v>3765</v>
      </c>
      <c r="F1325" s="137">
        <v>0.06</v>
      </c>
      <c r="G1325" s="137">
        <v>0.06</v>
      </c>
      <c r="H1325" s="137"/>
      <c r="I1325" s="137"/>
      <c r="J1325" s="137">
        <v>0</v>
      </c>
      <c r="K1325" s="137"/>
      <c r="L1325" s="137"/>
      <c r="M1325" s="137"/>
      <c r="N1325" s="137"/>
      <c r="O1325" s="137"/>
      <c r="P1325" s="137"/>
      <c r="Q1325" s="137"/>
      <c r="R1325" s="137"/>
      <c r="S1325" s="137"/>
      <c r="T1325" s="137"/>
    </row>
    <row r="1326" spans="1:20">
      <c r="A1326" s="137" t="s">
        <v>5820</v>
      </c>
      <c r="B1326" s="137">
        <v>60</v>
      </c>
      <c r="C1326" s="137" t="s">
        <v>5821</v>
      </c>
      <c r="D1326" s="137"/>
      <c r="E1326" s="137" t="s">
        <v>3765</v>
      </c>
      <c r="F1326" s="137">
        <v>1.52</v>
      </c>
      <c r="G1326" s="137"/>
      <c r="H1326" s="137"/>
      <c r="I1326" s="137"/>
      <c r="J1326" s="137">
        <v>1.52</v>
      </c>
      <c r="K1326" s="137"/>
      <c r="L1326" s="137"/>
      <c r="M1326" s="137"/>
      <c r="N1326" s="137"/>
      <c r="O1326" s="137"/>
      <c r="P1326" s="137"/>
      <c r="Q1326" s="137"/>
      <c r="R1326" s="137"/>
      <c r="S1326" s="137"/>
      <c r="T1326" s="137"/>
    </row>
    <row r="1327" spans="1:20">
      <c r="A1327" s="137" t="s">
        <v>5822</v>
      </c>
      <c r="B1327" s="137">
        <v>230</v>
      </c>
      <c r="C1327" s="137" t="s">
        <v>5823</v>
      </c>
      <c r="D1327" s="137"/>
      <c r="E1327" s="137" t="s">
        <v>3931</v>
      </c>
      <c r="F1327" s="137">
        <v>3.08</v>
      </c>
      <c r="G1327" s="137"/>
      <c r="H1327" s="137"/>
      <c r="I1327" s="137"/>
      <c r="J1327" s="137">
        <v>3.08</v>
      </c>
      <c r="K1327" s="137"/>
      <c r="L1327" s="137"/>
      <c r="M1327" s="137"/>
      <c r="N1327" s="137"/>
      <c r="O1327" s="137"/>
      <c r="P1327" s="137"/>
      <c r="Q1327" s="137"/>
      <c r="R1327" s="137"/>
      <c r="S1327" s="137"/>
      <c r="T1327" s="137"/>
    </row>
    <row r="1328" spans="1:20">
      <c r="A1328" s="137" t="s">
        <v>5824</v>
      </c>
      <c r="B1328" s="137">
        <v>230</v>
      </c>
      <c r="C1328" s="137" t="s">
        <v>5825</v>
      </c>
      <c r="D1328" s="137"/>
      <c r="E1328" s="137" t="s">
        <v>3765</v>
      </c>
      <c r="F1328" s="137">
        <v>33.9</v>
      </c>
      <c r="G1328" s="137"/>
      <c r="H1328" s="137">
        <v>13.53</v>
      </c>
      <c r="I1328" s="137"/>
      <c r="J1328" s="137">
        <v>20.37</v>
      </c>
      <c r="K1328" s="137"/>
      <c r="L1328" s="137"/>
      <c r="M1328" s="137"/>
      <c r="N1328" s="137"/>
      <c r="O1328" s="137"/>
      <c r="P1328" s="137"/>
      <c r="Q1328" s="137"/>
      <c r="R1328" s="137"/>
      <c r="S1328" s="137"/>
      <c r="T1328" s="137"/>
    </row>
    <row r="1329" spans="1:20">
      <c r="A1329" s="137" t="s">
        <v>5826</v>
      </c>
      <c r="B1329" s="137">
        <v>230</v>
      </c>
      <c r="C1329" s="137" t="s">
        <v>5827</v>
      </c>
      <c r="D1329" s="137"/>
      <c r="E1329" s="137" t="s">
        <v>3765</v>
      </c>
      <c r="F1329" s="137">
        <v>40.93</v>
      </c>
      <c r="G1329" s="137"/>
      <c r="H1329" s="137">
        <v>18.48</v>
      </c>
      <c r="I1329" s="137"/>
      <c r="J1329" s="137">
        <v>22.45</v>
      </c>
      <c r="K1329" s="137"/>
      <c r="L1329" s="137"/>
      <c r="M1329" s="137"/>
      <c r="N1329" s="137"/>
      <c r="O1329" s="137"/>
      <c r="P1329" s="137"/>
      <c r="Q1329" s="137"/>
      <c r="R1329" s="137"/>
      <c r="S1329" s="137"/>
      <c r="T1329" s="137"/>
    </row>
    <row r="1330" spans="1:20">
      <c r="A1330" s="137" t="s">
        <v>5828</v>
      </c>
      <c r="B1330" s="137">
        <v>230</v>
      </c>
      <c r="C1330" s="137" t="s">
        <v>5829</v>
      </c>
      <c r="D1330" s="137"/>
      <c r="E1330" s="137" t="s">
        <v>3765</v>
      </c>
      <c r="F1330" s="137">
        <v>13.95</v>
      </c>
      <c r="G1330" s="137"/>
      <c r="H1330" s="137"/>
      <c r="I1330" s="137"/>
      <c r="J1330" s="137">
        <v>13.95</v>
      </c>
      <c r="K1330" s="137"/>
      <c r="L1330" s="137"/>
      <c r="M1330" s="137"/>
      <c r="N1330" s="137"/>
      <c r="O1330" s="137"/>
      <c r="P1330" s="137"/>
      <c r="Q1330" s="137"/>
      <c r="R1330" s="137"/>
      <c r="S1330" s="137"/>
      <c r="T1330" s="137"/>
    </row>
    <row r="1331" spans="1:20">
      <c r="A1331" s="137" t="s">
        <v>5830</v>
      </c>
      <c r="B1331" s="137">
        <v>230</v>
      </c>
      <c r="C1331" s="137" t="s">
        <v>5831</v>
      </c>
      <c r="D1331" s="137"/>
      <c r="E1331" s="137" t="s">
        <v>3765</v>
      </c>
      <c r="F1331" s="137">
        <v>27.76</v>
      </c>
      <c r="G1331" s="137"/>
      <c r="H1331" s="137">
        <v>13.55</v>
      </c>
      <c r="I1331" s="137"/>
      <c r="J1331" s="137">
        <v>14.21</v>
      </c>
      <c r="K1331" s="137"/>
      <c r="L1331" s="137"/>
      <c r="M1331" s="137"/>
      <c r="N1331" s="137"/>
      <c r="O1331" s="137"/>
      <c r="P1331" s="137"/>
      <c r="Q1331" s="137"/>
      <c r="R1331" s="137"/>
      <c r="S1331" s="137"/>
      <c r="T1331" s="137"/>
    </row>
    <row r="1332" spans="1:20">
      <c r="A1332" s="137" t="s">
        <v>5832</v>
      </c>
      <c r="B1332" s="137">
        <v>230</v>
      </c>
      <c r="C1332" s="137" t="s">
        <v>5833</v>
      </c>
      <c r="D1332" s="137"/>
      <c r="E1332" s="137" t="s">
        <v>3765</v>
      </c>
      <c r="F1332" s="137">
        <v>9.69</v>
      </c>
      <c r="G1332" s="137"/>
      <c r="H1332" s="137"/>
      <c r="I1332" s="137"/>
      <c r="J1332" s="137">
        <v>9.69</v>
      </c>
      <c r="K1332" s="137"/>
      <c r="L1332" s="137"/>
      <c r="M1332" s="137"/>
      <c r="N1332" s="137"/>
      <c r="O1332" s="137"/>
      <c r="P1332" s="137"/>
      <c r="Q1332" s="137"/>
      <c r="R1332" s="137"/>
      <c r="S1332" s="137"/>
      <c r="T1332" s="137"/>
    </row>
    <row r="1333" spans="1:20">
      <c r="A1333" s="137" t="s">
        <v>294</v>
      </c>
      <c r="B1333" s="137">
        <v>60</v>
      </c>
      <c r="C1333" s="137" t="s">
        <v>293</v>
      </c>
      <c r="D1333" s="137"/>
      <c r="E1333" s="137" t="s">
        <v>3765</v>
      </c>
      <c r="F1333" s="137">
        <v>29.83</v>
      </c>
      <c r="G1333" s="137"/>
      <c r="H1333" s="137"/>
      <c r="I1333" s="137"/>
      <c r="J1333" s="137">
        <v>29.83</v>
      </c>
      <c r="K1333" s="137"/>
      <c r="L1333" s="137"/>
      <c r="M1333" s="137"/>
      <c r="N1333" s="137"/>
      <c r="O1333" s="137"/>
      <c r="P1333" s="137"/>
      <c r="Q1333" s="137"/>
      <c r="R1333" s="137"/>
      <c r="S1333" s="137"/>
      <c r="T1333" s="137"/>
    </row>
    <row r="1334" spans="1:20">
      <c r="A1334" s="137" t="s">
        <v>5834</v>
      </c>
      <c r="B1334" s="137">
        <v>115</v>
      </c>
      <c r="C1334" s="137" t="s">
        <v>5835</v>
      </c>
      <c r="D1334" s="137"/>
      <c r="E1334" s="137" t="s">
        <v>3765</v>
      </c>
      <c r="F1334" s="137">
        <v>22.92</v>
      </c>
      <c r="G1334" s="137"/>
      <c r="H1334" s="137">
        <v>8.0500000000000007</v>
      </c>
      <c r="I1334" s="137"/>
      <c r="J1334" s="137">
        <v>14.87</v>
      </c>
      <c r="K1334" s="137"/>
      <c r="L1334" s="137"/>
      <c r="M1334" s="137"/>
      <c r="N1334" s="137"/>
      <c r="O1334" s="137"/>
      <c r="P1334" s="137"/>
      <c r="Q1334" s="137"/>
      <c r="R1334" s="137"/>
      <c r="S1334" s="137"/>
      <c r="T1334" s="137"/>
    </row>
    <row r="1335" spans="1:20">
      <c r="A1335" s="137" t="s">
        <v>5834</v>
      </c>
      <c r="B1335" s="137">
        <v>115</v>
      </c>
      <c r="C1335" s="137" t="s">
        <v>5835</v>
      </c>
      <c r="D1335" s="137"/>
      <c r="E1335" s="137" t="s">
        <v>3931</v>
      </c>
      <c r="F1335" s="137">
        <v>0.14000000000000001</v>
      </c>
      <c r="G1335" s="137"/>
      <c r="H1335" s="137"/>
      <c r="I1335" s="137"/>
      <c r="J1335" s="137">
        <v>0.14000000000000001</v>
      </c>
      <c r="K1335" s="137"/>
      <c r="L1335" s="137"/>
      <c r="M1335" s="137"/>
      <c r="N1335" s="137"/>
      <c r="O1335" s="137"/>
      <c r="P1335" s="137"/>
      <c r="Q1335" s="137"/>
      <c r="R1335" s="137"/>
      <c r="S1335" s="137"/>
      <c r="T1335" s="137"/>
    </row>
    <row r="1336" spans="1:20">
      <c r="A1336" s="137" t="s">
        <v>5836</v>
      </c>
      <c r="B1336" s="137">
        <v>115</v>
      </c>
      <c r="C1336" s="137" t="s">
        <v>5837</v>
      </c>
      <c r="D1336" s="137"/>
      <c r="E1336" s="137" t="s">
        <v>3765</v>
      </c>
      <c r="F1336" s="137">
        <v>25.46</v>
      </c>
      <c r="G1336" s="137"/>
      <c r="H1336" s="137">
        <v>8.0500000000000007</v>
      </c>
      <c r="I1336" s="137"/>
      <c r="J1336" s="137">
        <v>17.41</v>
      </c>
      <c r="K1336" s="137"/>
      <c r="L1336" s="137"/>
      <c r="M1336" s="137"/>
      <c r="N1336" s="137"/>
      <c r="O1336" s="137"/>
      <c r="P1336" s="137"/>
      <c r="Q1336" s="137"/>
      <c r="R1336" s="137"/>
      <c r="S1336" s="137"/>
      <c r="T1336" s="137"/>
    </row>
    <row r="1337" spans="1:20">
      <c r="A1337" s="137" t="s">
        <v>1168</v>
      </c>
      <c r="B1337" s="137">
        <v>500</v>
      </c>
      <c r="C1337" s="137" t="s">
        <v>1167</v>
      </c>
      <c r="D1337" s="137"/>
      <c r="E1337" s="137" t="s">
        <v>3765</v>
      </c>
      <c r="F1337" s="137">
        <v>57</v>
      </c>
      <c r="G1337" s="137"/>
      <c r="H1337" s="137"/>
      <c r="I1337" s="137"/>
      <c r="J1337" s="137">
        <v>57</v>
      </c>
      <c r="K1337" s="137"/>
      <c r="L1337" s="137"/>
      <c r="M1337" s="137"/>
      <c r="N1337" s="137"/>
      <c r="O1337" s="137"/>
      <c r="P1337" s="137"/>
      <c r="Q1337" s="137"/>
      <c r="R1337" s="137"/>
      <c r="S1337" s="137"/>
      <c r="T1337" s="137"/>
    </row>
    <row r="1338" spans="1:20">
      <c r="A1338" s="137" t="s">
        <v>5838</v>
      </c>
      <c r="B1338" s="137">
        <v>115</v>
      </c>
      <c r="C1338" s="137" t="s">
        <v>5839</v>
      </c>
      <c r="D1338" s="137"/>
      <c r="E1338" s="137" t="s">
        <v>3765</v>
      </c>
      <c r="F1338" s="137">
        <v>22.04</v>
      </c>
      <c r="G1338" s="137"/>
      <c r="H1338" s="137">
        <v>8.06</v>
      </c>
      <c r="I1338" s="137"/>
      <c r="J1338" s="137">
        <v>13.98</v>
      </c>
      <c r="K1338" s="137"/>
      <c r="L1338" s="137"/>
      <c r="M1338" s="137"/>
      <c r="N1338" s="137"/>
      <c r="O1338" s="137"/>
      <c r="P1338" s="137"/>
      <c r="Q1338" s="137"/>
      <c r="R1338" s="137"/>
      <c r="S1338" s="137"/>
      <c r="T1338" s="137"/>
    </row>
    <row r="1339" spans="1:20">
      <c r="A1339" s="137" t="s">
        <v>2622</v>
      </c>
      <c r="B1339" s="137">
        <v>115</v>
      </c>
      <c r="C1339" s="137" t="s">
        <v>2621</v>
      </c>
      <c r="D1339" s="137"/>
      <c r="E1339" s="137" t="s">
        <v>3765</v>
      </c>
      <c r="F1339" s="137">
        <v>36.200000000000003</v>
      </c>
      <c r="G1339" s="137"/>
      <c r="H1339" s="137">
        <v>8.0500000000000007</v>
      </c>
      <c r="I1339" s="137"/>
      <c r="J1339" s="137">
        <v>28.15</v>
      </c>
      <c r="K1339" s="137"/>
      <c r="L1339" s="137"/>
      <c r="M1339" s="137"/>
      <c r="N1339" s="137"/>
      <c r="O1339" s="137"/>
      <c r="P1339" s="137"/>
      <c r="Q1339" s="137"/>
      <c r="R1339" s="137"/>
      <c r="S1339" s="137"/>
      <c r="T1339" s="137"/>
    </row>
    <row r="1340" spans="1:20">
      <c r="A1340" s="137" t="s">
        <v>5840</v>
      </c>
      <c r="B1340" s="137">
        <v>115</v>
      </c>
      <c r="C1340" s="137" t="s">
        <v>5841</v>
      </c>
      <c r="D1340" s="137"/>
      <c r="E1340" s="137" t="s">
        <v>3765</v>
      </c>
      <c r="F1340" s="137">
        <v>0.03</v>
      </c>
      <c r="G1340" s="137"/>
      <c r="H1340" s="137"/>
      <c r="I1340" s="137"/>
      <c r="J1340" s="137">
        <v>0.03</v>
      </c>
      <c r="K1340" s="137"/>
      <c r="L1340" s="137"/>
      <c r="M1340" s="137"/>
      <c r="N1340" s="137"/>
      <c r="O1340" s="137"/>
      <c r="P1340" s="137"/>
      <c r="Q1340" s="137"/>
      <c r="R1340" s="137"/>
      <c r="S1340" s="137"/>
      <c r="T1340" s="137"/>
    </row>
    <row r="1341" spans="1:20">
      <c r="A1341" s="137" t="s">
        <v>2963</v>
      </c>
      <c r="B1341" s="137">
        <v>60</v>
      </c>
      <c r="C1341" s="137" t="s">
        <v>2962</v>
      </c>
      <c r="D1341" s="137"/>
      <c r="E1341" s="137" t="s">
        <v>3765</v>
      </c>
      <c r="F1341" s="137">
        <v>27.27</v>
      </c>
      <c r="G1341" s="137"/>
      <c r="H1341" s="137">
        <v>10.37</v>
      </c>
      <c r="I1341" s="137"/>
      <c r="J1341" s="137">
        <v>16.899999999999999</v>
      </c>
      <c r="K1341" s="137"/>
      <c r="L1341" s="137"/>
      <c r="M1341" s="137"/>
      <c r="N1341" s="137"/>
      <c r="O1341" s="137"/>
      <c r="P1341" s="137"/>
      <c r="Q1341" s="137"/>
      <c r="R1341" s="137"/>
      <c r="S1341" s="137"/>
      <c r="T1341" s="137"/>
    </row>
    <row r="1342" spans="1:20">
      <c r="A1342" s="137" t="s">
        <v>742</v>
      </c>
      <c r="B1342" s="137">
        <v>60</v>
      </c>
      <c r="C1342" s="137" t="s">
        <v>741</v>
      </c>
      <c r="D1342" s="137"/>
      <c r="E1342" s="137" t="s">
        <v>3765</v>
      </c>
      <c r="F1342" s="137">
        <v>25.65</v>
      </c>
      <c r="G1342" s="137"/>
      <c r="H1342" s="137">
        <v>9.31</v>
      </c>
      <c r="I1342" s="137"/>
      <c r="J1342" s="137">
        <v>16.34</v>
      </c>
      <c r="K1342" s="137"/>
      <c r="L1342" s="137"/>
      <c r="M1342" s="137"/>
      <c r="N1342" s="137"/>
      <c r="O1342" s="137"/>
      <c r="P1342" s="137"/>
      <c r="Q1342" s="137"/>
      <c r="R1342" s="137"/>
      <c r="S1342" s="137"/>
      <c r="T1342" s="137"/>
    </row>
    <row r="1343" spans="1:20">
      <c r="A1343" s="137" t="s">
        <v>5842</v>
      </c>
      <c r="B1343" s="137">
        <v>230</v>
      </c>
      <c r="C1343" s="137" t="s">
        <v>5843</v>
      </c>
      <c r="D1343" s="137"/>
      <c r="E1343" s="137" t="s">
        <v>3765</v>
      </c>
      <c r="F1343" s="137">
        <v>20.67</v>
      </c>
      <c r="G1343" s="137"/>
      <c r="H1343" s="137">
        <v>5.41</v>
      </c>
      <c r="I1343" s="137"/>
      <c r="J1343" s="137">
        <v>15.26</v>
      </c>
      <c r="K1343" s="137"/>
      <c r="L1343" s="137"/>
      <c r="M1343" s="137"/>
      <c r="N1343" s="137"/>
      <c r="O1343" s="137"/>
      <c r="P1343" s="137"/>
      <c r="Q1343" s="137"/>
      <c r="R1343" s="137"/>
      <c r="S1343" s="137"/>
      <c r="T1343" s="137"/>
    </row>
    <row r="1344" spans="1:20">
      <c r="A1344" s="137" t="s">
        <v>5844</v>
      </c>
      <c r="B1344" s="137">
        <v>60</v>
      </c>
      <c r="C1344" s="137" t="s">
        <v>5845</v>
      </c>
      <c r="D1344" s="137"/>
      <c r="E1344" s="137" t="s">
        <v>3765</v>
      </c>
      <c r="F1344" s="137">
        <v>7.91</v>
      </c>
      <c r="G1344" s="137"/>
      <c r="H1344" s="137">
        <v>7.6</v>
      </c>
      <c r="I1344" s="137"/>
      <c r="J1344" s="137">
        <v>0.31</v>
      </c>
      <c r="K1344" s="137"/>
      <c r="L1344" s="137"/>
      <c r="M1344" s="137"/>
      <c r="N1344" s="137"/>
      <c r="O1344" s="137"/>
      <c r="P1344" s="137"/>
      <c r="Q1344" s="137"/>
      <c r="R1344" s="137"/>
      <c r="S1344" s="137"/>
      <c r="T1344" s="137"/>
    </row>
    <row r="1345" spans="1:20">
      <c r="A1345" s="137" t="s">
        <v>5846</v>
      </c>
      <c r="B1345" s="137">
        <v>60</v>
      </c>
      <c r="C1345" s="137" t="s">
        <v>5847</v>
      </c>
      <c r="D1345" s="137"/>
      <c r="E1345" s="137" t="s">
        <v>3765</v>
      </c>
      <c r="F1345" s="137">
        <v>17.309999999999999</v>
      </c>
      <c r="G1345" s="137"/>
      <c r="H1345" s="137">
        <v>10.9</v>
      </c>
      <c r="I1345" s="137"/>
      <c r="J1345" s="137">
        <v>6.41</v>
      </c>
      <c r="K1345" s="137"/>
      <c r="L1345" s="137"/>
      <c r="M1345" s="137"/>
      <c r="N1345" s="137"/>
      <c r="O1345" s="137"/>
      <c r="P1345" s="137"/>
      <c r="Q1345" s="137"/>
      <c r="R1345" s="137"/>
      <c r="S1345" s="137"/>
      <c r="T1345" s="137"/>
    </row>
    <row r="1346" spans="1:20">
      <c r="A1346" s="137" t="s">
        <v>5848</v>
      </c>
      <c r="B1346" s="137">
        <v>60</v>
      </c>
      <c r="C1346" s="137" t="s">
        <v>5849</v>
      </c>
      <c r="D1346" s="137"/>
      <c r="E1346" s="137" t="s">
        <v>3765</v>
      </c>
      <c r="F1346" s="137">
        <v>12.75</v>
      </c>
      <c r="G1346" s="137"/>
      <c r="H1346" s="137">
        <v>7.33</v>
      </c>
      <c r="I1346" s="137"/>
      <c r="J1346" s="137">
        <v>5.42</v>
      </c>
      <c r="K1346" s="137"/>
      <c r="L1346" s="137"/>
      <c r="M1346" s="137"/>
      <c r="N1346" s="137"/>
      <c r="O1346" s="137"/>
      <c r="P1346" s="137"/>
      <c r="Q1346" s="137"/>
      <c r="R1346" s="137"/>
      <c r="S1346" s="137"/>
      <c r="T1346" s="137"/>
    </row>
    <row r="1347" spans="1:20">
      <c r="A1347" s="137" t="s">
        <v>5850</v>
      </c>
      <c r="B1347" s="137">
        <v>115</v>
      </c>
      <c r="C1347" s="137" t="s">
        <v>5851</v>
      </c>
      <c r="D1347" s="137"/>
      <c r="E1347" s="137" t="s">
        <v>3765</v>
      </c>
      <c r="F1347" s="137">
        <v>0.96</v>
      </c>
      <c r="G1347" s="137"/>
      <c r="H1347" s="137">
        <v>0.01</v>
      </c>
      <c r="I1347" s="137"/>
      <c r="J1347" s="137">
        <v>0.95</v>
      </c>
      <c r="K1347" s="137"/>
      <c r="L1347" s="137"/>
      <c r="M1347" s="137"/>
      <c r="N1347" s="137"/>
      <c r="O1347" s="137"/>
      <c r="P1347" s="137"/>
      <c r="Q1347" s="137"/>
      <c r="R1347" s="137"/>
      <c r="S1347" s="137"/>
      <c r="T1347" s="137"/>
    </row>
    <row r="1348" spans="1:20">
      <c r="A1348" s="137" t="s">
        <v>5852</v>
      </c>
      <c r="B1348" s="137">
        <v>115</v>
      </c>
      <c r="C1348" s="137" t="s">
        <v>5853</v>
      </c>
      <c r="D1348" s="137"/>
      <c r="E1348" s="137" t="s">
        <v>3765</v>
      </c>
      <c r="F1348" s="137">
        <v>0.97</v>
      </c>
      <c r="G1348" s="137"/>
      <c r="H1348" s="137">
        <v>0.01</v>
      </c>
      <c r="I1348" s="137"/>
      <c r="J1348" s="137">
        <v>0.96</v>
      </c>
      <c r="K1348" s="137"/>
      <c r="L1348" s="137"/>
      <c r="M1348" s="137"/>
      <c r="N1348" s="137"/>
      <c r="O1348" s="137"/>
      <c r="P1348" s="137"/>
      <c r="Q1348" s="137"/>
      <c r="R1348" s="137"/>
      <c r="S1348" s="137"/>
      <c r="T1348" s="137"/>
    </row>
    <row r="1349" spans="1:20">
      <c r="A1349" s="137" t="s">
        <v>965</v>
      </c>
      <c r="B1349" s="137">
        <v>60</v>
      </c>
      <c r="C1349" s="137" t="s">
        <v>964</v>
      </c>
      <c r="D1349" s="137"/>
      <c r="E1349" s="137" t="s">
        <v>3765</v>
      </c>
      <c r="F1349" s="137">
        <v>10.91</v>
      </c>
      <c r="G1349" s="137"/>
      <c r="H1349" s="137"/>
      <c r="I1349" s="137"/>
      <c r="J1349" s="137">
        <v>10.91</v>
      </c>
      <c r="K1349" s="137"/>
      <c r="L1349" s="137"/>
      <c r="M1349" s="137"/>
      <c r="N1349" s="137"/>
      <c r="O1349" s="137"/>
      <c r="P1349" s="137"/>
      <c r="Q1349" s="137"/>
      <c r="R1349" s="137"/>
      <c r="S1349" s="137"/>
      <c r="T1349" s="137"/>
    </row>
    <row r="1350" spans="1:20">
      <c r="A1350" s="137" t="s">
        <v>5854</v>
      </c>
      <c r="B1350" s="137">
        <v>230</v>
      </c>
      <c r="C1350" s="137" t="s">
        <v>5855</v>
      </c>
      <c r="D1350" s="137"/>
      <c r="E1350" s="137" t="s">
        <v>3765</v>
      </c>
      <c r="F1350" s="137">
        <v>13.29</v>
      </c>
      <c r="G1350" s="137"/>
      <c r="H1350" s="137">
        <v>3.38</v>
      </c>
      <c r="I1350" s="137"/>
      <c r="J1350" s="137">
        <v>9.91</v>
      </c>
      <c r="K1350" s="137"/>
      <c r="L1350" s="137"/>
      <c r="M1350" s="137"/>
      <c r="N1350" s="137"/>
      <c r="O1350" s="137"/>
      <c r="P1350" s="137"/>
      <c r="Q1350" s="137"/>
      <c r="R1350" s="137"/>
      <c r="S1350" s="137"/>
      <c r="T1350" s="137"/>
    </row>
    <row r="1351" spans="1:20">
      <c r="A1351" s="137" t="s">
        <v>5856</v>
      </c>
      <c r="B1351" s="137">
        <v>115</v>
      </c>
      <c r="C1351" s="137" t="s">
        <v>5857</v>
      </c>
      <c r="D1351" s="137"/>
      <c r="E1351" s="137" t="s">
        <v>3765</v>
      </c>
      <c r="F1351" s="137">
        <v>11.09</v>
      </c>
      <c r="G1351" s="137"/>
      <c r="H1351" s="137">
        <v>4.84</v>
      </c>
      <c r="I1351" s="137"/>
      <c r="J1351" s="137">
        <v>6.25</v>
      </c>
      <c r="K1351" s="137"/>
      <c r="L1351" s="137"/>
      <c r="M1351" s="137"/>
      <c r="N1351" s="137"/>
      <c r="O1351" s="137"/>
      <c r="P1351" s="137"/>
      <c r="Q1351" s="137"/>
      <c r="R1351" s="137"/>
      <c r="S1351" s="137"/>
      <c r="T1351" s="137"/>
    </row>
    <row r="1352" spans="1:20">
      <c r="A1352" s="137" t="s">
        <v>5858</v>
      </c>
      <c r="B1352" s="137">
        <v>60</v>
      </c>
      <c r="C1352" s="137" t="s">
        <v>5859</v>
      </c>
      <c r="D1352" s="137"/>
      <c r="E1352" s="137" t="s">
        <v>3765</v>
      </c>
      <c r="F1352" s="137">
        <v>0.04</v>
      </c>
      <c r="G1352" s="137"/>
      <c r="H1352" s="137"/>
      <c r="I1352" s="137"/>
      <c r="J1352" s="137">
        <v>0.04</v>
      </c>
      <c r="K1352" s="137"/>
      <c r="L1352" s="137"/>
      <c r="M1352" s="137"/>
      <c r="N1352" s="137"/>
      <c r="O1352" s="137"/>
      <c r="P1352" s="137"/>
      <c r="Q1352" s="137"/>
      <c r="R1352" s="137"/>
      <c r="S1352" s="137"/>
      <c r="T1352" s="137"/>
    </row>
    <row r="1353" spans="1:20">
      <c r="A1353" s="137" t="s">
        <v>5860</v>
      </c>
      <c r="B1353" s="137">
        <v>60</v>
      </c>
      <c r="C1353" s="137" t="s">
        <v>5861</v>
      </c>
      <c r="D1353" s="137"/>
      <c r="E1353" s="137" t="s">
        <v>3765</v>
      </c>
      <c r="F1353" s="137">
        <v>2.2799999999999998</v>
      </c>
      <c r="G1353" s="137"/>
      <c r="H1353" s="137">
        <v>0.63</v>
      </c>
      <c r="I1353" s="137"/>
      <c r="J1353" s="137">
        <v>1.65</v>
      </c>
      <c r="K1353" s="137"/>
      <c r="L1353" s="137"/>
      <c r="M1353" s="137"/>
      <c r="N1353" s="137"/>
      <c r="O1353" s="137"/>
      <c r="P1353" s="137"/>
      <c r="Q1353" s="137"/>
      <c r="R1353" s="137"/>
      <c r="S1353" s="137"/>
      <c r="T1353" s="137"/>
    </row>
    <row r="1354" spans="1:20">
      <c r="A1354" s="137" t="s">
        <v>5862</v>
      </c>
      <c r="B1354" s="137">
        <v>115</v>
      </c>
      <c r="C1354" s="137" t="s">
        <v>5863</v>
      </c>
      <c r="D1354" s="137"/>
      <c r="E1354" s="137" t="s">
        <v>3765</v>
      </c>
      <c r="F1354" s="137">
        <v>10.49</v>
      </c>
      <c r="G1354" s="137"/>
      <c r="H1354" s="137"/>
      <c r="I1354" s="137"/>
      <c r="J1354" s="137">
        <v>10.49</v>
      </c>
      <c r="K1354" s="137"/>
      <c r="L1354" s="137"/>
      <c r="M1354" s="137"/>
      <c r="N1354" s="137"/>
      <c r="O1354" s="137"/>
      <c r="P1354" s="137"/>
      <c r="Q1354" s="137"/>
      <c r="R1354" s="137"/>
      <c r="S1354" s="137"/>
      <c r="T1354" s="137"/>
    </row>
    <row r="1355" spans="1:20">
      <c r="A1355" s="137" t="s">
        <v>5864</v>
      </c>
      <c r="B1355" s="137">
        <v>230</v>
      </c>
      <c r="C1355" s="137" t="s">
        <v>5865</v>
      </c>
      <c r="D1355" s="137"/>
      <c r="E1355" s="137" t="s">
        <v>3765</v>
      </c>
      <c r="F1355" s="137">
        <v>14.36</v>
      </c>
      <c r="G1355" s="137"/>
      <c r="H1355" s="137">
        <v>2.79</v>
      </c>
      <c r="I1355" s="137"/>
      <c r="J1355" s="137">
        <v>11.57</v>
      </c>
      <c r="K1355" s="137"/>
      <c r="L1355" s="137"/>
      <c r="M1355" s="137"/>
      <c r="N1355" s="137"/>
      <c r="O1355" s="137"/>
      <c r="P1355" s="137"/>
      <c r="Q1355" s="137"/>
      <c r="R1355" s="137"/>
      <c r="S1355" s="137"/>
      <c r="T1355" s="137"/>
    </row>
    <row r="1356" spans="1:20">
      <c r="A1356" s="137" t="s">
        <v>5866</v>
      </c>
      <c r="B1356" s="137">
        <v>60</v>
      </c>
      <c r="C1356" s="137" t="s">
        <v>5867</v>
      </c>
      <c r="D1356" s="137"/>
      <c r="E1356" s="137" t="s">
        <v>3765</v>
      </c>
      <c r="F1356" s="137">
        <v>20.85</v>
      </c>
      <c r="G1356" s="137">
        <v>7.58</v>
      </c>
      <c r="H1356" s="137">
        <v>12.52</v>
      </c>
      <c r="I1356" s="137"/>
      <c r="J1356" s="137">
        <v>0.75</v>
      </c>
      <c r="K1356" s="137"/>
      <c r="L1356" s="137"/>
      <c r="M1356" s="137"/>
      <c r="N1356" s="137"/>
      <c r="O1356" s="137"/>
      <c r="P1356" s="137"/>
      <c r="Q1356" s="137"/>
      <c r="R1356" s="137"/>
      <c r="S1356" s="137"/>
      <c r="T1356" s="137"/>
    </row>
    <row r="1357" spans="1:20">
      <c r="A1357" s="137" t="s">
        <v>5868</v>
      </c>
      <c r="B1357" s="137">
        <v>60</v>
      </c>
      <c r="C1357" s="137" t="s">
        <v>5869</v>
      </c>
      <c r="D1357" s="137"/>
      <c r="E1357" s="137" t="s">
        <v>3765</v>
      </c>
      <c r="F1357" s="137">
        <v>4.8600000000000003</v>
      </c>
      <c r="G1357" s="137">
        <v>0.98</v>
      </c>
      <c r="H1357" s="137">
        <v>3.88</v>
      </c>
      <c r="I1357" s="137"/>
      <c r="J1357" s="137">
        <v>0</v>
      </c>
      <c r="K1357" s="137"/>
      <c r="L1357" s="137"/>
      <c r="M1357" s="137"/>
      <c r="N1357" s="137"/>
      <c r="O1357" s="137"/>
      <c r="P1357" s="137"/>
      <c r="Q1357" s="137"/>
      <c r="R1357" s="137"/>
      <c r="S1357" s="137"/>
      <c r="T1357" s="137"/>
    </row>
    <row r="1358" spans="1:20">
      <c r="A1358" s="137" t="s">
        <v>5870</v>
      </c>
      <c r="B1358" s="137">
        <v>60</v>
      </c>
      <c r="C1358" s="137" t="s">
        <v>5871</v>
      </c>
      <c r="D1358" s="137"/>
      <c r="E1358" s="137" t="s">
        <v>3765</v>
      </c>
      <c r="F1358" s="137">
        <v>1.68</v>
      </c>
      <c r="G1358" s="137"/>
      <c r="H1358" s="137"/>
      <c r="I1358" s="137"/>
      <c r="J1358" s="137">
        <v>1.68</v>
      </c>
      <c r="K1358" s="137"/>
      <c r="L1358" s="137"/>
      <c r="M1358" s="137"/>
      <c r="N1358" s="137"/>
      <c r="O1358" s="137"/>
      <c r="P1358" s="137"/>
      <c r="Q1358" s="137"/>
      <c r="R1358" s="137"/>
      <c r="S1358" s="137"/>
      <c r="T1358" s="137"/>
    </row>
    <row r="1359" spans="1:20">
      <c r="A1359" s="137" t="s">
        <v>5872</v>
      </c>
      <c r="B1359" s="137">
        <v>230</v>
      </c>
      <c r="C1359" s="137" t="s">
        <v>5873</v>
      </c>
      <c r="D1359" s="137"/>
      <c r="E1359" s="137" t="s">
        <v>3765</v>
      </c>
      <c r="F1359" s="137">
        <v>38.409999999999997</v>
      </c>
      <c r="G1359" s="137"/>
      <c r="H1359" s="137"/>
      <c r="I1359" s="137"/>
      <c r="J1359" s="137">
        <v>38.409999999999997</v>
      </c>
      <c r="K1359" s="137"/>
      <c r="L1359" s="137"/>
      <c r="M1359" s="137"/>
      <c r="N1359" s="137"/>
      <c r="O1359" s="137"/>
      <c r="P1359" s="137"/>
      <c r="Q1359" s="137"/>
      <c r="R1359" s="137"/>
      <c r="S1359" s="137"/>
      <c r="T1359" s="137"/>
    </row>
    <row r="1360" spans="1:20">
      <c r="A1360" s="137" t="s">
        <v>5874</v>
      </c>
      <c r="B1360" s="137">
        <v>115</v>
      </c>
      <c r="C1360" s="137" t="s">
        <v>5875</v>
      </c>
      <c r="D1360" s="137"/>
      <c r="E1360" s="137" t="s">
        <v>3765</v>
      </c>
      <c r="F1360" s="137">
        <v>0.54</v>
      </c>
      <c r="G1360" s="137"/>
      <c r="H1360" s="137"/>
      <c r="I1360" s="137"/>
      <c r="J1360" s="137">
        <v>0.54</v>
      </c>
      <c r="K1360" s="137"/>
      <c r="L1360" s="137"/>
      <c r="M1360" s="137"/>
      <c r="N1360" s="137"/>
      <c r="O1360" s="137"/>
      <c r="P1360" s="137"/>
      <c r="Q1360" s="137"/>
      <c r="R1360" s="137"/>
      <c r="S1360" s="137"/>
      <c r="T1360" s="137"/>
    </row>
    <row r="1361" spans="1:20">
      <c r="A1361" s="137" t="s">
        <v>5876</v>
      </c>
      <c r="B1361" s="137">
        <v>70</v>
      </c>
      <c r="C1361" s="137" t="s">
        <v>5877</v>
      </c>
      <c r="D1361" s="137"/>
      <c r="E1361" s="137" t="s">
        <v>3765</v>
      </c>
      <c r="F1361" s="137">
        <v>7.13</v>
      </c>
      <c r="G1361" s="137"/>
      <c r="H1361" s="137"/>
      <c r="I1361" s="137"/>
      <c r="J1361" s="137">
        <v>7.13</v>
      </c>
      <c r="K1361" s="137"/>
      <c r="L1361" s="137"/>
      <c r="M1361" s="137"/>
      <c r="N1361" s="137"/>
      <c r="O1361" s="137"/>
      <c r="P1361" s="137"/>
      <c r="Q1361" s="137"/>
      <c r="R1361" s="137"/>
      <c r="S1361" s="137"/>
      <c r="T1361" s="137"/>
    </row>
    <row r="1362" spans="1:20">
      <c r="A1362" s="137" t="s">
        <v>5878</v>
      </c>
      <c r="B1362" s="137">
        <v>60</v>
      </c>
      <c r="C1362" s="137" t="s">
        <v>5879</v>
      </c>
      <c r="D1362" s="137"/>
      <c r="E1362" s="137" t="s">
        <v>3765</v>
      </c>
      <c r="F1362" s="137">
        <v>1.04</v>
      </c>
      <c r="G1362" s="137"/>
      <c r="H1362" s="137">
        <v>1.04</v>
      </c>
      <c r="I1362" s="137"/>
      <c r="J1362" s="137">
        <v>0</v>
      </c>
      <c r="K1362" s="137"/>
      <c r="L1362" s="137"/>
      <c r="M1362" s="137"/>
      <c r="N1362" s="137"/>
      <c r="O1362" s="137"/>
      <c r="P1362" s="137"/>
      <c r="Q1362" s="137"/>
      <c r="R1362" s="137"/>
      <c r="S1362" s="137"/>
      <c r="T1362" s="137"/>
    </row>
    <row r="1363" spans="1:20">
      <c r="A1363" s="137" t="s">
        <v>5880</v>
      </c>
      <c r="B1363" s="137">
        <v>60</v>
      </c>
      <c r="C1363" s="137" t="s">
        <v>5881</v>
      </c>
      <c r="D1363" s="137"/>
      <c r="E1363" s="137" t="s">
        <v>3765</v>
      </c>
      <c r="F1363" s="137">
        <v>0.28000000000000003</v>
      </c>
      <c r="G1363" s="137"/>
      <c r="H1363" s="137"/>
      <c r="I1363" s="137"/>
      <c r="J1363" s="137">
        <v>0.28000000000000003</v>
      </c>
      <c r="K1363" s="137"/>
      <c r="L1363" s="137"/>
      <c r="M1363" s="137"/>
      <c r="N1363" s="137"/>
      <c r="O1363" s="137"/>
      <c r="P1363" s="137"/>
      <c r="Q1363" s="137"/>
      <c r="R1363" s="137"/>
      <c r="S1363" s="137"/>
      <c r="T1363" s="137"/>
    </row>
    <row r="1364" spans="1:20">
      <c r="A1364" s="137" t="s">
        <v>1719</v>
      </c>
      <c r="B1364" s="137">
        <v>60</v>
      </c>
      <c r="C1364" s="137" t="s">
        <v>1718</v>
      </c>
      <c r="D1364" s="137"/>
      <c r="E1364" s="137" t="s">
        <v>3765</v>
      </c>
      <c r="F1364" s="137">
        <v>28.39</v>
      </c>
      <c r="G1364" s="137"/>
      <c r="H1364" s="137">
        <v>8.23</v>
      </c>
      <c r="I1364" s="137"/>
      <c r="J1364" s="137">
        <v>20.16</v>
      </c>
      <c r="K1364" s="137"/>
      <c r="L1364" s="137"/>
      <c r="M1364" s="137"/>
      <c r="N1364" s="137"/>
      <c r="O1364" s="137"/>
      <c r="P1364" s="137"/>
      <c r="Q1364" s="137"/>
      <c r="R1364" s="137"/>
      <c r="S1364" s="137"/>
      <c r="T1364" s="137"/>
    </row>
    <row r="1365" spans="1:20">
      <c r="A1365" s="137" t="s">
        <v>5882</v>
      </c>
      <c r="B1365" s="137">
        <v>115</v>
      </c>
      <c r="C1365" s="137" t="s">
        <v>5883</v>
      </c>
      <c r="D1365" s="137"/>
      <c r="E1365" s="137" t="s">
        <v>3765</v>
      </c>
      <c r="F1365" s="137">
        <v>2.37</v>
      </c>
      <c r="G1365" s="137"/>
      <c r="H1365" s="137"/>
      <c r="I1365" s="137"/>
      <c r="J1365" s="137">
        <v>2.37</v>
      </c>
      <c r="K1365" s="137"/>
      <c r="L1365" s="137"/>
      <c r="M1365" s="137"/>
      <c r="N1365" s="137"/>
      <c r="O1365" s="137"/>
      <c r="P1365" s="137"/>
      <c r="Q1365" s="137"/>
      <c r="R1365" s="137"/>
      <c r="S1365" s="137"/>
      <c r="T1365" s="137"/>
    </row>
    <row r="1366" spans="1:20">
      <c r="A1366" s="137" t="s">
        <v>5884</v>
      </c>
      <c r="B1366" s="137">
        <v>60</v>
      </c>
      <c r="C1366" s="137" t="s">
        <v>5885</v>
      </c>
      <c r="D1366" s="137"/>
      <c r="E1366" s="137" t="s">
        <v>3765</v>
      </c>
      <c r="F1366" s="137">
        <v>0.04</v>
      </c>
      <c r="G1366" s="137"/>
      <c r="H1366" s="137"/>
      <c r="I1366" s="137"/>
      <c r="J1366" s="137">
        <v>0.04</v>
      </c>
      <c r="K1366" s="137"/>
      <c r="L1366" s="137"/>
      <c r="M1366" s="137"/>
      <c r="N1366" s="137"/>
      <c r="O1366" s="137"/>
      <c r="P1366" s="137"/>
      <c r="Q1366" s="137"/>
      <c r="R1366" s="137"/>
      <c r="S1366" s="137"/>
      <c r="T1366" s="137"/>
    </row>
    <row r="1367" spans="1:20">
      <c r="A1367" s="137" t="s">
        <v>5886</v>
      </c>
      <c r="B1367" s="137">
        <v>60</v>
      </c>
      <c r="C1367" s="137" t="s">
        <v>5887</v>
      </c>
      <c r="D1367" s="137"/>
      <c r="E1367" s="137" t="s">
        <v>3765</v>
      </c>
      <c r="F1367" s="137">
        <v>6.05</v>
      </c>
      <c r="G1367" s="137"/>
      <c r="H1367" s="137"/>
      <c r="I1367" s="137"/>
      <c r="J1367" s="137">
        <v>6.05</v>
      </c>
      <c r="K1367" s="137"/>
      <c r="L1367" s="137"/>
      <c r="M1367" s="137"/>
      <c r="N1367" s="137"/>
      <c r="O1367" s="137"/>
      <c r="P1367" s="137"/>
      <c r="Q1367" s="137"/>
      <c r="R1367" s="137"/>
      <c r="S1367" s="137"/>
      <c r="T1367" s="137"/>
    </row>
    <row r="1368" spans="1:20">
      <c r="A1368" s="137" t="s">
        <v>5888</v>
      </c>
      <c r="B1368" s="137">
        <v>60</v>
      </c>
      <c r="C1368" s="137" t="s">
        <v>5889</v>
      </c>
      <c r="D1368" s="137"/>
      <c r="E1368" s="137" t="s">
        <v>3765</v>
      </c>
      <c r="F1368" s="137">
        <v>10.89</v>
      </c>
      <c r="G1368" s="137"/>
      <c r="H1368" s="137"/>
      <c r="I1368" s="137"/>
      <c r="J1368" s="137">
        <v>10.89</v>
      </c>
      <c r="K1368" s="137"/>
      <c r="L1368" s="137"/>
      <c r="M1368" s="137"/>
      <c r="N1368" s="137"/>
      <c r="O1368" s="137"/>
      <c r="P1368" s="137"/>
      <c r="Q1368" s="137"/>
      <c r="R1368" s="137"/>
      <c r="S1368" s="137"/>
      <c r="T1368" s="137"/>
    </row>
    <row r="1369" spans="1:20">
      <c r="A1369" s="137" t="s">
        <v>160</v>
      </c>
      <c r="B1369" s="137">
        <v>60</v>
      </c>
      <c r="C1369" s="137" t="s">
        <v>159</v>
      </c>
      <c r="D1369" s="137"/>
      <c r="E1369" s="137" t="s">
        <v>3765</v>
      </c>
      <c r="F1369" s="137">
        <v>17.63</v>
      </c>
      <c r="G1369" s="137"/>
      <c r="H1369" s="137"/>
      <c r="I1369" s="137"/>
      <c r="J1369" s="137">
        <v>17.63</v>
      </c>
      <c r="K1369" s="137"/>
      <c r="L1369" s="137"/>
      <c r="M1369" s="137"/>
      <c r="N1369" s="137"/>
      <c r="O1369" s="137"/>
      <c r="P1369" s="137"/>
      <c r="Q1369" s="137"/>
      <c r="R1369" s="137"/>
      <c r="S1369" s="137"/>
      <c r="T1369" s="137"/>
    </row>
    <row r="1370" spans="1:20">
      <c r="A1370" s="137" t="s">
        <v>5890</v>
      </c>
      <c r="B1370" s="137">
        <v>230</v>
      </c>
      <c r="C1370" s="137" t="s">
        <v>5891</v>
      </c>
      <c r="D1370" s="137"/>
      <c r="E1370" s="137" t="s">
        <v>3765</v>
      </c>
      <c r="F1370" s="137">
        <v>23.71</v>
      </c>
      <c r="G1370" s="137"/>
      <c r="H1370" s="137"/>
      <c r="I1370" s="137"/>
      <c r="J1370" s="137">
        <v>23.71</v>
      </c>
      <c r="K1370" s="137"/>
      <c r="L1370" s="137"/>
      <c r="M1370" s="137"/>
      <c r="N1370" s="137"/>
      <c r="O1370" s="137"/>
      <c r="P1370" s="137"/>
      <c r="Q1370" s="137"/>
      <c r="R1370" s="137"/>
      <c r="S1370" s="137"/>
      <c r="T1370" s="137"/>
    </row>
    <row r="1371" spans="1:20">
      <c r="A1371" s="137" t="s">
        <v>530</v>
      </c>
      <c r="B1371" s="137">
        <v>70</v>
      </c>
      <c r="C1371" s="137" t="s">
        <v>529</v>
      </c>
      <c r="D1371" s="137"/>
      <c r="E1371" s="137" t="s">
        <v>3765</v>
      </c>
      <c r="F1371" s="137">
        <v>9.26</v>
      </c>
      <c r="G1371" s="137"/>
      <c r="H1371" s="137"/>
      <c r="I1371" s="137"/>
      <c r="J1371" s="137">
        <v>9.26</v>
      </c>
      <c r="K1371" s="137"/>
      <c r="L1371" s="137"/>
      <c r="M1371" s="137"/>
      <c r="N1371" s="137"/>
      <c r="O1371" s="137"/>
      <c r="P1371" s="137"/>
      <c r="Q1371" s="137"/>
      <c r="R1371" s="137"/>
      <c r="S1371" s="137"/>
      <c r="T1371" s="137"/>
    </row>
    <row r="1372" spans="1:20">
      <c r="A1372" s="137" t="s">
        <v>5892</v>
      </c>
      <c r="B1372" s="137">
        <v>70</v>
      </c>
      <c r="C1372" s="137" t="s">
        <v>5893</v>
      </c>
      <c r="D1372" s="137"/>
      <c r="E1372" s="137" t="s">
        <v>3765</v>
      </c>
      <c r="F1372" s="137">
        <v>5.88</v>
      </c>
      <c r="G1372" s="137"/>
      <c r="H1372" s="137"/>
      <c r="I1372" s="137"/>
      <c r="J1372" s="137">
        <v>5.88</v>
      </c>
      <c r="K1372" s="137"/>
      <c r="L1372" s="137"/>
      <c r="M1372" s="137"/>
      <c r="N1372" s="137"/>
      <c r="O1372" s="137"/>
      <c r="P1372" s="137"/>
      <c r="Q1372" s="137"/>
      <c r="R1372" s="137"/>
      <c r="S1372" s="137"/>
      <c r="T1372" s="137"/>
    </row>
    <row r="1373" spans="1:20">
      <c r="A1373" s="137" t="s">
        <v>906</v>
      </c>
      <c r="B1373" s="137">
        <v>60</v>
      </c>
      <c r="C1373" s="137" t="s">
        <v>905</v>
      </c>
      <c r="D1373" s="137"/>
      <c r="E1373" s="137" t="s">
        <v>3765</v>
      </c>
      <c r="F1373" s="137">
        <v>13.99</v>
      </c>
      <c r="G1373" s="137">
        <v>9.89</v>
      </c>
      <c r="H1373" s="137">
        <v>4.09</v>
      </c>
      <c r="I1373" s="137"/>
      <c r="J1373" s="137">
        <v>0.01</v>
      </c>
      <c r="K1373" s="137"/>
      <c r="L1373" s="137"/>
      <c r="M1373" s="137"/>
      <c r="N1373" s="137"/>
      <c r="O1373" s="137"/>
      <c r="P1373" s="137"/>
      <c r="Q1373" s="137"/>
      <c r="R1373" s="137"/>
      <c r="S1373" s="137"/>
      <c r="T1373" s="137"/>
    </row>
    <row r="1374" spans="1:20">
      <c r="A1374" s="137" t="s">
        <v>3048</v>
      </c>
      <c r="B1374" s="137">
        <v>60</v>
      </c>
      <c r="C1374" s="137" t="s">
        <v>3047</v>
      </c>
      <c r="D1374" s="137"/>
      <c r="E1374" s="137" t="s">
        <v>3765</v>
      </c>
      <c r="F1374" s="137">
        <v>6.28</v>
      </c>
      <c r="G1374" s="137"/>
      <c r="H1374" s="137">
        <v>6.28</v>
      </c>
      <c r="I1374" s="137"/>
      <c r="J1374" s="137">
        <v>0</v>
      </c>
      <c r="K1374" s="137"/>
      <c r="L1374" s="137"/>
      <c r="M1374" s="137"/>
      <c r="N1374" s="137"/>
      <c r="O1374" s="137"/>
      <c r="P1374" s="137"/>
      <c r="Q1374" s="137"/>
      <c r="R1374" s="137"/>
      <c r="S1374" s="137"/>
      <c r="T1374" s="137"/>
    </row>
    <row r="1375" spans="1:20">
      <c r="A1375" s="137" t="s">
        <v>5894</v>
      </c>
      <c r="B1375" s="137">
        <v>70</v>
      </c>
      <c r="C1375" s="137" t="s">
        <v>5895</v>
      </c>
      <c r="D1375" s="137"/>
      <c r="E1375" s="137" t="s">
        <v>3765</v>
      </c>
      <c r="F1375" s="137">
        <v>2.4900000000000002</v>
      </c>
      <c r="G1375" s="137"/>
      <c r="H1375" s="137"/>
      <c r="I1375" s="137"/>
      <c r="J1375" s="137">
        <v>2.4900000000000002</v>
      </c>
      <c r="K1375" s="137"/>
      <c r="L1375" s="137"/>
      <c r="M1375" s="137"/>
      <c r="N1375" s="137"/>
      <c r="O1375" s="137"/>
      <c r="P1375" s="137"/>
      <c r="Q1375" s="137"/>
      <c r="R1375" s="137"/>
      <c r="S1375" s="137"/>
      <c r="T1375" s="137"/>
    </row>
    <row r="1376" spans="1:20">
      <c r="A1376" s="137" t="s">
        <v>5896</v>
      </c>
      <c r="B1376" s="137">
        <v>115</v>
      </c>
      <c r="C1376" s="137" t="s">
        <v>5897</v>
      </c>
      <c r="D1376" s="137"/>
      <c r="E1376" s="137" t="s">
        <v>3765</v>
      </c>
      <c r="F1376" s="137">
        <v>4.8899999999999997</v>
      </c>
      <c r="G1376" s="137"/>
      <c r="H1376" s="137"/>
      <c r="I1376" s="137"/>
      <c r="J1376" s="137">
        <v>4.8899999999999997</v>
      </c>
      <c r="K1376" s="137"/>
      <c r="L1376" s="137"/>
      <c r="M1376" s="137"/>
      <c r="N1376" s="137"/>
      <c r="O1376" s="137"/>
      <c r="P1376" s="137"/>
      <c r="Q1376" s="137"/>
      <c r="R1376" s="137"/>
      <c r="S1376" s="137"/>
      <c r="T1376" s="137"/>
    </row>
    <row r="1377" spans="1:20">
      <c r="A1377" s="137" t="s">
        <v>112</v>
      </c>
      <c r="B1377" s="137">
        <v>60</v>
      </c>
      <c r="C1377" s="137" t="s">
        <v>111</v>
      </c>
      <c r="D1377" s="137"/>
      <c r="E1377" s="137" t="s">
        <v>3765</v>
      </c>
      <c r="F1377" s="137">
        <v>21.66</v>
      </c>
      <c r="G1377" s="137">
        <v>5.44</v>
      </c>
      <c r="H1377" s="137">
        <v>12.12</v>
      </c>
      <c r="I1377" s="137"/>
      <c r="J1377" s="137">
        <v>4.0999999999999996</v>
      </c>
      <c r="K1377" s="137"/>
      <c r="L1377" s="137"/>
      <c r="M1377" s="137"/>
      <c r="N1377" s="137"/>
      <c r="O1377" s="137"/>
      <c r="P1377" s="137"/>
      <c r="Q1377" s="137"/>
      <c r="R1377" s="137"/>
      <c r="S1377" s="137"/>
      <c r="T1377" s="137"/>
    </row>
    <row r="1378" spans="1:20">
      <c r="A1378" s="137" t="s">
        <v>5898</v>
      </c>
      <c r="B1378" s="137">
        <v>60</v>
      </c>
      <c r="C1378" s="137" t="s">
        <v>5899</v>
      </c>
      <c r="D1378" s="137"/>
      <c r="E1378" s="137" t="s">
        <v>3765</v>
      </c>
      <c r="F1378" s="137">
        <v>0.02</v>
      </c>
      <c r="G1378" s="137"/>
      <c r="H1378" s="137"/>
      <c r="I1378" s="137"/>
      <c r="J1378" s="137">
        <v>0.02</v>
      </c>
      <c r="K1378" s="137"/>
      <c r="L1378" s="137"/>
      <c r="M1378" s="137"/>
      <c r="N1378" s="137"/>
      <c r="O1378" s="137"/>
      <c r="P1378" s="137"/>
      <c r="Q1378" s="137"/>
      <c r="R1378" s="137"/>
      <c r="S1378" s="137"/>
      <c r="T1378" s="137"/>
    </row>
    <row r="1379" spans="1:20">
      <c r="A1379" s="137" t="s">
        <v>1699</v>
      </c>
      <c r="B1379" s="137">
        <v>115</v>
      </c>
      <c r="C1379" s="137" t="s">
        <v>1698</v>
      </c>
      <c r="D1379" s="137"/>
      <c r="E1379" s="137" t="s">
        <v>3765</v>
      </c>
      <c r="F1379" s="137">
        <v>13.97</v>
      </c>
      <c r="G1379" s="137"/>
      <c r="H1379" s="137"/>
      <c r="I1379" s="137"/>
      <c r="J1379" s="137">
        <v>13.97</v>
      </c>
      <c r="K1379" s="137"/>
      <c r="L1379" s="137"/>
      <c r="M1379" s="137"/>
      <c r="N1379" s="137"/>
      <c r="O1379" s="137"/>
      <c r="P1379" s="137"/>
      <c r="Q1379" s="137"/>
      <c r="R1379" s="137"/>
      <c r="S1379" s="137"/>
      <c r="T1379" s="137"/>
    </row>
    <row r="1380" spans="1:20">
      <c r="A1380" s="137" t="s">
        <v>797</v>
      </c>
      <c r="B1380" s="137">
        <v>115</v>
      </c>
      <c r="C1380" s="137" t="s">
        <v>796</v>
      </c>
      <c r="D1380" s="137"/>
      <c r="E1380" s="137" t="s">
        <v>3765</v>
      </c>
      <c r="F1380" s="137">
        <v>12.14</v>
      </c>
      <c r="G1380" s="137"/>
      <c r="H1380" s="137"/>
      <c r="I1380" s="137"/>
      <c r="J1380" s="137">
        <v>12.14</v>
      </c>
      <c r="K1380" s="137"/>
      <c r="L1380" s="137"/>
      <c r="M1380" s="137"/>
      <c r="N1380" s="137"/>
      <c r="O1380" s="137"/>
      <c r="P1380" s="137"/>
      <c r="Q1380" s="137"/>
      <c r="R1380" s="137"/>
      <c r="S1380" s="137"/>
      <c r="T1380" s="137"/>
    </row>
    <row r="1381" spans="1:20">
      <c r="A1381" s="137" t="s">
        <v>5900</v>
      </c>
      <c r="B1381" s="137">
        <v>60</v>
      </c>
      <c r="C1381" s="137" t="s">
        <v>5901</v>
      </c>
      <c r="D1381" s="137"/>
      <c r="E1381" s="137" t="s">
        <v>3765</v>
      </c>
      <c r="F1381" s="137">
        <v>8.01</v>
      </c>
      <c r="G1381" s="137"/>
      <c r="H1381" s="137"/>
      <c r="I1381" s="137"/>
      <c r="J1381" s="137">
        <v>8.01</v>
      </c>
      <c r="K1381" s="137"/>
      <c r="L1381" s="137"/>
      <c r="M1381" s="137"/>
      <c r="N1381" s="137"/>
      <c r="O1381" s="137"/>
      <c r="P1381" s="137"/>
      <c r="Q1381" s="137"/>
      <c r="R1381" s="137"/>
      <c r="S1381" s="137"/>
      <c r="T1381" s="137"/>
    </row>
    <row r="1382" spans="1:20">
      <c r="A1382" s="137" t="s">
        <v>5900</v>
      </c>
      <c r="B1382" s="137">
        <v>60</v>
      </c>
      <c r="C1382" s="137" t="s">
        <v>5901</v>
      </c>
      <c r="D1382" s="137"/>
      <c r="E1382" s="137" t="s">
        <v>3931</v>
      </c>
      <c r="F1382" s="137">
        <v>7.0000000000000007E-2</v>
      </c>
      <c r="G1382" s="137"/>
      <c r="H1382" s="137"/>
      <c r="I1382" s="137"/>
      <c r="J1382" s="137">
        <v>7.0000000000000007E-2</v>
      </c>
      <c r="K1382" s="137"/>
      <c r="L1382" s="137"/>
      <c r="M1382" s="137"/>
      <c r="N1382" s="137"/>
      <c r="O1382" s="137"/>
      <c r="P1382" s="137"/>
      <c r="Q1382" s="137"/>
      <c r="R1382" s="137"/>
      <c r="S1382" s="137"/>
      <c r="T1382" s="137"/>
    </row>
    <row r="1383" spans="1:20">
      <c r="A1383" s="137" t="s">
        <v>5902</v>
      </c>
      <c r="B1383" s="137">
        <v>115</v>
      </c>
      <c r="C1383" s="137" t="s">
        <v>5903</v>
      </c>
      <c r="D1383" s="137"/>
      <c r="E1383" s="137" t="s">
        <v>3765</v>
      </c>
      <c r="F1383" s="137">
        <v>1.05</v>
      </c>
      <c r="G1383" s="137"/>
      <c r="H1383" s="137"/>
      <c r="I1383" s="137"/>
      <c r="J1383" s="137">
        <v>1.05</v>
      </c>
      <c r="K1383" s="137"/>
      <c r="L1383" s="137"/>
      <c r="M1383" s="137"/>
      <c r="N1383" s="137"/>
      <c r="O1383" s="137"/>
      <c r="P1383" s="137"/>
      <c r="Q1383" s="137"/>
      <c r="R1383" s="137"/>
      <c r="S1383" s="137"/>
      <c r="T1383" s="137"/>
    </row>
    <row r="1384" spans="1:20">
      <c r="A1384" s="137" t="s">
        <v>5904</v>
      </c>
      <c r="B1384" s="137">
        <v>115</v>
      </c>
      <c r="C1384" s="137" t="s">
        <v>5905</v>
      </c>
      <c r="D1384" s="137"/>
      <c r="E1384" s="137" t="s">
        <v>3765</v>
      </c>
      <c r="F1384" s="137">
        <v>3.52</v>
      </c>
      <c r="G1384" s="137"/>
      <c r="H1384" s="137"/>
      <c r="I1384" s="137"/>
      <c r="J1384" s="137">
        <v>3.52</v>
      </c>
      <c r="K1384" s="137"/>
      <c r="L1384" s="137"/>
      <c r="M1384" s="137"/>
      <c r="N1384" s="137"/>
      <c r="O1384" s="137"/>
      <c r="P1384" s="137"/>
      <c r="Q1384" s="137"/>
      <c r="R1384" s="137"/>
      <c r="S1384" s="137"/>
      <c r="T1384" s="137"/>
    </row>
    <row r="1385" spans="1:20">
      <c r="A1385" s="137" t="s">
        <v>5906</v>
      </c>
      <c r="B1385" s="137">
        <v>70</v>
      </c>
      <c r="C1385" s="137" t="s">
        <v>5907</v>
      </c>
      <c r="D1385" s="137"/>
      <c r="E1385" s="137" t="s">
        <v>3765</v>
      </c>
      <c r="F1385" s="137">
        <v>1.07</v>
      </c>
      <c r="G1385" s="137"/>
      <c r="H1385" s="137"/>
      <c r="I1385" s="137"/>
      <c r="J1385" s="137">
        <v>1.07</v>
      </c>
      <c r="K1385" s="137"/>
      <c r="L1385" s="137"/>
      <c r="M1385" s="137"/>
      <c r="N1385" s="137"/>
      <c r="O1385" s="137"/>
      <c r="P1385" s="137"/>
      <c r="Q1385" s="137"/>
      <c r="R1385" s="137"/>
      <c r="S1385" s="137"/>
      <c r="T1385" s="137"/>
    </row>
    <row r="1386" spans="1:20">
      <c r="A1386" s="137" t="s">
        <v>5908</v>
      </c>
      <c r="B1386" s="137">
        <v>115</v>
      </c>
      <c r="C1386" s="137" t="s">
        <v>5909</v>
      </c>
      <c r="D1386" s="137"/>
      <c r="E1386" s="137" t="s">
        <v>3765</v>
      </c>
      <c r="F1386" s="137">
        <v>8.58</v>
      </c>
      <c r="G1386" s="137"/>
      <c r="H1386" s="137"/>
      <c r="I1386" s="137"/>
      <c r="J1386" s="137">
        <v>8.58</v>
      </c>
      <c r="K1386" s="137"/>
      <c r="L1386" s="137"/>
      <c r="M1386" s="137"/>
      <c r="N1386" s="137"/>
      <c r="O1386" s="137"/>
      <c r="P1386" s="137"/>
      <c r="Q1386" s="137"/>
      <c r="R1386" s="137"/>
      <c r="S1386" s="137"/>
      <c r="T1386" s="137"/>
    </row>
    <row r="1387" spans="1:20">
      <c r="A1387" s="137" t="s">
        <v>5910</v>
      </c>
      <c r="B1387" s="137">
        <v>230</v>
      </c>
      <c r="C1387" s="137" t="s">
        <v>5911</v>
      </c>
      <c r="D1387" s="137"/>
      <c r="E1387" s="137" t="s">
        <v>3765</v>
      </c>
      <c r="F1387" s="137">
        <v>0.25</v>
      </c>
      <c r="G1387" s="137"/>
      <c r="H1387" s="137"/>
      <c r="I1387" s="137"/>
      <c r="J1387" s="137">
        <v>0.25</v>
      </c>
      <c r="K1387" s="137"/>
      <c r="L1387" s="137"/>
      <c r="M1387" s="137"/>
      <c r="N1387" s="137"/>
      <c r="O1387" s="137"/>
      <c r="P1387" s="137"/>
      <c r="Q1387" s="137"/>
      <c r="R1387" s="137"/>
      <c r="S1387" s="137"/>
      <c r="T1387" s="137"/>
    </row>
    <row r="1388" spans="1:20">
      <c r="A1388" s="137" t="s">
        <v>5912</v>
      </c>
      <c r="B1388" s="137">
        <v>230</v>
      </c>
      <c r="C1388" s="137" t="s">
        <v>5913</v>
      </c>
      <c r="D1388" s="137"/>
      <c r="E1388" s="137" t="s">
        <v>3765</v>
      </c>
      <c r="F1388" s="137">
        <v>0.23</v>
      </c>
      <c r="G1388" s="137"/>
      <c r="H1388" s="137"/>
      <c r="I1388" s="137"/>
      <c r="J1388" s="137">
        <v>0.23</v>
      </c>
      <c r="K1388" s="137"/>
      <c r="L1388" s="137"/>
      <c r="M1388" s="137"/>
      <c r="N1388" s="137"/>
      <c r="O1388" s="137"/>
      <c r="P1388" s="137"/>
      <c r="Q1388" s="137"/>
      <c r="R1388" s="137"/>
      <c r="S1388" s="137"/>
      <c r="T1388" s="137"/>
    </row>
    <row r="1389" spans="1:20">
      <c r="A1389" s="137" t="s">
        <v>5914</v>
      </c>
      <c r="B1389" s="137">
        <v>115</v>
      </c>
      <c r="C1389" s="137" t="s">
        <v>5915</v>
      </c>
      <c r="D1389" s="137"/>
      <c r="E1389" s="137" t="s">
        <v>3765</v>
      </c>
      <c r="F1389" s="137">
        <v>1.34</v>
      </c>
      <c r="G1389" s="137"/>
      <c r="H1389" s="137"/>
      <c r="I1389" s="137"/>
      <c r="J1389" s="137">
        <v>1.34</v>
      </c>
      <c r="K1389" s="137"/>
      <c r="L1389" s="137"/>
      <c r="M1389" s="137"/>
      <c r="N1389" s="137"/>
      <c r="O1389" s="137"/>
      <c r="P1389" s="137"/>
      <c r="Q1389" s="137"/>
      <c r="R1389" s="137"/>
      <c r="S1389" s="137"/>
      <c r="T1389" s="137"/>
    </row>
    <row r="1390" spans="1:20">
      <c r="A1390" s="137" t="s">
        <v>2539</v>
      </c>
      <c r="B1390" s="137">
        <v>70</v>
      </c>
      <c r="C1390" s="137" t="s">
        <v>2538</v>
      </c>
      <c r="D1390" s="137"/>
      <c r="E1390" s="137" t="s">
        <v>3765</v>
      </c>
      <c r="F1390" s="137">
        <v>7.51</v>
      </c>
      <c r="G1390" s="137"/>
      <c r="H1390" s="137"/>
      <c r="I1390" s="137"/>
      <c r="J1390" s="137">
        <v>7.51</v>
      </c>
      <c r="K1390" s="137"/>
      <c r="L1390" s="137"/>
      <c r="M1390" s="137"/>
      <c r="N1390" s="137"/>
      <c r="O1390" s="137"/>
      <c r="P1390" s="137"/>
      <c r="Q1390" s="137"/>
      <c r="R1390" s="137"/>
      <c r="S1390" s="137"/>
      <c r="T1390" s="137"/>
    </row>
    <row r="1391" spans="1:20">
      <c r="A1391" s="137" t="s">
        <v>3165</v>
      </c>
      <c r="B1391" s="137">
        <v>70</v>
      </c>
      <c r="C1391" s="137" t="s">
        <v>3164</v>
      </c>
      <c r="D1391" s="137"/>
      <c r="E1391" s="137" t="s">
        <v>3765</v>
      </c>
      <c r="F1391" s="137">
        <v>5.88</v>
      </c>
      <c r="G1391" s="137"/>
      <c r="H1391" s="137"/>
      <c r="I1391" s="137"/>
      <c r="J1391" s="137">
        <v>5.88</v>
      </c>
      <c r="K1391" s="137"/>
      <c r="L1391" s="137"/>
      <c r="M1391" s="137"/>
      <c r="N1391" s="137"/>
      <c r="O1391" s="137"/>
      <c r="P1391" s="137"/>
      <c r="Q1391" s="137"/>
      <c r="R1391" s="137"/>
      <c r="S1391" s="137"/>
      <c r="T1391" s="137"/>
    </row>
    <row r="1392" spans="1:20">
      <c r="A1392" s="137" t="s">
        <v>1781</v>
      </c>
      <c r="B1392" s="137">
        <v>70</v>
      </c>
      <c r="C1392" s="137" t="s">
        <v>1780</v>
      </c>
      <c r="D1392" s="137"/>
      <c r="E1392" s="137" t="s">
        <v>3765</v>
      </c>
      <c r="F1392" s="137">
        <v>5.01</v>
      </c>
      <c r="G1392" s="137"/>
      <c r="H1392" s="137"/>
      <c r="I1392" s="137"/>
      <c r="J1392" s="137">
        <v>5.01</v>
      </c>
      <c r="K1392" s="137"/>
      <c r="L1392" s="137"/>
      <c r="M1392" s="137"/>
      <c r="N1392" s="137"/>
      <c r="O1392" s="137"/>
      <c r="P1392" s="137"/>
      <c r="Q1392" s="137"/>
      <c r="R1392" s="137"/>
      <c r="S1392" s="137"/>
      <c r="T1392" s="137"/>
    </row>
    <row r="1393" spans="1:20">
      <c r="A1393" s="137" t="s">
        <v>1765</v>
      </c>
      <c r="B1393" s="137">
        <v>70</v>
      </c>
      <c r="C1393" s="137" t="s">
        <v>1764</v>
      </c>
      <c r="D1393" s="137"/>
      <c r="E1393" s="137" t="s">
        <v>3765</v>
      </c>
      <c r="F1393" s="137">
        <v>22.44</v>
      </c>
      <c r="G1393" s="137"/>
      <c r="H1393" s="137"/>
      <c r="I1393" s="137"/>
      <c r="J1393" s="137">
        <v>22.44</v>
      </c>
      <c r="K1393" s="137"/>
      <c r="L1393" s="137"/>
      <c r="M1393" s="137"/>
      <c r="N1393" s="137"/>
      <c r="O1393" s="137"/>
      <c r="P1393" s="137"/>
      <c r="Q1393" s="137"/>
      <c r="R1393" s="137"/>
      <c r="S1393" s="137"/>
      <c r="T1393" s="137"/>
    </row>
    <row r="1394" spans="1:20">
      <c r="A1394" s="137" t="s">
        <v>5916</v>
      </c>
      <c r="B1394" s="137">
        <v>115</v>
      </c>
      <c r="C1394" s="137" t="s">
        <v>5917</v>
      </c>
      <c r="D1394" s="137"/>
      <c r="E1394" s="137" t="s">
        <v>3765</v>
      </c>
      <c r="F1394" s="137">
        <v>5.97</v>
      </c>
      <c r="G1394" s="137"/>
      <c r="H1394" s="137"/>
      <c r="I1394" s="137"/>
      <c r="J1394" s="137">
        <v>5.97</v>
      </c>
      <c r="K1394" s="137"/>
      <c r="L1394" s="137"/>
      <c r="M1394" s="137"/>
      <c r="N1394" s="137"/>
      <c r="O1394" s="137"/>
      <c r="P1394" s="137"/>
      <c r="Q1394" s="137"/>
      <c r="R1394" s="137"/>
      <c r="S1394" s="137"/>
      <c r="T1394" s="137"/>
    </row>
    <row r="1395" spans="1:20">
      <c r="A1395" s="137" t="s">
        <v>5918</v>
      </c>
      <c r="B1395" s="137">
        <v>60</v>
      </c>
      <c r="C1395" s="137" t="s">
        <v>5919</v>
      </c>
      <c r="D1395" s="137"/>
      <c r="E1395" s="137" t="s">
        <v>3765</v>
      </c>
      <c r="F1395" s="137">
        <v>10.82</v>
      </c>
      <c r="G1395" s="137"/>
      <c r="H1395" s="137"/>
      <c r="I1395" s="137"/>
      <c r="J1395" s="137">
        <v>10.82</v>
      </c>
      <c r="K1395" s="137"/>
      <c r="L1395" s="137"/>
      <c r="M1395" s="137"/>
      <c r="N1395" s="137"/>
      <c r="O1395" s="137"/>
      <c r="P1395" s="137"/>
      <c r="Q1395" s="137"/>
      <c r="R1395" s="137"/>
      <c r="S1395" s="137"/>
      <c r="T1395" s="137"/>
    </row>
    <row r="1396" spans="1:20">
      <c r="A1396" s="137" t="s">
        <v>5920</v>
      </c>
      <c r="B1396" s="137">
        <v>115</v>
      </c>
      <c r="C1396" s="137" t="s">
        <v>5921</v>
      </c>
      <c r="D1396" s="137"/>
      <c r="E1396" s="137" t="s">
        <v>3765</v>
      </c>
      <c r="F1396" s="137">
        <v>15.41</v>
      </c>
      <c r="G1396" s="137"/>
      <c r="H1396" s="137"/>
      <c r="I1396" s="137"/>
      <c r="J1396" s="137">
        <v>15.41</v>
      </c>
      <c r="K1396" s="137"/>
      <c r="L1396" s="137"/>
      <c r="M1396" s="137"/>
      <c r="N1396" s="137"/>
      <c r="O1396" s="137"/>
      <c r="P1396" s="137"/>
      <c r="Q1396" s="137"/>
      <c r="R1396" s="137"/>
      <c r="S1396" s="137"/>
      <c r="T1396" s="137"/>
    </row>
    <row r="1397" spans="1:20">
      <c r="A1397" s="137" t="s">
        <v>5922</v>
      </c>
      <c r="B1397" s="137">
        <v>230</v>
      </c>
      <c r="C1397" s="137" t="s">
        <v>5923</v>
      </c>
      <c r="D1397" s="137"/>
      <c r="E1397" s="137" t="s">
        <v>3765</v>
      </c>
      <c r="F1397" s="137">
        <v>35.31</v>
      </c>
      <c r="G1397" s="137"/>
      <c r="H1397" s="137"/>
      <c r="I1397" s="137"/>
      <c r="J1397" s="137">
        <v>35.31</v>
      </c>
      <c r="K1397" s="137"/>
      <c r="L1397" s="137"/>
      <c r="M1397" s="137"/>
      <c r="N1397" s="137"/>
      <c r="O1397" s="137"/>
      <c r="P1397" s="137"/>
      <c r="Q1397" s="137"/>
      <c r="R1397" s="137"/>
      <c r="S1397" s="137"/>
      <c r="T1397" s="137"/>
    </row>
    <row r="1398" spans="1:20">
      <c r="A1398" s="137" t="s">
        <v>5924</v>
      </c>
      <c r="B1398" s="137">
        <v>230</v>
      </c>
      <c r="C1398" s="137" t="s">
        <v>5925</v>
      </c>
      <c r="D1398" s="137"/>
      <c r="E1398" s="137" t="s">
        <v>3765</v>
      </c>
      <c r="F1398" s="137">
        <v>35.369999999999997</v>
      </c>
      <c r="G1398" s="137"/>
      <c r="H1398" s="137"/>
      <c r="I1398" s="137"/>
      <c r="J1398" s="137">
        <v>35.369999999999997</v>
      </c>
      <c r="K1398" s="137"/>
      <c r="L1398" s="137"/>
      <c r="M1398" s="137"/>
      <c r="N1398" s="137"/>
      <c r="O1398" s="137"/>
      <c r="P1398" s="137"/>
      <c r="Q1398" s="137"/>
      <c r="R1398" s="137"/>
      <c r="S1398" s="137"/>
      <c r="T1398" s="137"/>
    </row>
    <row r="1399" spans="1:20">
      <c r="A1399" s="137" t="s">
        <v>5926</v>
      </c>
      <c r="B1399" s="137">
        <v>115</v>
      </c>
      <c r="C1399" s="137" t="s">
        <v>5927</v>
      </c>
      <c r="D1399" s="137"/>
      <c r="E1399" s="137" t="s">
        <v>3931</v>
      </c>
      <c r="F1399" s="137">
        <v>11.37</v>
      </c>
      <c r="G1399" s="137"/>
      <c r="H1399" s="137"/>
      <c r="I1399" s="137"/>
      <c r="J1399" s="137">
        <v>11.37</v>
      </c>
      <c r="K1399" s="137"/>
      <c r="L1399" s="137"/>
      <c r="M1399" s="137"/>
      <c r="N1399" s="137"/>
      <c r="O1399" s="137"/>
      <c r="P1399" s="137"/>
      <c r="Q1399" s="137"/>
      <c r="R1399" s="137"/>
      <c r="S1399" s="137"/>
      <c r="T1399" s="137"/>
    </row>
    <row r="1400" spans="1:20">
      <c r="A1400" s="137" t="s">
        <v>1729</v>
      </c>
      <c r="B1400" s="137">
        <v>115</v>
      </c>
      <c r="C1400" s="137" t="s">
        <v>1728</v>
      </c>
      <c r="D1400" s="137"/>
      <c r="E1400" s="137" t="s">
        <v>3765</v>
      </c>
      <c r="F1400" s="137">
        <v>14.11</v>
      </c>
      <c r="G1400" s="137"/>
      <c r="H1400" s="137"/>
      <c r="I1400" s="137"/>
      <c r="J1400" s="137">
        <v>14.11</v>
      </c>
      <c r="K1400" s="137"/>
      <c r="L1400" s="137"/>
      <c r="M1400" s="137"/>
      <c r="N1400" s="137"/>
      <c r="O1400" s="137"/>
      <c r="P1400" s="137"/>
      <c r="Q1400" s="137"/>
      <c r="R1400" s="137"/>
      <c r="S1400" s="137"/>
      <c r="T1400" s="137"/>
    </row>
    <row r="1401" spans="1:20">
      <c r="A1401" s="137" t="s">
        <v>5928</v>
      </c>
      <c r="B1401" s="137">
        <v>115</v>
      </c>
      <c r="C1401" s="137" t="s">
        <v>5929</v>
      </c>
      <c r="D1401" s="137"/>
      <c r="E1401" s="137" t="s">
        <v>3765</v>
      </c>
      <c r="F1401" s="137">
        <v>5.58</v>
      </c>
      <c r="G1401" s="137"/>
      <c r="H1401" s="137"/>
      <c r="I1401" s="137"/>
      <c r="J1401" s="137">
        <v>5.58</v>
      </c>
      <c r="K1401" s="137"/>
      <c r="L1401" s="137"/>
      <c r="M1401" s="137"/>
      <c r="N1401" s="137"/>
      <c r="O1401" s="137"/>
      <c r="P1401" s="137"/>
      <c r="Q1401" s="137"/>
      <c r="R1401" s="137"/>
      <c r="S1401" s="137"/>
      <c r="T1401" s="137"/>
    </row>
    <row r="1402" spans="1:20">
      <c r="A1402" s="137" t="s">
        <v>5930</v>
      </c>
      <c r="B1402" s="137">
        <v>115</v>
      </c>
      <c r="C1402" s="137" t="s">
        <v>5931</v>
      </c>
      <c r="D1402" s="137"/>
      <c r="E1402" s="137" t="s">
        <v>3765</v>
      </c>
      <c r="F1402" s="137">
        <v>6.2</v>
      </c>
      <c r="G1402" s="137"/>
      <c r="H1402" s="137"/>
      <c r="I1402" s="137"/>
      <c r="J1402" s="137">
        <v>6.2</v>
      </c>
      <c r="K1402" s="137"/>
      <c r="L1402" s="137"/>
      <c r="M1402" s="137"/>
      <c r="N1402" s="137"/>
      <c r="O1402" s="137"/>
      <c r="P1402" s="137"/>
      <c r="Q1402" s="137"/>
      <c r="R1402" s="137"/>
      <c r="S1402" s="137"/>
      <c r="T1402" s="137"/>
    </row>
    <row r="1403" spans="1:20">
      <c r="A1403" s="137" t="s">
        <v>970</v>
      </c>
      <c r="B1403" s="137">
        <v>115</v>
      </c>
      <c r="C1403" s="137" t="s">
        <v>969</v>
      </c>
      <c r="D1403" s="137"/>
      <c r="E1403" s="137" t="s">
        <v>3765</v>
      </c>
      <c r="F1403" s="137">
        <v>40.729999999999997</v>
      </c>
      <c r="G1403" s="137"/>
      <c r="H1403" s="137"/>
      <c r="I1403" s="137"/>
      <c r="J1403" s="137">
        <v>40.729999999999997</v>
      </c>
      <c r="K1403" s="137"/>
      <c r="L1403" s="137"/>
      <c r="M1403" s="137"/>
      <c r="N1403" s="137"/>
      <c r="O1403" s="137"/>
      <c r="P1403" s="137"/>
      <c r="Q1403" s="137"/>
      <c r="R1403" s="137"/>
      <c r="S1403" s="137"/>
      <c r="T1403" s="137"/>
    </row>
    <row r="1404" spans="1:20">
      <c r="A1404" s="137" t="s">
        <v>5932</v>
      </c>
      <c r="B1404" s="137">
        <v>60</v>
      </c>
      <c r="C1404" s="137" t="s">
        <v>5933</v>
      </c>
      <c r="D1404" s="137"/>
      <c r="E1404" s="137" t="s">
        <v>3765</v>
      </c>
      <c r="F1404" s="137">
        <v>3.77</v>
      </c>
      <c r="G1404" s="137"/>
      <c r="H1404" s="137"/>
      <c r="I1404" s="137"/>
      <c r="J1404" s="137">
        <v>3.77</v>
      </c>
      <c r="K1404" s="137"/>
      <c r="L1404" s="137"/>
      <c r="M1404" s="137"/>
      <c r="N1404" s="137"/>
      <c r="O1404" s="137"/>
      <c r="P1404" s="137"/>
      <c r="Q1404" s="137"/>
      <c r="R1404" s="137"/>
      <c r="S1404" s="137"/>
      <c r="T1404" s="137"/>
    </row>
    <row r="1405" spans="1:20">
      <c r="A1405" s="137" t="s">
        <v>5934</v>
      </c>
      <c r="B1405" s="137">
        <v>230</v>
      </c>
      <c r="C1405" s="137" t="s">
        <v>5935</v>
      </c>
      <c r="D1405" s="137"/>
      <c r="E1405" s="137" t="s">
        <v>3765</v>
      </c>
      <c r="F1405" s="137">
        <v>1.64</v>
      </c>
      <c r="G1405" s="137"/>
      <c r="H1405" s="137"/>
      <c r="I1405" s="137"/>
      <c r="J1405" s="137">
        <v>1.64</v>
      </c>
      <c r="K1405" s="137"/>
      <c r="L1405" s="137"/>
      <c r="M1405" s="137"/>
      <c r="N1405" s="137"/>
      <c r="O1405" s="137"/>
      <c r="P1405" s="137"/>
      <c r="Q1405" s="137"/>
      <c r="R1405" s="137"/>
      <c r="S1405" s="137"/>
      <c r="T1405" s="137"/>
    </row>
    <row r="1406" spans="1:20">
      <c r="A1406" s="137" t="s">
        <v>5936</v>
      </c>
      <c r="B1406" s="137">
        <v>230</v>
      </c>
      <c r="C1406" s="137" t="s">
        <v>5937</v>
      </c>
      <c r="D1406" s="137"/>
      <c r="E1406" s="137" t="s">
        <v>3765</v>
      </c>
      <c r="F1406" s="137">
        <v>1.63</v>
      </c>
      <c r="G1406" s="137"/>
      <c r="H1406" s="137"/>
      <c r="I1406" s="137"/>
      <c r="J1406" s="137">
        <v>1.63</v>
      </c>
      <c r="K1406" s="137"/>
      <c r="L1406" s="137"/>
      <c r="M1406" s="137"/>
      <c r="N1406" s="137"/>
      <c r="O1406" s="137"/>
      <c r="P1406" s="137"/>
      <c r="Q1406" s="137"/>
      <c r="R1406" s="137"/>
      <c r="S1406" s="137"/>
      <c r="T1406" s="137"/>
    </row>
    <row r="1407" spans="1:20">
      <c r="A1407" s="137" t="s">
        <v>5938</v>
      </c>
      <c r="B1407" s="137">
        <v>230</v>
      </c>
      <c r="C1407" s="137" t="s">
        <v>5939</v>
      </c>
      <c r="D1407" s="137"/>
      <c r="E1407" s="137" t="s">
        <v>3765</v>
      </c>
      <c r="F1407" s="137">
        <v>0.11</v>
      </c>
      <c r="G1407" s="137"/>
      <c r="H1407" s="137"/>
      <c r="I1407" s="137"/>
      <c r="J1407" s="137">
        <v>0.11</v>
      </c>
      <c r="K1407" s="137"/>
      <c r="L1407" s="137"/>
      <c r="M1407" s="137"/>
      <c r="N1407" s="137"/>
      <c r="O1407" s="137"/>
      <c r="P1407" s="137"/>
      <c r="Q1407" s="137"/>
      <c r="R1407" s="137"/>
      <c r="S1407" s="137"/>
      <c r="T1407" s="137"/>
    </row>
    <row r="1408" spans="1:20">
      <c r="A1408" s="137" t="s">
        <v>5940</v>
      </c>
      <c r="B1408" s="137">
        <v>60</v>
      </c>
      <c r="C1408" s="137" t="s">
        <v>5941</v>
      </c>
      <c r="D1408" s="137"/>
      <c r="E1408" s="137" t="s">
        <v>3765</v>
      </c>
      <c r="F1408" s="137">
        <v>21.37</v>
      </c>
      <c r="G1408" s="137">
        <v>0.8</v>
      </c>
      <c r="H1408" s="137">
        <v>2.57</v>
      </c>
      <c r="I1408" s="137"/>
      <c r="J1408" s="137">
        <v>18</v>
      </c>
      <c r="K1408" s="137"/>
      <c r="L1408" s="137"/>
      <c r="M1408" s="137"/>
      <c r="N1408" s="137"/>
      <c r="O1408" s="137"/>
      <c r="P1408" s="137"/>
      <c r="Q1408" s="137"/>
      <c r="R1408" s="137"/>
      <c r="S1408" s="137"/>
      <c r="T1408" s="137"/>
    </row>
    <row r="1409" spans="1:20">
      <c r="A1409" s="137" t="s">
        <v>5942</v>
      </c>
      <c r="B1409" s="137">
        <v>60</v>
      </c>
      <c r="C1409" s="137" t="s">
        <v>5943</v>
      </c>
      <c r="D1409" s="137"/>
      <c r="E1409" s="137" t="s">
        <v>3765</v>
      </c>
      <c r="F1409" s="137">
        <v>1.85</v>
      </c>
      <c r="G1409" s="137"/>
      <c r="H1409" s="137">
        <v>0.45</v>
      </c>
      <c r="I1409" s="137"/>
      <c r="J1409" s="137">
        <v>1.4</v>
      </c>
      <c r="K1409" s="137"/>
      <c r="L1409" s="137"/>
      <c r="M1409" s="137"/>
      <c r="N1409" s="137"/>
      <c r="O1409" s="137"/>
      <c r="P1409" s="137"/>
      <c r="Q1409" s="137"/>
      <c r="R1409" s="137"/>
      <c r="S1409" s="137"/>
      <c r="T1409" s="137"/>
    </row>
    <row r="1410" spans="1:20">
      <c r="A1410" s="137" t="s">
        <v>5944</v>
      </c>
      <c r="B1410" s="137">
        <v>70</v>
      </c>
      <c r="C1410" s="137" t="s">
        <v>5945</v>
      </c>
      <c r="D1410" s="137"/>
      <c r="E1410" s="137" t="s">
        <v>3765</v>
      </c>
      <c r="F1410" s="137">
        <v>19.989999999999998</v>
      </c>
      <c r="G1410" s="137">
        <v>0.11</v>
      </c>
      <c r="H1410" s="137">
        <v>14</v>
      </c>
      <c r="I1410" s="137"/>
      <c r="J1410" s="137">
        <v>5.88</v>
      </c>
      <c r="K1410" s="137"/>
      <c r="L1410" s="137"/>
      <c r="M1410" s="137"/>
      <c r="N1410" s="137"/>
      <c r="O1410" s="137"/>
      <c r="P1410" s="137"/>
      <c r="Q1410" s="137"/>
      <c r="R1410" s="137"/>
      <c r="S1410" s="137"/>
      <c r="T1410" s="137"/>
    </row>
    <row r="1411" spans="1:20">
      <c r="A1411" s="137" t="s">
        <v>187</v>
      </c>
      <c r="B1411" s="137">
        <v>70</v>
      </c>
      <c r="C1411" s="137" t="s">
        <v>186</v>
      </c>
      <c r="D1411" s="137"/>
      <c r="E1411" s="137" t="s">
        <v>3765</v>
      </c>
      <c r="F1411" s="137">
        <v>7.65</v>
      </c>
      <c r="G1411" s="137">
        <v>4.87</v>
      </c>
      <c r="H1411" s="137">
        <v>2.78</v>
      </c>
      <c r="I1411" s="137"/>
      <c r="J1411" s="137">
        <v>0</v>
      </c>
      <c r="K1411" s="137"/>
      <c r="L1411" s="137"/>
      <c r="M1411" s="137"/>
      <c r="N1411" s="137"/>
      <c r="O1411" s="137"/>
      <c r="P1411" s="137"/>
      <c r="Q1411" s="137"/>
      <c r="R1411" s="137"/>
      <c r="S1411" s="137"/>
      <c r="T1411" s="137"/>
    </row>
    <row r="1412" spans="1:20">
      <c r="A1412" s="137" t="s">
        <v>5946</v>
      </c>
      <c r="B1412" s="137">
        <v>115</v>
      </c>
      <c r="C1412" s="137" t="s">
        <v>5947</v>
      </c>
      <c r="D1412" s="137"/>
      <c r="E1412" s="137" t="s">
        <v>3765</v>
      </c>
      <c r="F1412" s="137">
        <v>0.03</v>
      </c>
      <c r="G1412" s="137"/>
      <c r="H1412" s="137"/>
      <c r="I1412" s="137"/>
      <c r="J1412" s="137">
        <v>0.03</v>
      </c>
      <c r="K1412" s="137"/>
      <c r="L1412" s="137"/>
      <c r="M1412" s="137"/>
      <c r="N1412" s="137"/>
      <c r="O1412" s="137"/>
      <c r="P1412" s="137"/>
      <c r="Q1412" s="137"/>
      <c r="R1412" s="137"/>
      <c r="S1412" s="137"/>
      <c r="T1412" s="137"/>
    </row>
    <row r="1413" spans="1:20">
      <c r="A1413" s="137" t="s">
        <v>5948</v>
      </c>
      <c r="B1413" s="137">
        <v>60</v>
      </c>
      <c r="C1413" s="137" t="s">
        <v>5949</v>
      </c>
      <c r="D1413" s="137"/>
      <c r="E1413" s="137" t="s">
        <v>3765</v>
      </c>
      <c r="F1413" s="137">
        <v>1.44</v>
      </c>
      <c r="G1413" s="137"/>
      <c r="H1413" s="137"/>
      <c r="I1413" s="137"/>
      <c r="J1413" s="137">
        <v>1.44</v>
      </c>
      <c r="K1413" s="137"/>
      <c r="L1413" s="137"/>
      <c r="M1413" s="137"/>
      <c r="N1413" s="137"/>
      <c r="O1413" s="137"/>
      <c r="P1413" s="137"/>
      <c r="Q1413" s="137"/>
      <c r="R1413" s="137"/>
      <c r="S1413" s="137"/>
      <c r="T1413" s="137"/>
    </row>
    <row r="1414" spans="1:20">
      <c r="A1414" s="137" t="s">
        <v>5950</v>
      </c>
      <c r="B1414" s="137">
        <v>60</v>
      </c>
      <c r="C1414" s="137" t="s">
        <v>5951</v>
      </c>
      <c r="D1414" s="137"/>
      <c r="E1414" s="137" t="s">
        <v>3765</v>
      </c>
      <c r="F1414" s="137">
        <v>0.53</v>
      </c>
      <c r="G1414" s="137"/>
      <c r="H1414" s="137"/>
      <c r="I1414" s="137"/>
      <c r="J1414" s="137">
        <v>0.53</v>
      </c>
      <c r="K1414" s="137"/>
      <c r="L1414" s="137"/>
      <c r="M1414" s="137"/>
      <c r="N1414" s="137"/>
      <c r="O1414" s="137"/>
      <c r="P1414" s="137"/>
      <c r="Q1414" s="137"/>
      <c r="R1414" s="137"/>
      <c r="S1414" s="137"/>
      <c r="T1414" s="137"/>
    </row>
    <row r="1415" spans="1:20">
      <c r="A1415" s="137" t="s">
        <v>5952</v>
      </c>
      <c r="B1415" s="137">
        <v>115</v>
      </c>
      <c r="C1415" s="137" t="s">
        <v>5953</v>
      </c>
      <c r="D1415" s="137"/>
      <c r="E1415" s="137" t="s">
        <v>3765</v>
      </c>
      <c r="F1415" s="137">
        <v>0.87</v>
      </c>
      <c r="G1415" s="137"/>
      <c r="H1415" s="137"/>
      <c r="I1415" s="137"/>
      <c r="J1415" s="137">
        <v>0.87</v>
      </c>
      <c r="K1415" s="137"/>
      <c r="L1415" s="137"/>
      <c r="M1415" s="137"/>
      <c r="N1415" s="137"/>
      <c r="O1415" s="137"/>
      <c r="P1415" s="137"/>
      <c r="Q1415" s="137"/>
      <c r="R1415" s="137"/>
      <c r="S1415" s="137"/>
      <c r="T1415" s="137"/>
    </row>
    <row r="1416" spans="1:20">
      <c r="A1416" s="137" t="s">
        <v>5954</v>
      </c>
      <c r="B1416" s="137">
        <v>115</v>
      </c>
      <c r="C1416" s="137" t="s">
        <v>5955</v>
      </c>
      <c r="D1416" s="137"/>
      <c r="E1416" s="137" t="s">
        <v>3765</v>
      </c>
      <c r="F1416" s="137">
        <v>11.75</v>
      </c>
      <c r="G1416" s="137"/>
      <c r="H1416" s="137"/>
      <c r="I1416" s="137"/>
      <c r="J1416" s="137">
        <v>11.75</v>
      </c>
      <c r="K1416" s="137"/>
      <c r="L1416" s="137"/>
      <c r="M1416" s="137"/>
      <c r="N1416" s="137"/>
      <c r="O1416" s="137"/>
      <c r="P1416" s="137"/>
      <c r="Q1416" s="137"/>
      <c r="R1416" s="137"/>
      <c r="S1416" s="137"/>
      <c r="T1416" s="137"/>
    </row>
    <row r="1417" spans="1:20">
      <c r="A1417" s="137" t="s">
        <v>1023</v>
      </c>
      <c r="B1417" s="137">
        <v>115</v>
      </c>
      <c r="C1417" s="137" t="s">
        <v>1022</v>
      </c>
      <c r="D1417" s="137"/>
      <c r="E1417" s="137" t="s">
        <v>3765</v>
      </c>
      <c r="F1417" s="137">
        <v>19.62</v>
      </c>
      <c r="G1417" s="137">
        <v>6.53</v>
      </c>
      <c r="H1417" s="137">
        <v>11.1</v>
      </c>
      <c r="I1417" s="137"/>
      <c r="J1417" s="137">
        <v>1.99</v>
      </c>
      <c r="K1417" s="137"/>
      <c r="L1417" s="137"/>
      <c r="M1417" s="137"/>
      <c r="N1417" s="137"/>
      <c r="O1417" s="137"/>
      <c r="P1417" s="137"/>
      <c r="Q1417" s="137"/>
      <c r="R1417" s="137"/>
      <c r="S1417" s="137"/>
      <c r="T1417" s="137"/>
    </row>
    <row r="1418" spans="1:20">
      <c r="A1418" s="137" t="s">
        <v>5956</v>
      </c>
      <c r="B1418" s="137">
        <v>115</v>
      </c>
      <c r="C1418" s="137" t="s">
        <v>5957</v>
      </c>
      <c r="D1418" s="137"/>
      <c r="E1418" s="137" t="s">
        <v>3765</v>
      </c>
      <c r="F1418" s="137">
        <v>4.84</v>
      </c>
      <c r="G1418" s="137"/>
      <c r="H1418" s="137"/>
      <c r="I1418" s="137"/>
      <c r="J1418" s="137">
        <v>4.84</v>
      </c>
      <c r="K1418" s="137"/>
      <c r="L1418" s="137"/>
      <c r="M1418" s="137"/>
      <c r="N1418" s="137"/>
      <c r="O1418" s="137"/>
      <c r="P1418" s="137"/>
      <c r="Q1418" s="137"/>
      <c r="R1418" s="137"/>
      <c r="S1418" s="137"/>
      <c r="T1418" s="137"/>
    </row>
    <row r="1419" spans="1:20">
      <c r="A1419" s="137" t="s">
        <v>5958</v>
      </c>
      <c r="B1419" s="137">
        <v>70</v>
      </c>
      <c r="C1419" s="137" t="s">
        <v>5959</v>
      </c>
      <c r="D1419" s="137"/>
      <c r="E1419" s="137" t="s">
        <v>3765</v>
      </c>
      <c r="F1419" s="137">
        <v>1.18</v>
      </c>
      <c r="G1419" s="137"/>
      <c r="H1419" s="137"/>
      <c r="I1419" s="137"/>
      <c r="J1419" s="137">
        <v>1.18</v>
      </c>
      <c r="K1419" s="137"/>
      <c r="L1419" s="137"/>
      <c r="M1419" s="137"/>
      <c r="N1419" s="137"/>
      <c r="O1419" s="137"/>
      <c r="P1419" s="137"/>
      <c r="Q1419" s="137"/>
      <c r="R1419" s="137"/>
      <c r="S1419" s="137"/>
      <c r="T1419" s="137"/>
    </row>
    <row r="1420" spans="1:20">
      <c r="A1420" s="137" t="s">
        <v>5960</v>
      </c>
      <c r="B1420" s="137">
        <v>0</v>
      </c>
      <c r="C1420" s="137">
        <v>0</v>
      </c>
      <c r="D1420" s="137"/>
      <c r="E1420" s="137" t="s">
        <v>3931</v>
      </c>
      <c r="F1420" s="137">
        <v>10.77</v>
      </c>
      <c r="G1420" s="137"/>
      <c r="H1420" s="137">
        <v>8.69</v>
      </c>
      <c r="I1420" s="137"/>
      <c r="J1420" s="137">
        <v>2.08</v>
      </c>
      <c r="K1420" s="137"/>
      <c r="L1420" s="137"/>
      <c r="M1420" s="137" t="s">
        <v>5961</v>
      </c>
      <c r="N1420" s="137"/>
      <c r="O1420" s="137"/>
      <c r="P1420" s="137"/>
      <c r="Q1420" s="137"/>
      <c r="R1420" s="137"/>
      <c r="S1420" s="137"/>
      <c r="T1420" s="137"/>
    </row>
    <row r="1421" spans="1:20">
      <c r="A1421" s="137" t="s">
        <v>5962</v>
      </c>
      <c r="B1421" s="137">
        <v>60</v>
      </c>
      <c r="C1421" s="137" t="s">
        <v>5963</v>
      </c>
      <c r="D1421" s="137"/>
      <c r="E1421" s="137" t="s">
        <v>3765</v>
      </c>
      <c r="F1421" s="137">
        <v>0.8</v>
      </c>
      <c r="G1421" s="137"/>
      <c r="H1421" s="137"/>
      <c r="I1421" s="137"/>
      <c r="J1421" s="137">
        <v>0.8</v>
      </c>
      <c r="K1421" s="137"/>
      <c r="L1421" s="137"/>
      <c r="M1421" s="137"/>
      <c r="N1421" s="137"/>
      <c r="O1421" s="137"/>
      <c r="P1421" s="137"/>
      <c r="Q1421" s="137"/>
      <c r="R1421" s="137"/>
      <c r="S1421" s="137"/>
      <c r="T1421" s="137"/>
    </row>
    <row r="1422" spans="1:20">
      <c r="A1422" s="137" t="s">
        <v>5964</v>
      </c>
      <c r="B1422" s="137">
        <v>115</v>
      </c>
      <c r="C1422" s="137" t="s">
        <v>5965</v>
      </c>
      <c r="D1422" s="137"/>
      <c r="E1422" s="137" t="s">
        <v>3765</v>
      </c>
      <c r="F1422" s="137">
        <v>1.92</v>
      </c>
      <c r="G1422" s="137"/>
      <c r="H1422" s="137"/>
      <c r="I1422" s="137"/>
      <c r="J1422" s="137">
        <v>1.92</v>
      </c>
      <c r="K1422" s="137"/>
      <c r="L1422" s="137"/>
      <c r="M1422" s="137"/>
      <c r="N1422" s="137"/>
      <c r="O1422" s="137"/>
      <c r="P1422" s="137"/>
      <c r="Q1422" s="137"/>
      <c r="R1422" s="137"/>
      <c r="S1422" s="137"/>
      <c r="T1422" s="137"/>
    </row>
    <row r="1423" spans="1:20">
      <c r="A1423" s="137" t="s">
        <v>5966</v>
      </c>
      <c r="B1423" s="137">
        <v>115</v>
      </c>
      <c r="C1423" s="137" t="s">
        <v>5967</v>
      </c>
      <c r="D1423" s="137"/>
      <c r="E1423" s="137" t="s">
        <v>3765</v>
      </c>
      <c r="F1423" s="137">
        <v>0.59</v>
      </c>
      <c r="G1423" s="137"/>
      <c r="H1423" s="137"/>
      <c r="I1423" s="137"/>
      <c r="J1423" s="137">
        <v>0.59</v>
      </c>
      <c r="K1423" s="137"/>
      <c r="L1423" s="137"/>
      <c r="M1423" s="137"/>
      <c r="N1423" s="137"/>
      <c r="O1423" s="137"/>
      <c r="P1423" s="137"/>
      <c r="Q1423" s="137"/>
      <c r="R1423" s="137"/>
      <c r="S1423" s="137"/>
      <c r="T1423" s="137"/>
    </row>
    <row r="1424" spans="1:20">
      <c r="A1424" s="137" t="s">
        <v>5968</v>
      </c>
      <c r="B1424" s="137">
        <v>115</v>
      </c>
      <c r="C1424" s="137" t="s">
        <v>5969</v>
      </c>
      <c r="D1424" s="137"/>
      <c r="E1424" s="137" t="s">
        <v>3765</v>
      </c>
      <c r="F1424" s="137">
        <v>0.73</v>
      </c>
      <c r="G1424" s="137"/>
      <c r="H1424" s="137"/>
      <c r="I1424" s="137"/>
      <c r="J1424" s="137">
        <v>0.73</v>
      </c>
      <c r="K1424" s="137"/>
      <c r="L1424" s="137"/>
      <c r="M1424" s="137"/>
      <c r="N1424" s="137"/>
      <c r="O1424" s="137"/>
      <c r="P1424" s="137"/>
      <c r="Q1424" s="137"/>
      <c r="R1424" s="137"/>
      <c r="S1424" s="137"/>
      <c r="T1424" s="137"/>
    </row>
    <row r="1425" spans="1:20">
      <c r="A1425" s="137" t="s">
        <v>5970</v>
      </c>
      <c r="B1425" s="137">
        <v>60</v>
      </c>
      <c r="C1425" s="137" t="s">
        <v>5971</v>
      </c>
      <c r="D1425" s="137"/>
      <c r="E1425" s="137" t="s">
        <v>3765</v>
      </c>
      <c r="F1425" s="137">
        <v>1.19</v>
      </c>
      <c r="G1425" s="137"/>
      <c r="H1425" s="137"/>
      <c r="I1425" s="137"/>
      <c r="J1425" s="137">
        <v>1.19</v>
      </c>
      <c r="K1425" s="137"/>
      <c r="L1425" s="137"/>
      <c r="M1425" s="137"/>
      <c r="N1425" s="137"/>
      <c r="O1425" s="137"/>
      <c r="P1425" s="137"/>
      <c r="Q1425" s="137"/>
      <c r="R1425" s="137"/>
      <c r="S1425" s="137"/>
      <c r="T1425" s="13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BEB122FDE28045A79DFB5DD27317B7" ma:contentTypeVersion="6" ma:contentTypeDescription="Create a new document." ma:contentTypeScope="" ma:versionID="5cf46dedd1d8eb1bc2e6144855d39582">
  <xsd:schema xmlns:xsd="http://www.w3.org/2001/XMLSchema" xmlns:xs="http://www.w3.org/2001/XMLSchema" xmlns:p="http://schemas.microsoft.com/office/2006/metadata/properties" xmlns:ns2="97e57212-3e02-407f-8b2d-05f7d7f19b15" xmlns:ns3="5d5b96cd-bc1c-4037-90c3-cc9fb9d0389f" targetNamespace="http://schemas.microsoft.com/office/2006/metadata/properties" ma:root="true" ma:fieldsID="2cf6e926d73d1f94e13928d4187829ff" ns2:_="" ns3:_="">
    <xsd:import namespace="97e57212-3e02-407f-8b2d-05f7d7f19b15"/>
    <xsd:import namespace="5d5b96cd-bc1c-4037-90c3-cc9fb9d0389f"/>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d5b96cd-bc1c-4037-90c3-cc9fb9d0389f"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A1FE8761-5F31-4705-A99E-23062C10FAC3}"/>
</file>

<file path=customXml/itemProps2.xml><?xml version="1.0" encoding="utf-8"?>
<ds:datastoreItem xmlns:ds="http://schemas.openxmlformats.org/officeDocument/2006/customXml" ds:itemID="{A9162A28-4B02-4E53-B454-25DA3FCB2939}"/>
</file>

<file path=customXml/itemProps3.xml><?xml version="1.0" encoding="utf-8"?>
<ds:datastoreItem xmlns:ds="http://schemas.openxmlformats.org/officeDocument/2006/customXml" ds:itemID="{8AE8C571-AAEB-4D14-BA41-0FD8B7CCE612}"/>
</file>

<file path=customXml/itemProps4.xml><?xml version="1.0" encoding="utf-8"?>
<ds:datastoreItem xmlns:ds="http://schemas.openxmlformats.org/officeDocument/2006/customXml" ds:itemID="{0A25C3AA-83B1-4E2B-B4A0-E9CD7BB64583}"/>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Pacific Gas and Electric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Miller, Joshua</cp:lastModifiedBy>
  <cp:revision/>
  <dcterms:created xsi:type="dcterms:W3CDTF">2023-07-31T13:21:29Z</dcterms:created>
  <dcterms:modified xsi:type="dcterms:W3CDTF">2025-02-26T23:23:06Z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0x01010074BEB122FDE28045A79DFB5DD27317B7</vt:lpwstr>
  </property>
  <property fmtid="{D5CDD505-2E9C-101B-9397-08002B2CF9AE}" pid="10" name="pgeRecordCategory">
    <vt:lpwstr/>
  </property>
</Properties>
</file>