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pge.sharepoint.com/sites/SOMReports/2025/2025 - September/Report Files/4.6 Uncontrolled Release of Gas on Transmission Pipe/Data Files/"/>
    </mc:Choice>
  </mc:AlternateContent>
  <xr:revisionPtr revIDLastSave="0" documentId="13_ncr:1_{6C5EBF76-8539-44F2-AA9D-B46D364BD33D}" xr6:coauthVersionLast="47" xr6:coauthVersionMax="47" xr10:uidLastSave="{00000000-0000-0000-0000-000000000000}"/>
  <bookViews>
    <workbookView xWindow="68940" yWindow="-1605" windowWidth="17460" windowHeight="15585" activeTab="2" xr2:uid="{00000000-000D-0000-FFFF-FFFF00000000}"/>
  </bookViews>
  <sheets>
    <sheet name="2025 Metrics" sheetId="6" r:id="rId1"/>
    <sheet name="Graphs_2025" sheetId="15" r:id="rId2"/>
    <sheet name="Data_2025" sheetId="7" r:id="rId3"/>
    <sheet name="Forecast Methods" sheetId="3" r:id="rId4"/>
  </sheets>
  <externalReferences>
    <externalReference r:id="rId5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6" i="7" l="1"/>
  <c r="I31" i="7" l="1"/>
  <c r="I24" i="7"/>
  <c r="V9" i="7" l="1"/>
  <c r="V8" i="7"/>
  <c r="V7" i="7"/>
  <c r="V6" i="7" l="1"/>
  <c r="V5" i="7" l="1"/>
  <c r="K25" i="7" l="1"/>
  <c r="K26" i="7"/>
  <c r="K27" i="7"/>
  <c r="K28" i="7"/>
  <c r="K29" i="7"/>
  <c r="K30" i="7"/>
  <c r="Q30" i="7" s="1"/>
  <c r="K31" i="7"/>
  <c r="Q31" i="7" s="1"/>
  <c r="K32" i="7"/>
  <c r="K24" i="7"/>
  <c r="P2" i="7"/>
  <c r="J32" i="7"/>
  <c r="I32" i="7"/>
  <c r="G33" i="7"/>
  <c r="F33" i="7"/>
  <c r="E33" i="7"/>
  <c r="D33" i="7"/>
  <c r="C33" i="7"/>
  <c r="B33" i="7"/>
  <c r="I33" i="7" l="1"/>
  <c r="O30" i="7"/>
  <c r="P30" i="7" s="1"/>
  <c r="O31" i="7"/>
  <c r="J33" i="7"/>
  <c r="K33" i="7"/>
  <c r="Q32" i="7"/>
  <c r="D15" i="7"/>
  <c r="C15" i="7"/>
  <c r="B15" i="7"/>
  <c r="E14" i="7"/>
  <c r="E13" i="7"/>
  <c r="E12" i="7"/>
  <c r="E11" i="7"/>
  <c r="E10" i="7"/>
  <c r="E9" i="7"/>
  <c r="E8" i="7"/>
  <c r="E7" i="7"/>
  <c r="E6" i="7"/>
  <c r="E5" i="7"/>
  <c r="E4" i="7"/>
  <c r="E3" i="7"/>
  <c r="O32" i="7" l="1"/>
  <c r="P31" i="7"/>
  <c r="S2" i="6"/>
  <c r="I46" i="7"/>
  <c r="S3" i="6"/>
  <c r="I47" i="7"/>
  <c r="S4" i="6"/>
  <c r="I48" i="7"/>
  <c r="S5" i="6"/>
  <c r="I49" i="7"/>
  <c r="S6" i="6"/>
  <c r="I50" i="7"/>
  <c r="S7" i="6"/>
  <c r="I51" i="7"/>
  <c r="S8" i="6"/>
  <c r="I52" i="7"/>
  <c r="S9" i="6"/>
  <c r="I53" i="7"/>
  <c r="S10" i="6"/>
  <c r="I54" i="7"/>
  <c r="S11" i="6"/>
  <c r="I55" i="7"/>
  <c r="S12" i="6"/>
  <c r="I56" i="7"/>
  <c r="S13" i="6"/>
  <c r="I57" i="7"/>
  <c r="E15" i="7"/>
  <c r="V6" i="6" s="1"/>
  <c r="O33" i="7" l="1"/>
  <c r="O34" i="7" s="1"/>
  <c r="O35" i="7" s="1"/>
  <c r="O36" i="7" s="1"/>
  <c r="O37" i="7" s="1"/>
  <c r="P32" i="7"/>
  <c r="K4" i="7"/>
  <c r="AG5" i="7" s="1"/>
  <c r="K5" i="7"/>
  <c r="AG6" i="7" s="1"/>
  <c r="K6" i="7"/>
  <c r="AG7" i="7" s="1"/>
  <c r="K7" i="7"/>
  <c r="AG8" i="7" s="1"/>
  <c r="K8" i="7"/>
  <c r="AG9" i="7" s="1"/>
  <c r="K9" i="7"/>
  <c r="AG10" i="7" s="1"/>
  <c r="K10" i="7"/>
  <c r="AG11" i="7" s="1"/>
  <c r="K11" i="7"/>
  <c r="AG12" i="7" s="1"/>
  <c r="K12" i="7"/>
  <c r="AG13" i="7" s="1"/>
  <c r="K13" i="7"/>
  <c r="AG14" i="7" s="1"/>
  <c r="K14" i="7"/>
  <c r="AG15" i="7" s="1"/>
  <c r="K3" i="7"/>
  <c r="AG4" i="7" s="1"/>
  <c r="J4" i="7"/>
  <c r="AF5" i="7" s="1"/>
  <c r="J5" i="7"/>
  <c r="AF6" i="7" s="1"/>
  <c r="J6" i="7"/>
  <c r="AF7" i="7" s="1"/>
  <c r="J7" i="7"/>
  <c r="AF8" i="7" s="1"/>
  <c r="J8" i="7"/>
  <c r="AF9" i="7" s="1"/>
  <c r="J9" i="7"/>
  <c r="AF10" i="7" s="1"/>
  <c r="J10" i="7"/>
  <c r="AF11" i="7" s="1"/>
  <c r="J11" i="7"/>
  <c r="AF12" i="7" s="1"/>
  <c r="J12" i="7"/>
  <c r="AF13" i="7" s="1"/>
  <c r="J13" i="7"/>
  <c r="AF14" i="7" s="1"/>
  <c r="J14" i="7"/>
  <c r="AF15" i="7" s="1"/>
  <c r="J3" i="7"/>
  <c r="AF4" i="7" s="1"/>
  <c r="I4" i="7"/>
  <c r="AE5" i="7" s="1"/>
  <c r="I5" i="7"/>
  <c r="AE6" i="7" s="1"/>
  <c r="I6" i="7"/>
  <c r="AE7" i="7" s="1"/>
  <c r="I7" i="7"/>
  <c r="AE8" i="7" s="1"/>
  <c r="I8" i="7"/>
  <c r="AE9" i="7" s="1"/>
  <c r="I9" i="7"/>
  <c r="AE10" i="7" s="1"/>
  <c r="I10" i="7"/>
  <c r="AE11" i="7" s="1"/>
  <c r="I11" i="7"/>
  <c r="AE12" i="7" s="1"/>
  <c r="I12" i="7"/>
  <c r="AE13" i="7" s="1"/>
  <c r="I13" i="7"/>
  <c r="AE14" i="7" s="1"/>
  <c r="I14" i="7"/>
  <c r="AE15" i="7" s="1"/>
  <c r="I3" i="7"/>
  <c r="AE4" i="7" s="1"/>
  <c r="L3" i="7"/>
  <c r="L4" i="7"/>
  <c r="L5" i="7"/>
  <c r="L6" i="7"/>
  <c r="L7" i="7"/>
  <c r="L8" i="7"/>
  <c r="L9" i="7"/>
  <c r="X10" i="7" s="1"/>
  <c r="Y10" i="7" s="1"/>
  <c r="L10" i="7"/>
  <c r="L11" i="7"/>
  <c r="L12" i="7"/>
  <c r="X13" i="7" s="1"/>
  <c r="Y13" i="7" s="1"/>
  <c r="L13" i="7"/>
  <c r="L14" i="7"/>
  <c r="S14" i="6"/>
  <c r="X4" i="7"/>
  <c r="Y4" i="7" s="1"/>
  <c r="X5" i="7"/>
  <c r="Y5" i="7" s="1"/>
  <c r="J31" i="7"/>
  <c r="J30" i="7"/>
  <c r="M10" i="7" l="1"/>
  <c r="R9" i="6"/>
  <c r="M8" i="7"/>
  <c r="R7" i="6"/>
  <c r="M7" i="7"/>
  <c r="R6" i="6"/>
  <c r="M5" i="7"/>
  <c r="R4" i="6"/>
  <c r="M4" i="7"/>
  <c r="R3" i="6"/>
  <c r="M12" i="7"/>
  <c r="R11" i="6"/>
  <c r="M9" i="7"/>
  <c r="R8" i="6"/>
  <c r="M14" i="7"/>
  <c r="R13" i="6"/>
  <c r="M11" i="7"/>
  <c r="R10" i="6"/>
  <c r="M6" i="7"/>
  <c r="R5" i="6"/>
  <c r="M3" i="7"/>
  <c r="R2" i="6"/>
  <c r="M13" i="7"/>
  <c r="R12" i="6"/>
  <c r="Z4" i="7"/>
  <c r="Z5" i="7" s="1"/>
  <c r="X9" i="7"/>
  <c r="Y9" i="7" s="1"/>
  <c r="X8" i="7"/>
  <c r="Y8" i="7" s="1"/>
  <c r="X15" i="7"/>
  <c r="Y15" i="7" s="1"/>
  <c r="X7" i="7"/>
  <c r="Y7" i="7" s="1"/>
  <c r="X14" i="7"/>
  <c r="Y14" i="7" s="1"/>
  <c r="X6" i="7"/>
  <c r="Y6" i="7" s="1"/>
  <c r="X11" i="7"/>
  <c r="Y11" i="7" s="1"/>
  <c r="X12" i="7"/>
  <c r="Y12" i="7" s="1"/>
  <c r="H3" i="6"/>
  <c r="H4" i="6"/>
  <c r="H5" i="6"/>
  <c r="H6" i="6"/>
  <c r="H7" i="6"/>
  <c r="H8" i="6"/>
  <c r="H9" i="6"/>
  <c r="H10" i="6"/>
  <c r="H11" i="6"/>
  <c r="H12" i="6"/>
  <c r="H13" i="6"/>
  <c r="H2" i="6"/>
  <c r="Y16" i="7" l="1"/>
  <c r="Z6" i="7"/>
  <c r="Z7" i="7" s="1"/>
  <c r="Z8" i="7" s="1"/>
  <c r="Z9" i="7" s="1"/>
  <c r="Z10" i="7" s="1"/>
  <c r="Z11" i="7" s="1"/>
  <c r="Z12" i="7" s="1"/>
  <c r="Z13" i="7" s="1"/>
  <c r="Z14" i="7" s="1"/>
  <c r="Z15" i="7" s="1"/>
  <c r="H14" i="6"/>
  <c r="I30" i="7"/>
  <c r="I25" i="7"/>
  <c r="J25" i="7" s="1"/>
  <c r="I26" i="7"/>
  <c r="J26" i="7" s="1"/>
  <c r="I27" i="7"/>
  <c r="J27" i="7" s="1"/>
  <c r="I28" i="7"/>
  <c r="J28" i="7" s="1"/>
  <c r="I29" i="7"/>
  <c r="J29" i="7" s="1"/>
  <c r="J24" i="7"/>
  <c r="V4" i="7"/>
  <c r="AI4" i="7" s="1"/>
  <c r="AI5" i="7" s="1"/>
  <c r="AI6" i="7" s="1"/>
  <c r="AI7" i="7" s="1"/>
  <c r="AI8" i="7" s="1"/>
  <c r="AI9" i="7" s="1"/>
  <c r="M30" i="7" l="1"/>
  <c r="M31" i="7" s="1"/>
  <c r="M32" i="7" s="1"/>
  <c r="M33" i="7" s="1"/>
  <c r="M34" i="7" s="1"/>
  <c r="M35" i="7" s="1"/>
  <c r="M36" i="7" s="1"/>
  <c r="M37" i="7" s="1"/>
  <c r="H54" i="7"/>
  <c r="J54" i="7" s="1"/>
  <c r="H55" i="7"/>
  <c r="J55" i="7" s="1"/>
  <c r="H53" i="7"/>
  <c r="J53" i="7" s="1"/>
  <c r="H57" i="7"/>
  <c r="H52" i="7"/>
  <c r="H56" i="7"/>
  <c r="H48" i="7"/>
  <c r="J48" i="7" s="1"/>
  <c r="H46" i="7"/>
  <c r="H51" i="7"/>
  <c r="H49" i="7"/>
  <c r="H50" i="7"/>
  <c r="H47" i="7"/>
  <c r="V16" i="7"/>
  <c r="AA11" i="7" s="1"/>
  <c r="J47" i="7" l="1"/>
  <c r="AA7" i="7"/>
  <c r="AA8" i="7"/>
  <c r="J57" i="7"/>
  <c r="AD7" i="7"/>
  <c r="AD15" i="7"/>
  <c r="AC11" i="7"/>
  <c r="AB7" i="7"/>
  <c r="AB15" i="7"/>
  <c r="AC6" i="7"/>
  <c r="AB10" i="7"/>
  <c r="AD8" i="7"/>
  <c r="AD4" i="7"/>
  <c r="AC12" i="7"/>
  <c r="AB8" i="7"/>
  <c r="AB4" i="7"/>
  <c r="AC14" i="7"/>
  <c r="AD11" i="7"/>
  <c r="AC15" i="7"/>
  <c r="AD14" i="7"/>
  <c r="AB6" i="7"/>
  <c r="AD9" i="7"/>
  <c r="AC5" i="7"/>
  <c r="AC13" i="7"/>
  <c r="AB9" i="7"/>
  <c r="AD10" i="7"/>
  <c r="AC7" i="7"/>
  <c r="AB11" i="7"/>
  <c r="AD12" i="7"/>
  <c r="AC8" i="7"/>
  <c r="AC4" i="7"/>
  <c r="AB12" i="7"/>
  <c r="AD5" i="7"/>
  <c r="AD13" i="7"/>
  <c r="AC9" i="7"/>
  <c r="AB5" i="7"/>
  <c r="AB13" i="7"/>
  <c r="AD6" i="7"/>
  <c r="AC10" i="7"/>
  <c r="AB14" i="7"/>
  <c r="J56" i="7"/>
  <c r="H58" i="7"/>
  <c r="AA12" i="7"/>
  <c r="AA10" i="7"/>
  <c r="AA4" i="7"/>
  <c r="AA13" i="7"/>
  <c r="AA9" i="7"/>
  <c r="AA6" i="7"/>
  <c r="J51" i="7"/>
  <c r="J52" i="7"/>
  <c r="AA14" i="7"/>
  <c r="AA15" i="7"/>
  <c r="AA5" i="7"/>
  <c r="J46" i="7"/>
  <c r="J49" i="7"/>
  <c r="J50" i="7"/>
  <c r="I58" i="7"/>
  <c r="J58" i="7" l="1"/>
  <c r="V10" i="6"/>
  <c r="X7" i="6"/>
  <c r="W7" i="6"/>
  <c r="X6" i="6"/>
  <c r="W6" i="6"/>
  <c r="X5" i="6"/>
  <c r="W5" i="6"/>
  <c r="Y5" i="6" s="1"/>
  <c r="Z5" i="6" s="1"/>
  <c r="AH14" i="7" l="1"/>
  <c r="AH15" i="7"/>
  <c r="AH4" i="7"/>
  <c r="AH13" i="7"/>
  <c r="K5" i="6"/>
  <c r="N6" i="6" s="1"/>
  <c r="AH12" i="7"/>
  <c r="Y6" i="6"/>
  <c r="Z6" i="6" s="1"/>
  <c r="Y7" i="6"/>
  <c r="Z7" i="6" s="1"/>
  <c r="AH10" i="7"/>
  <c r="AH7" i="7"/>
  <c r="AH9" i="7"/>
  <c r="AH8" i="7"/>
  <c r="AH6" i="7"/>
  <c r="AH11" i="7"/>
  <c r="AH5" i="7"/>
  <c r="K9" i="6"/>
  <c r="N10" i="6" s="1"/>
  <c r="K6" i="6"/>
  <c r="N7" i="6" s="1"/>
  <c r="K7" i="6"/>
  <c r="K11" i="6"/>
  <c r="K2" i="6"/>
  <c r="K3" i="6"/>
  <c r="K12" i="6"/>
  <c r="K10" i="6"/>
  <c r="K4" i="6"/>
  <c r="K8" i="6"/>
  <c r="K13" i="6"/>
  <c r="AH16" i="7" l="1"/>
  <c r="N9" i="6"/>
  <c r="N11" i="6"/>
  <c r="N12" i="6"/>
  <c r="N5" i="6"/>
  <c r="N13" i="6"/>
  <c r="N4" i="6"/>
  <c r="N3" i="6"/>
  <c r="N8" i="6"/>
  <c r="Q2" i="6" l="1"/>
  <c r="I2" i="6" s="1"/>
  <c r="Q6" i="6"/>
  <c r="Q11" i="6"/>
  <c r="I11" i="6" s="1"/>
  <c r="Q8" i="6"/>
  <c r="I8" i="6" s="1"/>
  <c r="Q4" i="6"/>
  <c r="Q12" i="6"/>
  <c r="I12" i="6" s="1"/>
  <c r="Q5" i="6"/>
  <c r="Q13" i="6"/>
  <c r="I13" i="6" s="1"/>
  <c r="Q7" i="6"/>
  <c r="I7" i="6" s="1"/>
  <c r="Q9" i="6"/>
  <c r="I9" i="6" s="1"/>
  <c r="Q3" i="6"/>
  <c r="Q10" i="6"/>
  <c r="I10" i="6" s="1"/>
  <c r="O3" i="6" l="1"/>
  <c r="I3" i="6"/>
  <c r="O5" i="6"/>
  <c r="I5" i="6"/>
  <c r="O4" i="6"/>
  <c r="I4" i="6"/>
  <c r="O6" i="6"/>
  <c r="O7" i="6" s="1"/>
  <c r="O8" i="6" s="1"/>
  <c r="O9" i="6" s="1"/>
  <c r="O10" i="6" s="1"/>
  <c r="O11" i="6" s="1"/>
  <c r="O12" i="6" s="1"/>
  <c r="O13" i="6" s="1"/>
  <c r="I6" i="6"/>
  <c r="I14" i="6" s="1"/>
  <c r="L2" i="6"/>
  <c r="L3" i="6" l="1"/>
  <c r="L4" i="6" s="1"/>
  <c r="L5" i="6" s="1"/>
  <c r="L6" i="6" s="1"/>
  <c r="L7" i="6" s="1"/>
  <c r="L8" i="6" s="1"/>
  <c r="L9" i="6" s="1"/>
  <c r="L10" i="6" s="1"/>
  <c r="L11" i="6" s="1"/>
  <c r="L12" i="6" s="1"/>
  <c r="L13" i="6" s="1"/>
</calcChain>
</file>

<file path=xl/sharedStrings.xml><?xml version="1.0" encoding="utf-8"?>
<sst xmlns="http://schemas.openxmlformats.org/spreadsheetml/2006/main" count="173" uniqueCount="101">
  <si>
    <t>Month</t>
  </si>
  <si>
    <t>Year</t>
  </si>
  <si>
    <t>Notes</t>
  </si>
  <si>
    <t>GCM13 Leak Found</t>
  </si>
  <si>
    <t>Supplement</t>
  </si>
  <si>
    <t>PHMSA Gas Release Incidents</t>
  </si>
  <si>
    <t>Duplicate Removed</t>
  </si>
  <si>
    <t>Monthly Total</t>
  </si>
  <si>
    <t>Monthly Target</t>
  </si>
  <si>
    <t>Monthly RAG</t>
  </si>
  <si>
    <t>YTD</t>
  </si>
  <si>
    <t>Cumulative Target</t>
  </si>
  <si>
    <t>YTD RAG</t>
  </si>
  <si>
    <t>Trend Forecast</t>
  </si>
  <si>
    <t>YTD forecast</t>
  </si>
  <si>
    <t>2025 Forecast</t>
  </si>
  <si>
    <t>2024 Distribution</t>
  </si>
  <si>
    <t>2024 actuals</t>
  </si>
  <si>
    <t>January</t>
  </si>
  <si>
    <t>Red</t>
  </si>
  <si>
    <t>February</t>
  </si>
  <si>
    <t>Green</t>
  </si>
  <si>
    <t>March</t>
  </si>
  <si>
    <t>Projected AVG</t>
  </si>
  <si>
    <t>Standard Deviation</t>
  </si>
  <si>
    <t>Projected Annual Uncontrolled Release</t>
  </si>
  <si>
    <t>Round to Nearest 10</t>
  </si>
  <si>
    <t>April</t>
  </si>
  <si>
    <t>May</t>
  </si>
  <si>
    <t>June</t>
  </si>
  <si>
    <t>July</t>
  </si>
  <si>
    <t>August</t>
  </si>
  <si>
    <t>Avg</t>
  </si>
  <si>
    <t>September</t>
  </si>
  <si>
    <t>Std deviation</t>
  </si>
  <si>
    <t>October</t>
  </si>
  <si>
    <t>November</t>
  </si>
  <si>
    <t>December</t>
  </si>
  <si>
    <t>Note:</t>
  </si>
  <si>
    <t>This report includes everything up to the June SOM 2025 report with updated charts</t>
  </si>
  <si>
    <t>G1</t>
  </si>
  <si>
    <t>G2</t>
  </si>
  <si>
    <t>G3</t>
  </si>
  <si>
    <t>Total Actuals</t>
  </si>
  <si>
    <t>2023 Monthly Distribution</t>
  </si>
  <si>
    <t>2024 Grade 1 %</t>
  </si>
  <si>
    <t>2024 Grade 2 %</t>
  </si>
  <si>
    <t>2024 Grade 3 %</t>
  </si>
  <si>
    <t>Annual Target =</t>
  </si>
  <si>
    <t>Jan</t>
  </si>
  <si>
    <t>Grade 1_Act</t>
  </si>
  <si>
    <t>Grade 2_Act</t>
  </si>
  <si>
    <t>Grade 3_Act</t>
  </si>
  <si>
    <t>2025 Monthly Actuals</t>
  </si>
  <si>
    <t>2024 Monthly Distribution</t>
  </si>
  <si>
    <t>2025 Monthly Forecast</t>
  </si>
  <si>
    <t>2025 Cumulative Forecast</t>
  </si>
  <si>
    <t>2025 Distribution</t>
  </si>
  <si>
    <t>2025 Grade 1 %</t>
  </si>
  <si>
    <t>2025 Grade 2 %</t>
  </si>
  <si>
    <t>2025 Grade 3 %</t>
  </si>
  <si>
    <t>Grade 1 Forecast</t>
  </si>
  <si>
    <t>Grade 2 Forecast</t>
  </si>
  <si>
    <t>Grade 3 Forecast</t>
  </si>
  <si>
    <t>2025 Cumulative Actuals</t>
  </si>
  <si>
    <t>Feb</t>
  </si>
  <si>
    <t>Aprl</t>
  </si>
  <si>
    <t>Aug</t>
  </si>
  <si>
    <t>Sept</t>
  </si>
  <si>
    <t>Oct</t>
  </si>
  <si>
    <t>Nov</t>
  </si>
  <si>
    <t>Dec</t>
  </si>
  <si>
    <t>Total</t>
  </si>
  <si>
    <t>Not Updated Grade 1</t>
  </si>
  <si>
    <t>Grade 1</t>
  </si>
  <si>
    <t>Not Updated Grade 2</t>
  </si>
  <si>
    <t>Grade 2</t>
  </si>
  <si>
    <t>Note Updated Grade 3</t>
  </si>
  <si>
    <t>Grade 3</t>
  </si>
  <si>
    <t>Grade 2+</t>
  </si>
  <si>
    <t>Original Grand Total</t>
  </si>
  <si>
    <t>Annual Leaks</t>
  </si>
  <si>
    <t>Total G1+G2 Leaks</t>
  </si>
  <si>
    <t>Current Target Method</t>
  </si>
  <si>
    <t>Proposed Target 2025</t>
  </si>
  <si>
    <t>Margins of Proposal</t>
  </si>
  <si>
    <t>Margins of Current Target</t>
  </si>
  <si>
    <t>Data Source</t>
  </si>
  <si>
    <t>GCM013_Transmission_LeakFound_2016-2021</t>
  </si>
  <si>
    <t>GCM013_Leaks Found 2021_010522</t>
  </si>
  <si>
    <t>\\ffshare01-nas\RiskMgmt\RISK THEMES\Monthly Leak Review\Safety and Operational Metric\2022</t>
  </si>
  <si>
    <t>\\ffshare01-nas\RiskMgmt\RISK THEMES\Monthly Leak Review\Safety and Operational Metric\2023</t>
  </si>
  <si>
    <t>\\ffshare01-nas\RiskMgmt\RISK THEMES\Monthly Leak Review\Safety and Operational Metric\2024</t>
  </si>
  <si>
    <t>2025 Actuals</t>
  </si>
  <si>
    <t>2024 Actuals</t>
  </si>
  <si>
    <t>Percent Diff from 2022</t>
  </si>
  <si>
    <t>Mar</t>
  </si>
  <si>
    <t>Apr</t>
  </si>
  <si>
    <t>Total YTD</t>
  </si>
  <si>
    <t>2016-2024</t>
  </si>
  <si>
    <t>Totals from GCM13 YTD 07.02.2025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</si>
</sst>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rgb="FFD4D4D4"/>
      </left>
      <right style="medium">
        <color rgb="FFD4D4D4"/>
      </right>
      <top style="medium">
        <color rgb="FFD4D4D4"/>
      </top>
      <bottom style="medium">
        <color rgb="FFD4D4D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1" fontId="0" fillId="0" borderId="0" xfId="0" applyNumberFormat="1"/>
    <xf numFmtId="164" fontId="0" fillId="0" borderId="0" xfId="0" applyNumberFormat="1"/>
    <xf numFmtId="10" fontId="0" fillId="0" borderId="0" xfId="1" applyNumberFormat="1" applyFont="1"/>
    <xf numFmtId="0" fontId="0" fillId="0" borderId="0" xfId="0" applyAlignment="1">
      <alignment wrapText="1"/>
    </xf>
    <xf numFmtId="1" fontId="0" fillId="0" borderId="0" xfId="0" applyNumberFormat="1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right" wrapText="1"/>
    </xf>
    <xf numFmtId="9" fontId="3" fillId="2" borderId="1" xfId="1" applyFont="1" applyFill="1" applyBorder="1" applyAlignment="1">
      <alignment horizontal="right" wrapText="1"/>
    </xf>
    <xf numFmtId="0" fontId="2" fillId="0" borderId="0" xfId="0" applyFont="1"/>
    <xf numFmtId="10" fontId="0" fillId="0" borderId="0" xfId="0" applyNumberFormat="1"/>
    <xf numFmtId="0" fontId="0" fillId="0" borderId="2" xfId="0" applyBorder="1"/>
    <xf numFmtId="0" fontId="2" fillId="0" borderId="2" xfId="0" applyFont="1" applyBorder="1"/>
    <xf numFmtId="0" fontId="0" fillId="0" borderId="2" xfId="0" applyBorder="1" applyAlignment="1">
      <alignment wrapText="1"/>
    </xf>
    <xf numFmtId="1" fontId="0" fillId="0" borderId="0" xfId="1" applyNumberFormat="1" applyFont="1"/>
    <xf numFmtId="1" fontId="2" fillId="0" borderId="0" xfId="0" applyNumberFormat="1" applyFont="1"/>
    <xf numFmtId="9" fontId="0" fillId="0" borderId="2" xfId="1" applyFont="1" applyBorder="1"/>
    <xf numFmtId="0" fontId="6" fillId="0" borderId="0" xfId="0" applyFont="1"/>
    <xf numFmtId="0" fontId="5" fillId="0" borderId="0" xfId="0" applyFont="1"/>
    <xf numFmtId="0" fontId="2" fillId="3" borderId="0" xfId="0" applyFont="1" applyFill="1"/>
    <xf numFmtId="0" fontId="0" fillId="3" borderId="0" xfId="0" applyFill="1"/>
    <xf numFmtId="1" fontId="0" fillId="3" borderId="0" xfId="1" applyNumberFormat="1" applyFont="1" applyFill="1"/>
    <xf numFmtId="1" fontId="0" fillId="3" borderId="0" xfId="0" applyNumberFormat="1" applyFill="1"/>
    <xf numFmtId="0" fontId="0" fillId="4" borderId="2" xfId="0" applyFill="1" applyBorder="1"/>
    <xf numFmtId="0" fontId="0" fillId="4" borderId="2" xfId="0" applyFill="1" applyBorder="1" applyAlignment="1">
      <alignment horizont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2025 Cumulative Actuals vs Forecast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Data_2025!$AI$3</c:f>
              <c:strCache>
                <c:ptCount val="1"/>
                <c:pt idx="0">
                  <c:v>2025 Cumulative Actuals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Data_2025!$R$4:$R$15</c15:sqref>
                  </c15:fullRef>
                </c:ext>
              </c:extLst>
              <c:f>Data_2025!$R$4:$R$9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Data_2025!$AI$4:$AI$15</c15:sqref>
                  </c15:fullRef>
                </c:ext>
              </c:extLst>
              <c:f>Data_2025!$AI$4:$AI$9</c:f>
              <c:numCache>
                <c:formatCode>General</c:formatCode>
                <c:ptCount val="6"/>
                <c:pt idx="0">
                  <c:v>203</c:v>
                </c:pt>
                <c:pt idx="1">
                  <c:v>302</c:v>
                </c:pt>
                <c:pt idx="2">
                  <c:v>355</c:v>
                </c:pt>
                <c:pt idx="3">
                  <c:v>662</c:v>
                </c:pt>
                <c:pt idx="4">
                  <c:v>788</c:v>
                </c:pt>
                <c:pt idx="5">
                  <c:v>853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3E-460F-B4FE-B4A55AB1BE5F}"/>
            </c:ext>
          </c:extLst>
        </c:ser>
        <c:ser>
          <c:idx val="1"/>
          <c:order val="1"/>
          <c:tx>
            <c:strRef>
              <c:f>Data_2025!$Z$3</c:f>
              <c:strCache>
                <c:ptCount val="1"/>
                <c:pt idx="0">
                  <c:v>2025 Cumulative Forecast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Data_2025!$R$4:$R$15</c15:sqref>
                  </c15:fullRef>
                </c:ext>
              </c:extLst>
              <c:f>Data_2025!$R$4:$R$9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Data_2025!$Z$4:$Z$15</c15:sqref>
                  </c15:fullRef>
                </c:ext>
              </c:extLst>
              <c:f>Data_2025!$Z$4:$Z$9</c:f>
              <c:numCache>
                <c:formatCode>0</c:formatCode>
                <c:ptCount val="6"/>
                <c:pt idx="0">
                  <c:v>169.99444752915048</c:v>
                </c:pt>
                <c:pt idx="1">
                  <c:v>364.81954469739037</c:v>
                </c:pt>
                <c:pt idx="2">
                  <c:v>452.68184342032208</c:v>
                </c:pt>
                <c:pt idx="3">
                  <c:v>1245.3525818989451</c:v>
                </c:pt>
                <c:pt idx="4">
                  <c:v>1442.0877290394226</c:v>
                </c:pt>
                <c:pt idx="5">
                  <c:v>1501.2992781787896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3E-460F-B4FE-B4A55AB1BE5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865737112"/>
        <c:axId val="865737440"/>
      </c:barChart>
      <c:catAx>
        <c:axId val="865737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Month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5737440"/>
        <c:crosses val="autoZero"/>
        <c:auto val="1"/>
        <c:lblAlgn val="ctr"/>
        <c:lblOffset val="100"/>
        <c:noMultiLvlLbl val="0"/>
      </c:catAx>
      <c:valAx>
        <c:axId val="865737440"/>
        <c:scaling>
          <c:orientation val="minMax"/>
        </c:scaling>
        <c:delete val="1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Leak Counts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crossAx val="8657371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/>
              <a:t>Leak Performance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Data_2025!$C$23</c:f>
              <c:strCache>
                <c:ptCount val="1"/>
                <c:pt idx="0">
                  <c:v>Grade 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Data_2025!$A$24:$A$37</c:f>
              <c:numCache>
                <c:formatCode>General</c:formatCode>
                <c:ptCount val="14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</c:numCache>
            </c:numRef>
          </c:cat>
          <c:val>
            <c:numRef>
              <c:f>Data_2025!$C$27:$C$33</c:f>
              <c:numCache>
                <c:formatCode>General</c:formatCode>
                <c:ptCount val="7"/>
                <c:pt idx="0">
                  <c:v>87</c:v>
                </c:pt>
                <c:pt idx="1">
                  <c:v>58</c:v>
                </c:pt>
                <c:pt idx="2">
                  <c:v>71</c:v>
                </c:pt>
                <c:pt idx="3">
                  <c:v>57</c:v>
                </c:pt>
                <c:pt idx="4">
                  <c:v>31</c:v>
                </c:pt>
                <c:pt idx="5">
                  <c:v>30</c:v>
                </c:pt>
                <c:pt idx="6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BF-45D6-86A8-60674BA478DA}"/>
            </c:ext>
          </c:extLst>
        </c:ser>
        <c:ser>
          <c:idx val="2"/>
          <c:order val="1"/>
          <c:tx>
            <c:strRef>
              <c:f>Data_2025!$E$23</c:f>
              <c:strCache>
                <c:ptCount val="1"/>
                <c:pt idx="0">
                  <c:v>Grade 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Data_2025!$A$24:$A$37</c:f>
              <c:numCache>
                <c:formatCode>General</c:formatCode>
                <c:ptCount val="14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</c:numCache>
            </c:numRef>
          </c:cat>
          <c:val>
            <c:numRef>
              <c:f>Data_2025!$E$27:$E$33</c:f>
              <c:numCache>
                <c:formatCode>General</c:formatCode>
                <c:ptCount val="7"/>
                <c:pt idx="0">
                  <c:v>2137</c:v>
                </c:pt>
                <c:pt idx="1">
                  <c:v>1804</c:v>
                </c:pt>
                <c:pt idx="2">
                  <c:v>1678</c:v>
                </c:pt>
                <c:pt idx="3">
                  <c:v>1457</c:v>
                </c:pt>
                <c:pt idx="4">
                  <c:v>923</c:v>
                </c:pt>
                <c:pt idx="5">
                  <c:v>1334</c:v>
                </c:pt>
                <c:pt idx="6">
                  <c:v>616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BF-45D6-86A8-60674BA478DA}"/>
            </c:ext>
          </c:extLst>
        </c:ser>
        <c:ser>
          <c:idx val="3"/>
          <c:order val="2"/>
          <c:tx>
            <c:strRef>
              <c:f>Data_2025!$G$23</c:f>
              <c:strCache>
                <c:ptCount val="1"/>
                <c:pt idx="0">
                  <c:v>Grade 3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Data_2025!$A$24:$A$37</c:f>
              <c:numCache>
                <c:formatCode>General</c:formatCode>
                <c:ptCount val="14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</c:numCache>
            </c:numRef>
          </c:cat>
          <c:val>
            <c:numRef>
              <c:f>Data_2025!$G$27:$G$33</c:f>
              <c:numCache>
                <c:formatCode>General</c:formatCode>
                <c:ptCount val="7"/>
                <c:pt idx="0">
                  <c:v>1578</c:v>
                </c:pt>
                <c:pt idx="1">
                  <c:v>2150</c:v>
                </c:pt>
                <c:pt idx="2">
                  <c:v>1072</c:v>
                </c:pt>
                <c:pt idx="3">
                  <c:v>734</c:v>
                </c:pt>
                <c:pt idx="4">
                  <c:v>396</c:v>
                </c:pt>
                <c:pt idx="5">
                  <c:v>437</c:v>
                </c:pt>
                <c:pt idx="6">
                  <c:v>217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DBF-45D6-86A8-60674BA478DA}"/>
            </c:ext>
          </c:extLst>
        </c:ser>
        <c:ser>
          <c:idx val="4"/>
          <c:order val="3"/>
          <c:tx>
            <c:strRef>
              <c:f>Data_2025!$H$23</c:f>
              <c:strCache>
                <c:ptCount val="1"/>
                <c:pt idx="0">
                  <c:v>Grade 2+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Data_2025!$A$24:$A$37</c:f>
              <c:numCache>
                <c:formatCode>General</c:formatCode>
                <c:ptCount val="14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</c:numCache>
            </c:numRef>
          </c:cat>
          <c:val>
            <c:numRef>
              <c:f>Data_2025!$H$27:$H$33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DBF-45D6-86A8-60674BA478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99"/>
        <c:axId val="554616120"/>
        <c:axId val="554618088"/>
      </c:barChart>
      <c:lineChart>
        <c:grouping val="standard"/>
        <c:varyColors val="0"/>
        <c:ser>
          <c:idx val="0"/>
          <c:order val="4"/>
          <c:tx>
            <c:strRef>
              <c:f>Data_2025!$J$23</c:f>
              <c:strCache>
                <c:ptCount val="1"/>
                <c:pt idx="0">
                  <c:v>Annual Leaks</c:v>
                </c:pt>
              </c:strCache>
            </c:strRef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0"/>
                  <c:y val="-3.63705839299295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DBF-45D6-86A8-60674BA478D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Data_2025!$A$27:$A$37</c:f>
              <c:numCache>
                <c:formatCode>General</c:formatCode>
                <c:ptCount val="11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</c:numCache>
            </c:numRef>
          </c:cat>
          <c:val>
            <c:numRef>
              <c:f>Data_2025!$J$27:$J$33</c:f>
              <c:numCache>
                <c:formatCode>General</c:formatCode>
                <c:ptCount val="7"/>
                <c:pt idx="0">
                  <c:v>3802</c:v>
                </c:pt>
                <c:pt idx="1">
                  <c:v>4012</c:v>
                </c:pt>
                <c:pt idx="2">
                  <c:v>2821</c:v>
                </c:pt>
                <c:pt idx="3">
                  <c:v>2248</c:v>
                </c:pt>
                <c:pt idx="4">
                  <c:v>1350</c:v>
                </c:pt>
                <c:pt idx="5">
                  <c:v>1801</c:v>
                </c:pt>
                <c:pt idx="6">
                  <c:v>853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DBF-45D6-86A8-60674BA478DA}"/>
            </c:ext>
          </c:extLst>
        </c:ser>
        <c:ser>
          <c:idx val="5"/>
          <c:order val="5"/>
          <c:tx>
            <c:strRef>
              <c:f>Data_2025!$L$23</c:f>
              <c:strCache>
                <c:ptCount val="1"/>
                <c:pt idx="0">
                  <c:v>Current Target Method</c:v>
                </c:pt>
              </c:strCache>
            </c:strRef>
          </c:tx>
          <c:spPr>
            <a:ln w="3810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8"/>
            <c:spPr>
              <a:solidFill>
                <a:schemeClr val="accent6"/>
              </a:solidFill>
              <a:ln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Data_2025!$A$27:$A$37</c:f>
              <c:numCache>
                <c:formatCode>General</c:formatCode>
                <c:ptCount val="11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</c:numCache>
            </c:numRef>
          </c:cat>
          <c:val>
            <c:numRef>
              <c:f>Data_2025!$L$27:$L$37</c:f>
              <c:numCache>
                <c:formatCode>General</c:formatCode>
                <c:ptCount val="11"/>
                <c:pt idx="3">
                  <c:v>3545</c:v>
                </c:pt>
                <c:pt idx="4">
                  <c:v>3510</c:v>
                </c:pt>
                <c:pt idx="5" formatCode="0">
                  <c:v>3474</c:v>
                </c:pt>
                <c:pt idx="6" formatCode="0">
                  <c:v>3440</c:v>
                </c:pt>
                <c:pt idx="7" formatCode="0">
                  <c:v>3405</c:v>
                </c:pt>
                <c:pt idx="8" formatCode="0">
                  <c:v>3370</c:v>
                </c:pt>
                <c:pt idx="9" formatCode="0">
                  <c:v>3336</c:v>
                </c:pt>
                <c:pt idx="10" formatCode="0">
                  <c:v>3304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6-1DBF-45D6-86A8-60674BA478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4616120"/>
        <c:axId val="554618088"/>
        <c:extLst/>
      </c:lineChart>
      <c:catAx>
        <c:axId val="554616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4618088"/>
        <c:crosses val="autoZero"/>
        <c:auto val="1"/>
        <c:lblAlgn val="ctr"/>
        <c:lblOffset val="100"/>
        <c:noMultiLvlLbl val="0"/>
      </c:catAx>
      <c:valAx>
        <c:axId val="554618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Leak Counts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4616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/>
              <a:t>Leaks by Grade Type: 2016 -</a:t>
            </a:r>
            <a:r>
              <a:rPr lang="en-US" baseline="0"/>
              <a:t> Q2 2025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Data_2025!$C$23</c:f>
              <c:strCache>
                <c:ptCount val="1"/>
                <c:pt idx="0">
                  <c:v>Grade 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Data_2025!$A$24:$A$36</c:f>
              <c:numCache>
                <c:formatCode>General</c:formatCode>
                <c:ptCount val="13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</c:numCache>
            </c:numRef>
          </c:cat>
          <c:val>
            <c:numRef>
              <c:f>Data_2025!$C$24:$C$33</c:f>
              <c:numCache>
                <c:formatCode>General</c:formatCode>
                <c:ptCount val="10"/>
                <c:pt idx="0">
                  <c:v>40</c:v>
                </c:pt>
                <c:pt idx="1">
                  <c:v>37</c:v>
                </c:pt>
                <c:pt idx="2">
                  <c:v>50</c:v>
                </c:pt>
                <c:pt idx="3">
                  <c:v>87</c:v>
                </c:pt>
                <c:pt idx="4">
                  <c:v>58</c:v>
                </c:pt>
                <c:pt idx="5">
                  <c:v>71</c:v>
                </c:pt>
                <c:pt idx="6">
                  <c:v>57</c:v>
                </c:pt>
                <c:pt idx="7">
                  <c:v>31</c:v>
                </c:pt>
                <c:pt idx="8">
                  <c:v>30</c:v>
                </c:pt>
                <c:pt idx="9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AA-4FBC-B337-A0E7A5F1DEB7}"/>
            </c:ext>
          </c:extLst>
        </c:ser>
        <c:ser>
          <c:idx val="2"/>
          <c:order val="1"/>
          <c:tx>
            <c:strRef>
              <c:f>Data_2025!$E$23</c:f>
              <c:strCache>
                <c:ptCount val="1"/>
                <c:pt idx="0">
                  <c:v>Grade 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Data_2025!$A$24:$A$36</c:f>
              <c:numCache>
                <c:formatCode>General</c:formatCode>
                <c:ptCount val="13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</c:numCache>
            </c:numRef>
          </c:cat>
          <c:val>
            <c:numRef>
              <c:f>Data_2025!$E$24:$E$33</c:f>
              <c:numCache>
                <c:formatCode>General</c:formatCode>
                <c:ptCount val="10"/>
                <c:pt idx="0">
                  <c:v>187</c:v>
                </c:pt>
                <c:pt idx="1">
                  <c:v>794</c:v>
                </c:pt>
                <c:pt idx="2">
                  <c:v>1338</c:v>
                </c:pt>
                <c:pt idx="3">
                  <c:v>2137</c:v>
                </c:pt>
                <c:pt idx="4">
                  <c:v>1804</c:v>
                </c:pt>
                <c:pt idx="5">
                  <c:v>1678</c:v>
                </c:pt>
                <c:pt idx="6">
                  <c:v>1457</c:v>
                </c:pt>
                <c:pt idx="7">
                  <c:v>923</c:v>
                </c:pt>
                <c:pt idx="8">
                  <c:v>1334</c:v>
                </c:pt>
                <c:pt idx="9">
                  <c:v>616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AAA-4FBC-B337-A0E7A5F1DEB7}"/>
            </c:ext>
          </c:extLst>
        </c:ser>
        <c:ser>
          <c:idx val="3"/>
          <c:order val="2"/>
          <c:tx>
            <c:strRef>
              <c:f>Data_2025!$G$23</c:f>
              <c:strCache>
                <c:ptCount val="1"/>
                <c:pt idx="0">
                  <c:v>Grade 3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Data_2025!$A$24:$A$36</c:f>
              <c:numCache>
                <c:formatCode>General</c:formatCode>
                <c:ptCount val="13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</c:numCache>
            </c:numRef>
          </c:cat>
          <c:val>
            <c:numRef>
              <c:f>Data_2025!$G$24:$G$33</c:f>
              <c:numCache>
                <c:formatCode>General</c:formatCode>
                <c:ptCount val="10"/>
                <c:pt idx="0">
                  <c:v>593</c:v>
                </c:pt>
                <c:pt idx="1">
                  <c:v>237</c:v>
                </c:pt>
                <c:pt idx="2">
                  <c:v>258</c:v>
                </c:pt>
                <c:pt idx="3">
                  <c:v>1578</c:v>
                </c:pt>
                <c:pt idx="4">
                  <c:v>2150</c:v>
                </c:pt>
                <c:pt idx="5">
                  <c:v>1072</c:v>
                </c:pt>
                <c:pt idx="6">
                  <c:v>734</c:v>
                </c:pt>
                <c:pt idx="7">
                  <c:v>396</c:v>
                </c:pt>
                <c:pt idx="8">
                  <c:v>437</c:v>
                </c:pt>
                <c:pt idx="9">
                  <c:v>217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AAA-4FBC-B337-A0E7A5F1DEB7}"/>
            </c:ext>
          </c:extLst>
        </c:ser>
        <c:ser>
          <c:idx val="4"/>
          <c:order val="3"/>
          <c:tx>
            <c:strRef>
              <c:f>Data_2025!$H$23</c:f>
              <c:strCache>
                <c:ptCount val="1"/>
                <c:pt idx="0">
                  <c:v>Grade 2+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Data_2025!$A$24:$A$36</c:f>
              <c:numCache>
                <c:formatCode>General</c:formatCode>
                <c:ptCount val="13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</c:numCache>
            </c:numRef>
          </c:cat>
          <c:val>
            <c:numRef>
              <c:f>Data_2025!$H$24:$H$33</c:f>
              <c:numCache>
                <c:formatCode>General</c:formatCode>
                <c:ptCount val="10"/>
                <c:pt idx="0">
                  <c:v>36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AAA-4FBC-B337-A0E7A5F1DE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99"/>
        <c:axId val="554616120"/>
        <c:axId val="554618088"/>
      </c:barChart>
      <c:lineChart>
        <c:grouping val="standard"/>
        <c:varyColors val="0"/>
        <c:ser>
          <c:idx val="0"/>
          <c:order val="4"/>
          <c:tx>
            <c:strRef>
              <c:f>Data_2025!$J$23</c:f>
              <c:strCache>
                <c:ptCount val="1"/>
                <c:pt idx="0">
                  <c:v>Annual Leaks</c:v>
                </c:pt>
              </c:strCache>
            </c:strRef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1.0449480710176329E-3"/>
                  <c:y val="-3.37726850777917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AAA-4FBC-B337-A0E7A5F1DEB7}"/>
                </c:ext>
              </c:extLst>
            </c:dLbl>
            <c:dLbl>
              <c:idx val="3"/>
              <c:layout>
                <c:manualLayout>
                  <c:x val="0"/>
                  <c:y val="-3.63705839299295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AAA-4FBC-B337-A0E7A5F1DEB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Data_2025!$A$24:$A$36</c:f>
              <c:numCache>
                <c:formatCode>General</c:formatCode>
                <c:ptCount val="13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</c:numCache>
            </c:numRef>
          </c:cat>
          <c:val>
            <c:numRef>
              <c:f>Data_2025!$J$24:$J$33</c:f>
              <c:numCache>
                <c:formatCode>General</c:formatCode>
                <c:ptCount val="10"/>
                <c:pt idx="0">
                  <c:v>856</c:v>
                </c:pt>
                <c:pt idx="1">
                  <c:v>1068</c:v>
                </c:pt>
                <c:pt idx="2">
                  <c:v>1646</c:v>
                </c:pt>
                <c:pt idx="3">
                  <c:v>3802</c:v>
                </c:pt>
                <c:pt idx="4">
                  <c:v>4012</c:v>
                </c:pt>
                <c:pt idx="5">
                  <c:v>2821</c:v>
                </c:pt>
                <c:pt idx="6">
                  <c:v>2248</c:v>
                </c:pt>
                <c:pt idx="7">
                  <c:v>1350</c:v>
                </c:pt>
                <c:pt idx="8">
                  <c:v>1801</c:v>
                </c:pt>
                <c:pt idx="9">
                  <c:v>853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AAA-4FBC-B337-A0E7A5F1DE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4616120"/>
        <c:axId val="554618088"/>
        <c:extLst>
          <c:ext xmlns:c15="http://schemas.microsoft.com/office/drawing/2012/chart" uri="{02D57815-91ED-43cb-92C2-25804820EDAC}">
            <c15:filteredLineSeries>
              <c15:ser>
                <c:idx val="5"/>
                <c:order val="5"/>
                <c:tx>
                  <c:strRef>
                    <c:extLst>
                      <c:ext uri="{02D57815-91ED-43cb-92C2-25804820EDAC}">
                        <c15:formulaRef>
                          <c15:sqref>Data_2025!$L$23</c15:sqref>
                        </c15:formulaRef>
                      </c:ext>
                    </c:extLst>
                    <c:strCache>
                      <c:ptCount val="1"/>
                      <c:pt idx="0">
                        <c:v>Current Target Method</c:v>
                      </c:pt>
                    </c:strCache>
                  </c:strRef>
                </c:tx>
                <c:spPr>
                  <a:ln w="38100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circle"/>
                  <c:size val="8"/>
                  <c:spPr>
                    <a:solidFill>
                      <a:schemeClr val="accent6"/>
                    </a:solidFill>
                    <a:ln>
                      <a:noFill/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>
                      <c:ext uri="{02D57815-91ED-43cb-92C2-25804820EDAC}">
                        <c15:formulaRef>
                          <c15:sqref>Data_2025!$A$24:$A$36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2016</c:v>
                      </c:pt>
                      <c:pt idx="1">
                        <c:v>2017</c:v>
                      </c:pt>
                      <c:pt idx="2">
                        <c:v>2018</c:v>
                      </c:pt>
                      <c:pt idx="3">
                        <c:v>2019</c:v>
                      </c:pt>
                      <c:pt idx="4">
                        <c:v>2020</c:v>
                      </c:pt>
                      <c:pt idx="5">
                        <c:v>2021</c:v>
                      </c:pt>
                      <c:pt idx="6">
                        <c:v>2022</c:v>
                      </c:pt>
                      <c:pt idx="7">
                        <c:v>2023</c:v>
                      </c:pt>
                      <c:pt idx="8">
                        <c:v>2024</c:v>
                      </c:pt>
                      <c:pt idx="9">
                        <c:v>2025</c:v>
                      </c:pt>
                      <c:pt idx="10">
                        <c:v>2026</c:v>
                      </c:pt>
                      <c:pt idx="11">
                        <c:v>2027</c:v>
                      </c:pt>
                      <c:pt idx="12">
                        <c:v>2028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Data_2025!$L$24:$L$36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6">
                        <c:v>3545</c:v>
                      </c:pt>
                      <c:pt idx="7">
                        <c:v>3510</c:v>
                      </c:pt>
                      <c:pt idx="8" formatCode="0">
                        <c:v>3474</c:v>
                      </c:pt>
                      <c:pt idx="9" formatCode="0">
                        <c:v>3440</c:v>
                      </c:pt>
                      <c:pt idx="10" formatCode="0">
                        <c:v>3405</c:v>
                      </c:pt>
                      <c:pt idx="11" formatCode="0">
                        <c:v>3370</c:v>
                      </c:pt>
                      <c:pt idx="12" formatCode="0">
                        <c:v>3336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7-2AAA-4FBC-B337-A0E7A5F1DEB7}"/>
                  </c:ext>
                </c:extLst>
              </c15:ser>
            </c15:filteredLineSeries>
          </c:ext>
        </c:extLst>
      </c:lineChart>
      <c:catAx>
        <c:axId val="554616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4618088"/>
        <c:crosses val="autoZero"/>
        <c:auto val="1"/>
        <c:lblAlgn val="ctr"/>
        <c:lblOffset val="100"/>
        <c:noMultiLvlLbl val="0"/>
      </c:catAx>
      <c:valAx>
        <c:axId val="554618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Leak Counts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461612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Annual Leaks and Targets (2016-2023) (Not Updated)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Data_2025!$I$23</c:f>
              <c:strCache>
                <c:ptCount val="1"/>
                <c:pt idx="0">
                  <c:v>Original Grand 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Data_2025!$A$24:$A$31</c:f>
              <c:numCache>
                <c:formatCode>General</c:formatCode>
                <c:ptCount val="8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</c:numCache>
            </c:numRef>
          </c:cat>
          <c:val>
            <c:numRef>
              <c:f>Data_2025!$I$24:$I$31</c:f>
              <c:numCache>
                <c:formatCode>General</c:formatCode>
                <c:ptCount val="8"/>
                <c:pt idx="0">
                  <c:v>856</c:v>
                </c:pt>
                <c:pt idx="1">
                  <c:v>1068</c:v>
                </c:pt>
                <c:pt idx="2">
                  <c:v>1646</c:v>
                </c:pt>
                <c:pt idx="3">
                  <c:v>3802</c:v>
                </c:pt>
                <c:pt idx="4">
                  <c:v>4012</c:v>
                </c:pt>
                <c:pt idx="5">
                  <c:v>2821</c:v>
                </c:pt>
                <c:pt idx="6">
                  <c:v>2222</c:v>
                </c:pt>
                <c:pt idx="7">
                  <c:v>1276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B0-4F76-A993-7D928D402BA0}"/>
            </c:ext>
          </c:extLst>
        </c:ser>
        <c:ser>
          <c:idx val="1"/>
          <c:order val="1"/>
          <c:tx>
            <c:v>Target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Data_2025!$L$24:$L$31</c:f>
              <c:numCache>
                <c:formatCode>General</c:formatCode>
                <c:ptCount val="8"/>
                <c:pt idx="6">
                  <c:v>3545</c:v>
                </c:pt>
                <c:pt idx="7">
                  <c:v>3510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8B0-4F76-A993-7D928D402BA0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8150728"/>
        <c:axId val="828156960"/>
      </c:barChart>
      <c:catAx>
        <c:axId val="828150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156960"/>
        <c:crosses val="autoZero"/>
        <c:auto val="1"/>
        <c:lblAlgn val="ctr"/>
        <c:lblOffset val="100"/>
        <c:noMultiLvlLbl val="0"/>
      </c:catAx>
      <c:valAx>
        <c:axId val="828156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150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Leaks</a:t>
            </a:r>
            <a:r>
              <a:rPr lang="en-US" baseline="0"/>
              <a:t> by grade</a:t>
            </a:r>
            <a:r>
              <a:rPr lang="en-US"/>
              <a:t> History: 2016 - 2023 (Not Updated)</a:t>
            </a:r>
          </a:p>
        </c:rich>
      </c:tx>
      <c:layout>
        <c:manualLayout>
          <c:xMode val="edge"/>
          <c:yMode val="edge"/>
          <c:x val="0.182"/>
          <c:y val="1.712836065404263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'[1]2016 to 2023'!$B$1</c:f>
              <c:strCache>
                <c:ptCount val="1"/>
                <c:pt idx="0">
                  <c:v>Grade 1</c:v>
                </c:pt>
              </c:strCache>
            </c:strRef>
          </c:tx>
          <c:spPr>
            <a:gradFill flip="none" rotWithShape="1">
              <a:gsLst>
                <a:gs pos="0">
                  <a:schemeClr val="accent2"/>
                </a:gs>
                <a:gs pos="75000">
                  <a:schemeClr val="accent2">
                    <a:lumMod val="60000"/>
                    <a:lumOff val="40000"/>
                  </a:schemeClr>
                </a:gs>
                <a:gs pos="51000">
                  <a:schemeClr val="accent2">
                    <a:alpha val="75000"/>
                  </a:schemeClr>
                </a:gs>
                <a:gs pos="100000">
                  <a:schemeClr val="accent2">
                    <a:lumMod val="20000"/>
                    <a:lumOff val="80000"/>
                    <a:alpha val="15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'[1]2016 to 2023'!$A$2:$A$9</c:f>
              <c:numCache>
                <c:formatCode>General</c:formatCode>
                <c:ptCount val="8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</c:numCache>
            </c:numRef>
          </c:cat>
          <c:val>
            <c:numRef>
              <c:f>'[1]2016 to 2023'!$B$2:$B$9</c:f>
              <c:numCache>
                <c:formatCode>General</c:formatCode>
                <c:ptCount val="8"/>
                <c:pt idx="0">
                  <c:v>40</c:v>
                </c:pt>
                <c:pt idx="1">
                  <c:v>37</c:v>
                </c:pt>
                <c:pt idx="2">
                  <c:v>50</c:v>
                </c:pt>
                <c:pt idx="3">
                  <c:v>87</c:v>
                </c:pt>
                <c:pt idx="4">
                  <c:v>58</c:v>
                </c:pt>
                <c:pt idx="5">
                  <c:v>71</c:v>
                </c:pt>
                <c:pt idx="6">
                  <c:v>56</c:v>
                </c:pt>
                <c:pt idx="7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94-425D-9A16-EAE362893415}"/>
            </c:ext>
          </c:extLst>
        </c:ser>
        <c:ser>
          <c:idx val="2"/>
          <c:order val="1"/>
          <c:tx>
            <c:strRef>
              <c:f>'[1]2016 to 2023'!$C$1</c:f>
              <c:strCache>
                <c:ptCount val="1"/>
                <c:pt idx="0">
                  <c:v>Grade 2</c:v>
                </c:pt>
              </c:strCache>
            </c:strRef>
          </c:tx>
          <c:spPr>
            <a:gradFill flip="none" rotWithShape="1">
              <a:gsLst>
                <a:gs pos="0">
                  <a:schemeClr val="accent3"/>
                </a:gs>
                <a:gs pos="75000">
                  <a:schemeClr val="accent3">
                    <a:lumMod val="60000"/>
                    <a:lumOff val="40000"/>
                  </a:schemeClr>
                </a:gs>
                <a:gs pos="51000">
                  <a:schemeClr val="accent3">
                    <a:alpha val="75000"/>
                  </a:schemeClr>
                </a:gs>
                <a:gs pos="100000">
                  <a:schemeClr val="accent3">
                    <a:lumMod val="20000"/>
                    <a:lumOff val="80000"/>
                    <a:alpha val="15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'[1]2016 to 2023'!$A$2:$A$9</c:f>
              <c:numCache>
                <c:formatCode>General</c:formatCode>
                <c:ptCount val="8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</c:numCache>
            </c:numRef>
          </c:cat>
          <c:val>
            <c:numRef>
              <c:f>'[1]2016 to 2023'!$C$2:$C$9</c:f>
              <c:numCache>
                <c:formatCode>General</c:formatCode>
                <c:ptCount val="8"/>
                <c:pt idx="0">
                  <c:v>187</c:v>
                </c:pt>
                <c:pt idx="1">
                  <c:v>794</c:v>
                </c:pt>
                <c:pt idx="2">
                  <c:v>1338</c:v>
                </c:pt>
                <c:pt idx="3">
                  <c:v>2137</c:v>
                </c:pt>
                <c:pt idx="4">
                  <c:v>1804</c:v>
                </c:pt>
                <c:pt idx="5">
                  <c:v>1678</c:v>
                </c:pt>
                <c:pt idx="6">
                  <c:v>1439</c:v>
                </c:pt>
                <c:pt idx="7">
                  <c:v>865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D94-425D-9A16-EAE362893415}"/>
            </c:ext>
          </c:extLst>
        </c:ser>
        <c:ser>
          <c:idx val="3"/>
          <c:order val="2"/>
          <c:tx>
            <c:strRef>
              <c:f>'[1]2016 to 2023'!$D$1</c:f>
              <c:strCache>
                <c:ptCount val="1"/>
                <c:pt idx="0">
                  <c:v>Grade 3</c:v>
                </c:pt>
              </c:strCache>
            </c:strRef>
          </c:tx>
          <c:spPr>
            <a:gradFill flip="none" rotWithShape="1">
              <a:gsLst>
                <a:gs pos="0">
                  <a:schemeClr val="accent4"/>
                </a:gs>
                <a:gs pos="75000">
                  <a:schemeClr val="accent4">
                    <a:lumMod val="60000"/>
                    <a:lumOff val="40000"/>
                  </a:schemeClr>
                </a:gs>
                <a:gs pos="51000">
                  <a:schemeClr val="accent4">
                    <a:alpha val="75000"/>
                  </a:schemeClr>
                </a:gs>
                <a:gs pos="100000">
                  <a:schemeClr val="accent4">
                    <a:lumMod val="20000"/>
                    <a:lumOff val="80000"/>
                    <a:alpha val="15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'[1]2016 to 2023'!$A$2:$A$9</c:f>
              <c:numCache>
                <c:formatCode>General</c:formatCode>
                <c:ptCount val="8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</c:numCache>
            </c:numRef>
          </c:cat>
          <c:val>
            <c:numRef>
              <c:f>'[1]2016 to 2023'!$D$2:$D$9</c:f>
              <c:numCache>
                <c:formatCode>General</c:formatCode>
                <c:ptCount val="8"/>
                <c:pt idx="0">
                  <c:v>593</c:v>
                </c:pt>
                <c:pt idx="1">
                  <c:v>237</c:v>
                </c:pt>
                <c:pt idx="2">
                  <c:v>258</c:v>
                </c:pt>
                <c:pt idx="3">
                  <c:v>1578</c:v>
                </c:pt>
                <c:pt idx="4">
                  <c:v>2150</c:v>
                </c:pt>
                <c:pt idx="5">
                  <c:v>1072</c:v>
                </c:pt>
                <c:pt idx="6">
                  <c:v>727</c:v>
                </c:pt>
                <c:pt idx="7">
                  <c:v>384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94-425D-9A16-EAE362893415}"/>
            </c:ext>
          </c:extLst>
        </c:ser>
        <c:ser>
          <c:idx val="4"/>
          <c:order val="3"/>
          <c:tx>
            <c:strRef>
              <c:f>'[1]2016 to 2023'!$E$1</c:f>
              <c:strCache>
                <c:ptCount val="1"/>
                <c:pt idx="0">
                  <c:v>Grade 2+</c:v>
                </c:pt>
              </c:strCache>
            </c:strRef>
          </c:tx>
          <c:spPr>
            <a:gradFill flip="none" rotWithShape="1">
              <a:gsLst>
                <a:gs pos="0">
                  <a:schemeClr val="accent5"/>
                </a:gs>
                <a:gs pos="75000">
                  <a:schemeClr val="accent5">
                    <a:lumMod val="60000"/>
                    <a:lumOff val="40000"/>
                  </a:schemeClr>
                </a:gs>
                <a:gs pos="51000">
                  <a:schemeClr val="accent5">
                    <a:alpha val="75000"/>
                  </a:schemeClr>
                </a:gs>
                <a:gs pos="100000">
                  <a:schemeClr val="accent5">
                    <a:lumMod val="20000"/>
                    <a:lumOff val="80000"/>
                    <a:alpha val="15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'[1]2016 to 2023'!$A$2:$A$9</c:f>
              <c:numCache>
                <c:formatCode>General</c:formatCode>
                <c:ptCount val="8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</c:numCache>
            </c:numRef>
          </c:cat>
          <c:val>
            <c:numRef>
              <c:f>'[1]2016 to 2023'!$E$2:$E$9</c:f>
              <c:numCache>
                <c:formatCode>General</c:formatCode>
                <c:ptCount val="8"/>
                <c:pt idx="0">
                  <c:v>36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D94-425D-9A16-EAE36289341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355"/>
        <c:axId val="554616120"/>
        <c:axId val="554618088"/>
      </c:barChart>
      <c:catAx>
        <c:axId val="554616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4618088"/>
        <c:crosses val="autoZero"/>
        <c:auto val="1"/>
        <c:lblAlgn val="ctr"/>
        <c:lblOffset val="100"/>
        <c:noMultiLvlLbl val="0"/>
      </c:catAx>
      <c:valAx>
        <c:axId val="554618088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tx1">
                      <a:lumMod val="5000"/>
                      <a:lumOff val="95000"/>
                    </a:schemeClr>
                  </a:gs>
                  <a:gs pos="0">
                    <a:schemeClr val="tx1">
                      <a:lumMod val="25000"/>
                      <a:lumOff val="7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Leak Counts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4616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1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5000"/>
                <a:lumOff val="95000"/>
              </a:schemeClr>
            </a:gs>
            <a:gs pos="0">
              <a:schemeClr val="tx1">
                <a:lumMod val="25000"/>
                <a:lumOff val="7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5000"/>
                <a:lumOff val="95000"/>
              </a:schemeClr>
            </a:gs>
            <a:gs pos="0">
              <a:schemeClr val="tx1">
                <a:lumMod val="25000"/>
                <a:lumOff val="7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57150" y="1266825"/>
    <xdr:ext cx="8677362" cy="6300482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9F72000-B6EB-4A2D-AA1A-C68B8567703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oneCellAnchor>
    <xdr:from>
      <xdr:col>0</xdr:col>
      <xdr:colOff>47625</xdr:colOff>
      <xdr:row>0</xdr:row>
      <xdr:rowOff>57150</xdr:rowOff>
    </xdr:from>
    <xdr:ext cx="6245679" cy="115660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BF4FE0FF-4713-4298-A076-FC0DD200358D}"/>
            </a:ext>
          </a:extLst>
        </xdr:cNvPr>
        <xdr:cNvSpPr txBox="1"/>
      </xdr:nvSpPr>
      <xdr:spPr>
        <a:xfrm>
          <a:off x="47625" y="57150"/>
          <a:ext cx="6245679" cy="1156607"/>
        </a:xfrm>
        <a:prstGeom prst="rect">
          <a:avLst/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600" kern="1200"/>
            <a:t>Disclaimer:</a:t>
          </a:r>
          <a:r>
            <a:rPr lang="en-US" sz="1600" kern="1200" baseline="0"/>
            <a:t> The Figures and Metrics in this tab do not include gas release</a:t>
          </a:r>
        </a:p>
        <a:p>
          <a:r>
            <a:rPr lang="en-US" sz="1600" kern="1200" baseline="0"/>
            <a:t>incidents reported to PHMSA that are also not included</a:t>
          </a:r>
        </a:p>
        <a:p>
          <a:r>
            <a:rPr lang="en-US" sz="1600" kern="1200" baseline="0"/>
            <a:t>in SAP GCM013 Leaks Found. IE: These metrics use only</a:t>
          </a:r>
        </a:p>
        <a:p>
          <a:r>
            <a:rPr lang="en-US" sz="1600" kern="1200" baseline="0"/>
            <a:t>data from GCM013 Leaks Found. </a:t>
          </a:r>
          <a:endParaRPr lang="en-US" sz="1600" kern="1200"/>
        </a:p>
      </xdr:txBody>
    </xdr:sp>
    <xdr:clientData/>
  </xdr:oneCellAnchor>
  <xdr:absoluteAnchor>
    <xdr:pos x="8905875" y="1304925"/>
    <xdr:ext cx="8665221" cy="6288186"/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C0A7C90-849A-4393-BB51-B1A5AEA19EC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absoluteAnchor>
    <xdr:pos x="95251" y="7703344"/>
    <xdr:ext cx="8632030" cy="6261991"/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25A88107-0007-4E90-92C9-3B912A34653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106644</xdr:colOff>
      <xdr:row>65</xdr:row>
      <xdr:rowOff>177799</xdr:rowOff>
    </xdr:from>
    <xdr:to>
      <xdr:col>12</xdr:col>
      <xdr:colOff>1092200</xdr:colOff>
      <xdr:row>82</xdr:row>
      <xdr:rowOff>28428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30EF267-E7EA-4D6A-9DB0-EB6490F536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50800</xdr:colOff>
      <xdr:row>82</xdr:row>
      <xdr:rowOff>75612</xdr:rowOff>
    </xdr:from>
    <xdr:to>
      <xdr:col>11</xdr:col>
      <xdr:colOff>736600</xdr:colOff>
      <xdr:row>107</xdr:row>
      <xdr:rowOff>79374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82313E1-EFE0-4E46-8F18-0592E7A94A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0</xdr:col>
      <xdr:colOff>125639</xdr:colOff>
      <xdr:row>15</xdr:row>
      <xdr:rowOff>160111</xdr:rowOff>
    </xdr:from>
    <xdr:ext cx="6237061" cy="88129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45502A3B-59A4-33AE-6222-17C57C162BCC}"/>
            </a:ext>
          </a:extLst>
        </xdr:cNvPr>
        <xdr:cNvSpPr txBox="1"/>
      </xdr:nvSpPr>
      <xdr:spPr>
        <a:xfrm>
          <a:off x="125639" y="3487511"/>
          <a:ext cx="6237061" cy="881290"/>
        </a:xfrm>
        <a:prstGeom prst="rect">
          <a:avLst/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600" kern="1200"/>
            <a:t>Disclaimer:</a:t>
          </a:r>
          <a:r>
            <a:rPr lang="en-US" sz="1600" kern="1200" baseline="0"/>
            <a:t> The Figures and Metrics in this tab do not include gas release</a:t>
          </a:r>
        </a:p>
        <a:p>
          <a:r>
            <a:rPr lang="en-US" sz="1600" kern="1200" baseline="0"/>
            <a:t>incidents reported to PHMSA that are also not included in SAP GCM013</a:t>
          </a:r>
        </a:p>
        <a:p>
          <a:r>
            <a:rPr lang="en-US" sz="1600" kern="1200" baseline="0"/>
            <a:t>Leaks Found. IE: These metrics use only data from GCM013 Leaks Found. </a:t>
          </a:r>
          <a:endParaRPr lang="en-US" sz="1600" kern="12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171451</xdr:rowOff>
    </xdr:from>
    <xdr:to>
      <xdr:col>13</xdr:col>
      <xdr:colOff>522827</xdr:colOff>
      <xdr:row>19</xdr:row>
      <xdr:rowOff>114301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6F290B1-4567-44E3-807B-FB469DF58C9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8757" b="9666"/>
        <a:stretch/>
      </xdr:blipFill>
      <xdr:spPr>
        <a:xfrm>
          <a:off x="66675" y="361951"/>
          <a:ext cx="8380952" cy="33718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ISK%20THEMES/Monthly%20Leak%20Review/Safety%20and%20Operational%20Metric/Leak%20Management%20Metrics/GCM013%20Leaks%20Found%202021_0105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Sheet2"/>
      <sheetName val="Leak History"/>
      <sheetName val="2016 to 2023"/>
      <sheetName val="Sheet1"/>
      <sheetName val="ZNMTNG"/>
      <sheetName val="Picarro Maps"/>
    </sheetNames>
    <sheetDataSet>
      <sheetData sheetId="0"/>
      <sheetData sheetId="1"/>
      <sheetData sheetId="2"/>
      <sheetData sheetId="3">
        <row r="1">
          <cell r="B1" t="str">
            <v>Grade 1</v>
          </cell>
          <cell r="C1" t="str">
            <v>Grade 2</v>
          </cell>
          <cell r="D1" t="str">
            <v>Grade 3</v>
          </cell>
          <cell r="E1" t="str">
            <v>Grade 2+</v>
          </cell>
        </row>
        <row r="2">
          <cell r="A2">
            <v>2016</v>
          </cell>
          <cell r="B2">
            <v>40</v>
          </cell>
          <cell r="C2">
            <v>187</v>
          </cell>
          <cell r="D2">
            <v>593</v>
          </cell>
          <cell r="E2">
            <v>36</v>
          </cell>
        </row>
        <row r="3">
          <cell r="A3">
            <v>2017</v>
          </cell>
          <cell r="B3">
            <v>37</v>
          </cell>
          <cell r="C3">
            <v>794</v>
          </cell>
          <cell r="D3">
            <v>237</v>
          </cell>
          <cell r="E3">
            <v>0</v>
          </cell>
        </row>
        <row r="4">
          <cell r="A4">
            <v>2018</v>
          </cell>
          <cell r="B4">
            <v>50</v>
          </cell>
          <cell r="C4">
            <v>1338</v>
          </cell>
          <cell r="D4">
            <v>258</v>
          </cell>
          <cell r="E4">
            <v>0</v>
          </cell>
        </row>
        <row r="5">
          <cell r="A5">
            <v>2019</v>
          </cell>
          <cell r="B5">
            <v>87</v>
          </cell>
          <cell r="C5">
            <v>2137</v>
          </cell>
          <cell r="D5">
            <v>1578</v>
          </cell>
          <cell r="E5">
            <v>0</v>
          </cell>
        </row>
        <row r="6">
          <cell r="A6">
            <v>2020</v>
          </cell>
          <cell r="B6">
            <v>58</v>
          </cell>
          <cell r="C6">
            <v>1804</v>
          </cell>
          <cell r="D6">
            <v>2150</v>
          </cell>
          <cell r="E6">
            <v>0</v>
          </cell>
        </row>
        <row r="7">
          <cell r="A7">
            <v>2021</v>
          </cell>
          <cell r="B7">
            <v>71</v>
          </cell>
          <cell r="C7">
            <v>1678</v>
          </cell>
          <cell r="D7">
            <v>1072</v>
          </cell>
          <cell r="E7">
            <v>0</v>
          </cell>
        </row>
        <row r="8">
          <cell r="A8">
            <v>2022</v>
          </cell>
          <cell r="B8">
            <v>56</v>
          </cell>
          <cell r="C8">
            <v>1439</v>
          </cell>
          <cell r="D8">
            <v>727</v>
          </cell>
          <cell r="E8">
            <v>0</v>
          </cell>
        </row>
        <row r="9">
          <cell r="A9">
            <v>2023</v>
          </cell>
          <cell r="B9">
            <v>27</v>
          </cell>
          <cell r="C9">
            <v>865</v>
          </cell>
          <cell r="D9">
            <v>384</v>
          </cell>
          <cell r="E9">
            <v>0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file:///C:/Users/VMF5/AppData/Local/Microsoft/Windows/INetCache/Content.Outlook/707RNCN4/GCM13%20YTD%20Grade%202%20Leaks%20Found%2004.01.2025.xlsx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../../../../../../../:x:/r/sites/LeakCloseOutDesk/BOBJ%20Reports/GCM13%20YTD%20Grade%202%20Leaks%20Found%2003.03.2025.xlsx?d=waabda867dc6d45f9a666050a41018efe&amp;csf=1&amp;web=1&amp;e=iKD5JU" TargetMode="External"/><Relationship Id="rId1" Type="http://schemas.openxmlformats.org/officeDocument/2006/relationships/hyperlink" Target="https://pge-my.sharepoint.com/:x:/r/personal/vmf5_pge_com/Documents/GCM13%20YTD%20Grade%202%20Leaks%20Found%2002.03.2025.xlsx?d=w0e11ad48c75a42b49f91d62ae46b03e0&amp;csf=1&amp;web=1&amp;e=o002Js" TargetMode="External"/><Relationship Id="rId6" Type="http://schemas.openxmlformats.org/officeDocument/2006/relationships/hyperlink" Target="../../4.6%20Uncontrolled%20Release%20of%20Gas%20on%20Transmission%20Pipe/GOST%20Approved/Archive%20(DO%20NOT%20USE)/GCM13%20YTD%20Grade%202%20Leaks%20Found%2007.02.2025.xlsx" TargetMode="External"/><Relationship Id="rId5" Type="http://schemas.openxmlformats.org/officeDocument/2006/relationships/hyperlink" Target="../../4.6%20Uncontrolled%20Release%20of%20Gas%20on%20Transmission%20Pipe/GOST%20Approved/..\042025\GCM13%20YTD%20Grade%202%20Leaks%20Found%2005.01.2025.xlsx" TargetMode="External"/><Relationship Id="rId4" Type="http://schemas.openxmlformats.org/officeDocument/2006/relationships/hyperlink" Target="../../4.6%20Uncontrolled%20Release%20of%20Gas%20on%20Transmission%20Pipe/052025/GCM13%20YTD%20Grade%202%20Leaks%20Found%2006.02.2025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394C6-C2D6-4DFC-9C9A-38292C68F760}">
  <dimension ref="A1:Z17"/>
  <sheetViews>
    <sheetView workbookViewId="0">
      <selection activeCell="D28" sqref="D27:D28"/>
    </sheetView>
  </sheetViews>
  <sheetFormatPr defaultRowHeight="14.5" x14ac:dyDescent="0.35"/>
  <cols>
    <col min="1" max="1" width="10.81640625" bestFit="1" customWidth="1"/>
    <col min="2" max="2" width="5" bestFit="1" customWidth="1"/>
    <col min="3" max="3" width="14.453125" customWidth="1"/>
    <col min="4" max="5" width="11.54296875" customWidth="1"/>
    <col min="6" max="6" width="11" customWidth="1"/>
    <col min="7" max="7" width="9.453125" customWidth="1"/>
    <col min="8" max="8" width="8.453125" customWidth="1"/>
    <col min="9" max="9" width="11.54296875" style="1" customWidth="1"/>
    <col min="10" max="10" width="10.26953125" customWidth="1"/>
    <col min="11" max="11" width="5" customWidth="1"/>
    <col min="12" max="12" width="12.26953125" customWidth="1"/>
    <col min="13" max="13" width="8.453125" customWidth="1"/>
    <col min="14" max="14" width="14.1796875" customWidth="1"/>
    <col min="15" max="15" width="17" customWidth="1"/>
    <col min="16" max="16" width="9.1796875" customWidth="1"/>
    <col min="17" max="17" width="12.81640625" bestFit="1" customWidth="1"/>
    <col min="18" max="18" width="16.1796875" bestFit="1" customWidth="1"/>
    <col min="19" max="19" width="11.54296875" customWidth="1"/>
    <col min="20" max="22" width="9.1796875" bestFit="1" customWidth="1"/>
    <col min="23" max="23" width="13.453125" customWidth="1"/>
    <col min="24" max="24" width="18.1796875" bestFit="1" customWidth="1"/>
    <col min="25" max="25" width="36.54296875" bestFit="1" customWidth="1"/>
    <col min="26" max="26" width="19.1796875" bestFit="1" customWidth="1"/>
    <col min="27" max="27" width="9.1796875" bestFit="1" customWidth="1"/>
  </cols>
  <sheetData>
    <row r="1" spans="1:26" ht="43.5" x14ac:dyDescent="0.35">
      <c r="A1" t="s">
        <v>0</v>
      </c>
      <c r="B1" t="s">
        <v>1</v>
      </c>
      <c r="C1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5" t="s">
        <v>8</v>
      </c>
      <c r="J1" s="4" t="s">
        <v>9</v>
      </c>
      <c r="K1" t="s">
        <v>10</v>
      </c>
      <c r="L1" s="4" t="s">
        <v>11</v>
      </c>
      <c r="M1" t="s">
        <v>12</v>
      </c>
      <c r="N1" t="s">
        <v>13</v>
      </c>
      <c r="O1" t="s">
        <v>14</v>
      </c>
      <c r="P1">
        <v>3440</v>
      </c>
      <c r="Q1" t="s">
        <v>15</v>
      </c>
      <c r="R1" t="s">
        <v>16</v>
      </c>
      <c r="S1" t="s">
        <v>17</v>
      </c>
      <c r="U1">
        <v>2019</v>
      </c>
      <c r="V1">
        <v>3802</v>
      </c>
    </row>
    <row r="2" spans="1:26" x14ac:dyDescent="0.35">
      <c r="A2" t="s">
        <v>18</v>
      </c>
      <c r="B2">
        <v>2025</v>
      </c>
      <c r="C2" s="4"/>
      <c r="D2">
        <v>203</v>
      </c>
      <c r="E2">
        <v>0</v>
      </c>
      <c r="F2">
        <v>0</v>
      </c>
      <c r="G2">
        <v>0</v>
      </c>
      <c r="H2">
        <f>D2+E2+F2-G2</f>
        <v>203</v>
      </c>
      <c r="I2" s="1">
        <f>Q2</f>
        <v>169.99444752915048</v>
      </c>
      <c r="J2" t="s">
        <v>19</v>
      </c>
      <c r="K2">
        <f>H2</f>
        <v>203</v>
      </c>
      <c r="L2" s="1">
        <f>I2</f>
        <v>169.99444752915048</v>
      </c>
      <c r="M2" s="1" t="s">
        <v>19</v>
      </c>
      <c r="Q2" s="2">
        <f>P1*R2</f>
        <v>169.99444752915048</v>
      </c>
      <c r="R2" s="3">
        <f>Data_2025!L3</f>
        <v>4.9416990560799554E-2</v>
      </c>
      <c r="S2">
        <f>Data_2025!E3</f>
        <v>89</v>
      </c>
      <c r="U2">
        <v>2020</v>
      </c>
      <c r="V2">
        <v>4012</v>
      </c>
    </row>
    <row r="3" spans="1:26" x14ac:dyDescent="0.35">
      <c r="A3" t="s">
        <v>20</v>
      </c>
      <c r="B3">
        <v>2025</v>
      </c>
      <c r="D3">
        <v>99</v>
      </c>
      <c r="E3">
        <v>0</v>
      </c>
      <c r="F3">
        <v>0</v>
      </c>
      <c r="G3">
        <v>0</v>
      </c>
      <c r="H3">
        <f t="shared" ref="H3:H13" si="0">D3+E3+F3-G3</f>
        <v>99</v>
      </c>
      <c r="I3" s="1">
        <f t="shared" ref="I3:I13" si="1">Q3</f>
        <v>194.82509716823986</v>
      </c>
      <c r="J3" t="s">
        <v>21</v>
      </c>
      <c r="K3">
        <f>H2+H3</f>
        <v>302</v>
      </c>
      <c r="L3" s="1">
        <f>I3+L2</f>
        <v>364.81954469739037</v>
      </c>
      <c r="M3" s="1" t="s">
        <v>21</v>
      </c>
      <c r="N3" s="1">
        <f>AVERAGE(H1:H2)+K2</f>
        <v>406</v>
      </c>
      <c r="O3" s="2">
        <f>K2+Q3</f>
        <v>397.82509716823984</v>
      </c>
      <c r="Q3" s="2">
        <f>P1*R3</f>
        <v>194.82509716823986</v>
      </c>
      <c r="R3" s="3">
        <f>Data_2025!L4</f>
        <v>5.6635202665186006E-2</v>
      </c>
      <c r="S3">
        <f>Data_2025!E4</f>
        <v>102</v>
      </c>
      <c r="U3">
        <v>2021</v>
      </c>
      <c r="V3">
        <v>2821</v>
      </c>
    </row>
    <row r="4" spans="1:26" x14ac:dyDescent="0.35">
      <c r="A4" t="s">
        <v>22</v>
      </c>
      <c r="B4">
        <v>2025</v>
      </c>
      <c r="D4">
        <v>53</v>
      </c>
      <c r="E4">
        <v>0</v>
      </c>
      <c r="F4">
        <v>1</v>
      </c>
      <c r="G4">
        <v>0</v>
      </c>
      <c r="H4">
        <f t="shared" si="0"/>
        <v>54</v>
      </c>
      <c r="I4" s="1">
        <f t="shared" si="1"/>
        <v>87.862298722931712</v>
      </c>
      <c r="J4" t="s">
        <v>21</v>
      </c>
      <c r="K4">
        <f>H2+H3+H4</f>
        <v>356</v>
      </c>
      <c r="L4" s="1">
        <f t="shared" ref="L4:L13" si="2">I4+L3</f>
        <v>452.68184342032208</v>
      </c>
      <c r="M4" s="1" t="s">
        <v>21</v>
      </c>
      <c r="N4" s="1">
        <f>AVERAGE(H2:H3)+K3</f>
        <v>453</v>
      </c>
      <c r="O4" s="2">
        <f>K3+Q4</f>
        <v>389.86229872293171</v>
      </c>
      <c r="Q4" s="2">
        <f>P1*R4</f>
        <v>87.862298722931712</v>
      </c>
      <c r="R4" s="3">
        <f>Data_2025!L5</f>
        <v>2.5541365907828985E-2</v>
      </c>
      <c r="S4">
        <f>Data_2025!E5</f>
        <v>46</v>
      </c>
      <c r="U4">
        <v>2022</v>
      </c>
      <c r="V4">
        <v>2248</v>
      </c>
      <c r="W4" t="s">
        <v>23</v>
      </c>
      <c r="X4" t="s">
        <v>24</v>
      </c>
      <c r="Y4" t="s">
        <v>25</v>
      </c>
      <c r="Z4" t="s">
        <v>26</v>
      </c>
    </row>
    <row r="5" spans="1:26" x14ac:dyDescent="0.35">
      <c r="A5" t="s">
        <v>27</v>
      </c>
      <c r="B5">
        <v>2025</v>
      </c>
      <c r="D5">
        <v>307</v>
      </c>
      <c r="E5">
        <v>0</v>
      </c>
      <c r="F5">
        <v>0</v>
      </c>
      <c r="G5">
        <v>0</v>
      </c>
      <c r="H5">
        <f t="shared" si="0"/>
        <v>307</v>
      </c>
      <c r="I5" s="1">
        <f t="shared" si="1"/>
        <v>792.67073847862298</v>
      </c>
      <c r="J5" t="s">
        <v>21</v>
      </c>
      <c r="K5">
        <f>SUM(H2:H5)</f>
        <v>663</v>
      </c>
      <c r="L5" s="1">
        <f t="shared" si="2"/>
        <v>1245.3525818989451</v>
      </c>
      <c r="M5" s="1" t="s">
        <v>21</v>
      </c>
      <c r="N5" s="1">
        <f>AVERAGE(H2:H4)+K4</f>
        <v>474.66666666666669</v>
      </c>
      <c r="O5" s="2">
        <f t="shared" ref="O5:O6" si="3">K4+Q5</f>
        <v>1148.670738478623</v>
      </c>
      <c r="Q5" s="2">
        <f>P1*R5</f>
        <v>792.67073847862298</v>
      </c>
      <c r="R5" s="3">
        <f>Data_2025!L6</f>
        <v>0.23042754025541365</v>
      </c>
      <c r="S5">
        <f>Data_2025!E6</f>
        <v>415</v>
      </c>
      <c r="U5">
        <v>2023</v>
      </c>
      <c r="V5">
        <v>1350</v>
      </c>
      <c r="W5">
        <f>AVERAGE(V1:V5)</f>
        <v>2846.6</v>
      </c>
      <c r="X5">
        <f>_xlfn.STDEV.P(V3:V5)</f>
        <v>605.39922548862103</v>
      </c>
      <c r="Y5">
        <f>W5+X5</f>
        <v>3451.9992254886211</v>
      </c>
      <c r="Z5">
        <f>ROUND(Y5,-1)</f>
        <v>3450</v>
      </c>
    </row>
    <row r="6" spans="1:26" x14ac:dyDescent="0.35">
      <c r="A6" t="s">
        <v>28</v>
      </c>
      <c r="B6">
        <v>2025</v>
      </c>
      <c r="C6" s="4"/>
      <c r="D6">
        <v>126</v>
      </c>
      <c r="E6">
        <v>0</v>
      </c>
      <c r="F6">
        <v>0</v>
      </c>
      <c r="G6">
        <v>0</v>
      </c>
      <c r="H6">
        <f t="shared" si="0"/>
        <v>126</v>
      </c>
      <c r="I6" s="1">
        <f t="shared" si="1"/>
        <v>196.73514714047749</v>
      </c>
      <c r="J6" t="s">
        <v>21</v>
      </c>
      <c r="K6">
        <f>SUM(H2:H6)</f>
        <v>789</v>
      </c>
      <c r="L6" s="1">
        <f t="shared" si="2"/>
        <v>1442.0877290394226</v>
      </c>
      <c r="M6" s="1" t="s">
        <v>21</v>
      </c>
      <c r="N6" s="1">
        <f>K5+AVERAGE(H2:H5)</f>
        <v>828.75</v>
      </c>
      <c r="O6" s="2">
        <f t="shared" si="3"/>
        <v>859.73514714047747</v>
      </c>
      <c r="Q6" s="2">
        <f>P1*R6</f>
        <v>196.73514714047749</v>
      </c>
      <c r="R6" s="3">
        <f>Data_2025!L7</f>
        <v>5.719044975013881E-2</v>
      </c>
      <c r="S6">
        <f>Data_2025!E7</f>
        <v>103</v>
      </c>
      <c r="U6">
        <v>2024</v>
      </c>
      <c r="V6">
        <f>Data_2025!E15</f>
        <v>1801</v>
      </c>
      <c r="W6">
        <f>AVERAGE(V1:V6)</f>
        <v>2672.3333333333335</v>
      </c>
      <c r="X6">
        <f>_xlfn.STDEV.P(V3:V6)</f>
        <v>544.41390503917148</v>
      </c>
      <c r="Y6">
        <f>W6+X6</f>
        <v>3216.7472383725049</v>
      </c>
      <c r="Z6">
        <f t="shared" ref="Z6:Z7" si="4">ROUND(Y6,-1)</f>
        <v>3220</v>
      </c>
    </row>
    <row r="7" spans="1:26" x14ac:dyDescent="0.35">
      <c r="A7" t="s">
        <v>29</v>
      </c>
      <c r="B7">
        <v>2025</v>
      </c>
      <c r="D7">
        <v>65</v>
      </c>
      <c r="E7">
        <v>0</v>
      </c>
      <c r="F7">
        <v>0</v>
      </c>
      <c r="G7">
        <v>0</v>
      </c>
      <c r="H7">
        <f t="shared" si="0"/>
        <v>65</v>
      </c>
      <c r="I7" s="1">
        <f t="shared" si="1"/>
        <v>59.211549139367015</v>
      </c>
      <c r="J7" t="s">
        <v>21</v>
      </c>
      <c r="K7">
        <f>SUM(H2:H7)</f>
        <v>854</v>
      </c>
      <c r="L7" s="1">
        <f t="shared" si="2"/>
        <v>1501.2992781787896</v>
      </c>
      <c r="M7" s="1" t="s">
        <v>21</v>
      </c>
      <c r="N7" s="1">
        <f>K6+AVERAGE(H2:H6)</f>
        <v>946.8</v>
      </c>
      <c r="O7" s="2">
        <f>O6+Q7</f>
        <v>918.94669627984445</v>
      </c>
      <c r="Q7" s="2">
        <f>P1*R7</f>
        <v>59.211549139367015</v>
      </c>
      <c r="R7" s="3">
        <f>Data_2025!L8</f>
        <v>1.7212659633536923E-2</v>
      </c>
      <c r="S7">
        <f>Data_2025!E8</f>
        <v>31</v>
      </c>
      <c r="U7">
        <v>2025</v>
      </c>
      <c r="V7">
        <v>2819</v>
      </c>
      <c r="W7">
        <f>AVERAGE(V1:V7)</f>
        <v>2693.2857142857142</v>
      </c>
      <c r="X7">
        <f>_xlfn.STDEV.P(V3:V7)</f>
        <v>574.89178112058619</v>
      </c>
      <c r="Y7">
        <f t="shared" ref="Y7" si="5">W7+X7</f>
        <v>3268.1774954063003</v>
      </c>
      <c r="Z7">
        <f t="shared" si="4"/>
        <v>3270</v>
      </c>
    </row>
    <row r="8" spans="1:26" x14ac:dyDescent="0.35">
      <c r="A8" t="s">
        <v>30</v>
      </c>
      <c r="B8">
        <v>2025</v>
      </c>
      <c r="H8">
        <f t="shared" si="0"/>
        <v>0</v>
      </c>
      <c r="I8" s="1">
        <f t="shared" si="1"/>
        <v>236.84619655746806</v>
      </c>
      <c r="J8" t="s">
        <v>21</v>
      </c>
      <c r="K8">
        <f>SUM(H2:H8)</f>
        <v>854</v>
      </c>
      <c r="L8" s="1">
        <f t="shared" si="2"/>
        <v>1738.1454747362577</v>
      </c>
      <c r="M8" s="1" t="s">
        <v>21</v>
      </c>
      <c r="N8" s="1">
        <f>K7+AVERAGE(H2:H7)</f>
        <v>996.33333333333337</v>
      </c>
      <c r="O8" s="2">
        <f t="shared" ref="O8:O13" si="6">O7+Q8</f>
        <v>1155.7928928373126</v>
      </c>
      <c r="Q8" s="2">
        <f>P1*R8</f>
        <v>236.84619655746806</v>
      </c>
      <c r="R8" s="3">
        <f>Data_2025!L9</f>
        <v>6.885063853414769E-2</v>
      </c>
      <c r="S8">
        <f>Data_2025!E9</f>
        <v>124</v>
      </c>
      <c r="U8">
        <v>2026</v>
      </c>
      <c r="V8">
        <v>2805</v>
      </c>
    </row>
    <row r="9" spans="1:26" x14ac:dyDescent="0.35">
      <c r="A9" t="s">
        <v>31</v>
      </c>
      <c r="B9">
        <v>2025</v>
      </c>
      <c r="H9">
        <f t="shared" si="0"/>
        <v>0</v>
      </c>
      <c r="I9" s="1">
        <f t="shared" si="1"/>
        <v>313.24819544697391</v>
      </c>
      <c r="J9" t="s">
        <v>21</v>
      </c>
      <c r="K9">
        <f>SUM(H2:H9)</f>
        <v>854</v>
      </c>
      <c r="L9" s="1">
        <f t="shared" si="2"/>
        <v>2051.3936701832317</v>
      </c>
      <c r="M9" s="1" t="s">
        <v>21</v>
      </c>
      <c r="N9" s="1">
        <f>K8+AVERAGE(H2:H8)</f>
        <v>976</v>
      </c>
      <c r="O9" s="2">
        <f t="shared" si="6"/>
        <v>1469.0410882842866</v>
      </c>
      <c r="Q9" s="2">
        <f>P1*R9</f>
        <v>313.24819544697391</v>
      </c>
      <c r="R9" s="3">
        <f>Data_2025!L10</f>
        <v>9.1060521932259858E-2</v>
      </c>
      <c r="S9">
        <f>Data_2025!E10</f>
        <v>164</v>
      </c>
      <c r="U9" t="s">
        <v>32</v>
      </c>
      <c r="V9">
        <v>3019</v>
      </c>
    </row>
    <row r="10" spans="1:26" x14ac:dyDescent="0.35">
      <c r="A10" t="s">
        <v>33</v>
      </c>
      <c r="B10">
        <v>2025</v>
      </c>
      <c r="H10">
        <f t="shared" si="0"/>
        <v>0</v>
      </c>
      <c r="I10" s="1">
        <f t="shared" si="1"/>
        <v>78.312048861743477</v>
      </c>
      <c r="J10" t="s">
        <v>21</v>
      </c>
      <c r="K10">
        <f>SUM(H2:H10)</f>
        <v>854</v>
      </c>
      <c r="L10" s="1">
        <f t="shared" si="2"/>
        <v>2129.705719044975</v>
      </c>
      <c r="M10" s="1" t="s">
        <v>21</v>
      </c>
      <c r="N10" s="1">
        <f>K9+AVERAGE(H2:H9)</f>
        <v>960.75</v>
      </c>
      <c r="O10" s="2">
        <f t="shared" si="6"/>
        <v>1547.3531371460301</v>
      </c>
      <c r="Q10" s="2">
        <f>P1*R10</f>
        <v>78.312048861743477</v>
      </c>
      <c r="R10" s="3">
        <f>Data_2025!L11</f>
        <v>2.2765130483064965E-2</v>
      </c>
      <c r="S10">
        <f>Data_2025!E11</f>
        <v>41</v>
      </c>
      <c r="U10" t="s">
        <v>34</v>
      </c>
      <c r="V10">
        <f>_xlfn.STDEV.P(V3:V4)</f>
        <v>286.5</v>
      </c>
    </row>
    <row r="11" spans="1:26" x14ac:dyDescent="0.35">
      <c r="A11" t="s">
        <v>35</v>
      </c>
      <c r="B11">
        <v>2025</v>
      </c>
      <c r="H11">
        <f t="shared" si="0"/>
        <v>0</v>
      </c>
      <c r="I11" s="1">
        <f t="shared" si="1"/>
        <v>891.99333703498053</v>
      </c>
      <c r="J11" t="s">
        <v>21</v>
      </c>
      <c r="K11">
        <f>SUM(H2:H11)</f>
        <v>854</v>
      </c>
      <c r="L11" s="1">
        <f t="shared" si="2"/>
        <v>3021.6990560799554</v>
      </c>
      <c r="M11" s="1" t="s">
        <v>21</v>
      </c>
      <c r="N11" s="1">
        <f>K10+AVERAGE(H2:H10)</f>
        <v>948.88888888888891</v>
      </c>
      <c r="O11" s="2">
        <f t="shared" si="6"/>
        <v>2439.3464741810108</v>
      </c>
      <c r="Q11" s="2">
        <f>P1*R11</f>
        <v>891.99333703498053</v>
      </c>
      <c r="R11" s="3">
        <f>Data_2025!L12</f>
        <v>0.25930038867295946</v>
      </c>
      <c r="S11">
        <f>Data_2025!E12</f>
        <v>467</v>
      </c>
    </row>
    <row r="12" spans="1:26" x14ac:dyDescent="0.35">
      <c r="A12" t="s">
        <v>36</v>
      </c>
      <c r="B12">
        <v>2025</v>
      </c>
      <c r="H12">
        <f t="shared" si="0"/>
        <v>0</v>
      </c>
      <c r="I12" s="1">
        <f t="shared" si="1"/>
        <v>238.75624652970569</v>
      </c>
      <c r="J12" t="s">
        <v>21</v>
      </c>
      <c r="K12">
        <f>SUM(H2:H12)</f>
        <v>854</v>
      </c>
      <c r="L12" s="1">
        <f t="shared" si="2"/>
        <v>3260.455302609661</v>
      </c>
      <c r="M12" s="1" t="s">
        <v>21</v>
      </c>
      <c r="N12" s="1">
        <f>K11+AVERAGE(H2:H11)</f>
        <v>939.4</v>
      </c>
      <c r="O12" s="2">
        <f t="shared" si="6"/>
        <v>2678.1027207107163</v>
      </c>
      <c r="Q12" s="2">
        <f>P1*R12</f>
        <v>238.75624652970569</v>
      </c>
      <c r="R12" s="3">
        <f>Data_2025!L13</f>
        <v>6.9405885619100494E-2</v>
      </c>
      <c r="S12">
        <f>Data_2025!E13</f>
        <v>125</v>
      </c>
    </row>
    <row r="13" spans="1:26" x14ac:dyDescent="0.35">
      <c r="A13" t="s">
        <v>37</v>
      </c>
      <c r="B13">
        <v>2025</v>
      </c>
      <c r="H13">
        <f t="shared" si="0"/>
        <v>0</v>
      </c>
      <c r="I13" s="1">
        <f t="shared" si="1"/>
        <v>179.54469739033871</v>
      </c>
      <c r="J13" t="s">
        <v>21</v>
      </c>
      <c r="K13">
        <f>SUM(H2:H13)</f>
        <v>854</v>
      </c>
      <c r="L13" s="1">
        <f t="shared" si="2"/>
        <v>3439.9999999999995</v>
      </c>
      <c r="M13" s="1" t="s">
        <v>21</v>
      </c>
      <c r="N13" s="1">
        <f>K12+AVERAGE(H2:H12)</f>
        <v>931.63636363636363</v>
      </c>
      <c r="O13" s="2">
        <f t="shared" si="6"/>
        <v>2857.6474181010549</v>
      </c>
      <c r="Q13" s="2">
        <f>P1*R13</f>
        <v>179.54469739033871</v>
      </c>
      <c r="R13" s="3">
        <f>Data_2025!L14</f>
        <v>5.2193225985563578E-2</v>
      </c>
      <c r="S13">
        <f>Data_2025!E14</f>
        <v>94</v>
      </c>
    </row>
    <row r="14" spans="1:26" x14ac:dyDescent="0.35">
      <c r="A14" t="s">
        <v>72</v>
      </c>
      <c r="B14">
        <v>2025</v>
      </c>
      <c r="H14">
        <f>SUM(H2:H13)</f>
        <v>854</v>
      </c>
      <c r="I14" s="1">
        <f>SUM(I2:I13)</f>
        <v>3439.9999999999995</v>
      </c>
      <c r="S14">
        <f>SUM(S2:S13)</f>
        <v>1801</v>
      </c>
    </row>
    <row r="17" spans="1:2" x14ac:dyDescent="0.35">
      <c r="A17" t="s">
        <v>38</v>
      </c>
      <c r="B17" t="s">
        <v>39</v>
      </c>
    </row>
  </sheetData>
  <hyperlinks>
    <hyperlink ref="A2" r:id="rId1" xr:uid="{43A4A3B9-E3BF-429D-99CD-68DDEA68055B}"/>
    <hyperlink ref="A3" r:id="rId2" xr:uid="{024FB060-56AC-44D5-9C78-519A9411C9EF}"/>
    <hyperlink ref="A4" r:id="rId3" xr:uid="{8683FF2D-14C3-4691-8A53-BEA83D825C9D}"/>
    <hyperlink ref="A6" r:id="rId4" xr:uid="{C801F56F-7E0D-4CFE-BECC-6BDAB180E49E}"/>
    <hyperlink ref="A5" r:id="rId5" xr:uid="{2451333F-C758-4147-90ED-BEBD27A3DE19}"/>
    <hyperlink ref="A7" r:id="rId6" xr:uid="{AEEB9E2F-3FE6-4E75-9F1C-753C7D458BFB}"/>
  </hyperlinks>
  <pageMargins left="0.7" right="0.7" top="0.75" bottom="0.75" header="0.3" footer="0.3"/>
  <pageSetup orientation="portrait" r:id="rId7"/>
  <headerFooter>
    <oddFooter>&amp;C&amp;"Calibri"&amp;11&amp;K000000_x000D_&amp;1#&amp;"Calibri"&amp;12&amp;K000000Internal</oddFooter>
  </headerFooter>
  <ignoredErrors>
    <ignoredError sqref="X5 V1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7AFB5-E9FE-4CD3-AAB3-DF40398E105E}">
  <dimension ref="A1"/>
  <sheetViews>
    <sheetView topLeftCell="A19" zoomScale="80" zoomScaleNormal="80" workbookViewId="0">
      <selection activeCell="O45" sqref="O45"/>
    </sheetView>
  </sheetViews>
  <sheetFormatPr defaultRowHeight="14.5" x14ac:dyDescent="0.3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B031F-6DAE-4EEA-8EFE-7E307C29A490}">
  <dimension ref="A1:BB108"/>
  <sheetViews>
    <sheetView tabSelected="1" topLeftCell="M1" zoomScale="75" zoomScaleNormal="75" workbookViewId="0">
      <selection activeCell="W23" sqref="W23"/>
    </sheetView>
  </sheetViews>
  <sheetFormatPr defaultRowHeight="14.5" x14ac:dyDescent="0.35"/>
  <cols>
    <col min="7" max="7" width="11.7265625" customWidth="1"/>
    <col min="8" max="8" width="13.54296875" customWidth="1"/>
    <col min="9" max="9" width="15.453125" customWidth="1"/>
    <col min="10" max="10" width="25" customWidth="1"/>
    <col min="11" max="11" width="15.08984375" customWidth="1"/>
    <col min="12" max="12" width="18.453125" bestFit="1" customWidth="1"/>
    <col min="13" max="13" width="16.54296875" customWidth="1"/>
    <col min="14" max="14" width="5.6328125" customWidth="1"/>
    <col min="15" max="15" width="18" customWidth="1"/>
    <col min="18" max="18" width="13.81640625" customWidth="1"/>
    <col min="19" max="19" width="11.54296875" customWidth="1"/>
    <col min="20" max="20" width="11.453125" customWidth="1"/>
    <col min="21" max="21" width="13.26953125" customWidth="1"/>
    <col min="22" max="22" width="20.90625" customWidth="1"/>
    <col min="23" max="23" width="14.36328125" customWidth="1"/>
    <col min="24" max="24" width="24.08984375" customWidth="1"/>
    <col min="25" max="25" width="8.7265625" bestFit="1" customWidth="1"/>
    <col min="26" max="27" width="12.7265625" customWidth="1"/>
    <col min="28" max="28" width="16" bestFit="1" customWidth="1"/>
    <col min="29" max="30" width="13.81640625" bestFit="1" customWidth="1"/>
    <col min="31" max="31" width="12.54296875" customWidth="1"/>
    <col min="32" max="32" width="17.81640625" bestFit="1" customWidth="1"/>
    <col min="33" max="34" width="18.26953125" bestFit="1" customWidth="1"/>
    <col min="35" max="35" width="12.54296875" customWidth="1"/>
    <col min="36" max="36" width="18.81640625" bestFit="1" customWidth="1"/>
    <col min="37" max="37" width="14" bestFit="1" customWidth="1"/>
    <col min="38" max="38" width="12.81640625" customWidth="1"/>
    <col min="39" max="39" width="12.54296875" customWidth="1"/>
    <col min="40" max="40" width="11" customWidth="1"/>
    <col min="41" max="41" width="11.1796875" customWidth="1"/>
    <col min="42" max="42" width="9.7265625" bestFit="1" customWidth="1"/>
    <col min="43" max="44" width="11.81640625" bestFit="1" customWidth="1"/>
    <col min="45" max="45" width="10.54296875" bestFit="1" customWidth="1"/>
    <col min="46" max="46" width="17.1796875" bestFit="1" customWidth="1"/>
    <col min="47" max="48" width="13.453125" bestFit="1" customWidth="1"/>
    <col min="49" max="49" width="10.26953125" customWidth="1"/>
    <col min="50" max="50" width="10.7265625" customWidth="1"/>
    <col min="51" max="52" width="11.7265625" customWidth="1"/>
    <col min="53" max="53" width="12.54296875" customWidth="1"/>
    <col min="54" max="54" width="12.1796875" customWidth="1"/>
  </cols>
  <sheetData>
    <row r="1" spans="1:54" ht="21" x14ac:dyDescent="0.5">
      <c r="A1" s="17" t="s">
        <v>99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19"/>
      <c r="O1" s="17">
        <v>2025</v>
      </c>
      <c r="R1" s="17"/>
      <c r="AS1" s="9"/>
      <c r="AT1" s="9"/>
      <c r="AU1" s="9"/>
      <c r="AV1" s="9"/>
      <c r="AW1" s="9"/>
      <c r="AX1" s="9"/>
    </row>
    <row r="2" spans="1:54" ht="29" x14ac:dyDescent="0.35">
      <c r="B2" s="4" t="s">
        <v>40</v>
      </c>
      <c r="C2" s="4" t="s">
        <v>41</v>
      </c>
      <c r="D2" s="4" t="s">
        <v>42</v>
      </c>
      <c r="E2" s="4" t="s">
        <v>43</v>
      </c>
      <c r="G2" s="4" t="s">
        <v>0</v>
      </c>
      <c r="H2" s="4" t="s">
        <v>44</v>
      </c>
      <c r="I2" s="4" t="s">
        <v>45</v>
      </c>
      <c r="J2" s="4" t="s">
        <v>46</v>
      </c>
      <c r="K2" s="4" t="s">
        <v>47</v>
      </c>
      <c r="L2" t="s">
        <v>16</v>
      </c>
      <c r="M2" t="s">
        <v>8</v>
      </c>
      <c r="N2" s="20"/>
      <c r="O2" s="4" t="s">
        <v>48</v>
      </c>
      <c r="P2" s="15">
        <f>L33</f>
        <v>3440</v>
      </c>
      <c r="R2" s="12"/>
      <c r="S2" s="12"/>
      <c r="T2" s="11"/>
      <c r="U2" s="11"/>
      <c r="V2" s="11"/>
      <c r="W2" s="11"/>
      <c r="BB2" s="4"/>
    </row>
    <row r="3" spans="1:54" ht="43.5" x14ac:dyDescent="0.35">
      <c r="A3" t="s">
        <v>49</v>
      </c>
      <c r="B3" s="11">
        <v>2</v>
      </c>
      <c r="C3" s="11">
        <v>72</v>
      </c>
      <c r="D3" s="11">
        <v>15</v>
      </c>
      <c r="E3">
        <f t="shared" ref="E3:E14" si="0">B3+C3+D3</f>
        <v>89</v>
      </c>
      <c r="G3" t="s">
        <v>49</v>
      </c>
      <c r="H3" s="3">
        <v>5.4814814814814816E-2</v>
      </c>
      <c r="I3" s="3">
        <f t="shared" ref="I3:I14" si="1">B3/$E$15</f>
        <v>1.1104941699056081E-3</v>
      </c>
      <c r="J3" s="3">
        <f t="shared" ref="J3:J14" si="2">C3/$E$15</f>
        <v>3.9977790116601887E-2</v>
      </c>
      <c r="K3" s="3">
        <f t="shared" ref="K3:K14" si="3">D3/$E$15</f>
        <v>8.3287062742920595E-3</v>
      </c>
      <c r="L3" s="3">
        <f t="shared" ref="L3:L14" si="4">E3/$E$15</f>
        <v>4.9416990560799554E-2</v>
      </c>
      <c r="M3" s="14">
        <f t="shared" ref="M3:M14" si="5">L3*$P$2</f>
        <v>169.99444752915048</v>
      </c>
      <c r="N3" s="21"/>
      <c r="R3" s="11"/>
      <c r="S3" s="13" t="s">
        <v>50</v>
      </c>
      <c r="T3" s="13" t="s">
        <v>51</v>
      </c>
      <c r="U3" s="13" t="s">
        <v>52</v>
      </c>
      <c r="V3" s="13" t="s">
        <v>53</v>
      </c>
      <c r="W3" s="24" t="s">
        <v>100</v>
      </c>
      <c r="X3" s="4" t="s">
        <v>54</v>
      </c>
      <c r="Y3" s="4" t="s">
        <v>55</v>
      </c>
      <c r="Z3" s="4" t="s">
        <v>56</v>
      </c>
      <c r="AA3" s="4" t="s">
        <v>57</v>
      </c>
      <c r="AB3" s="4" t="s">
        <v>58</v>
      </c>
      <c r="AC3" s="4" t="s">
        <v>59</v>
      </c>
      <c r="AD3" s="4" t="s">
        <v>60</v>
      </c>
      <c r="AE3" s="4" t="s">
        <v>61</v>
      </c>
      <c r="AF3" s="4" t="s">
        <v>62</v>
      </c>
      <c r="AG3" s="4" t="s">
        <v>63</v>
      </c>
      <c r="AH3" s="4" t="s">
        <v>55</v>
      </c>
      <c r="AI3" s="4" t="s">
        <v>64</v>
      </c>
      <c r="BB3" s="1"/>
    </row>
    <row r="4" spans="1:54" x14ac:dyDescent="0.35">
      <c r="A4" t="s">
        <v>65</v>
      </c>
      <c r="B4" s="11">
        <v>2</v>
      </c>
      <c r="C4" s="11">
        <v>78</v>
      </c>
      <c r="D4" s="11">
        <v>22</v>
      </c>
      <c r="E4">
        <f t="shared" si="0"/>
        <v>102</v>
      </c>
      <c r="G4" t="s">
        <v>65</v>
      </c>
      <c r="H4" s="3">
        <v>4.8888888888888891E-2</v>
      </c>
      <c r="I4" s="3">
        <f t="shared" si="1"/>
        <v>1.1104941699056081E-3</v>
      </c>
      <c r="J4" s="3">
        <f t="shared" si="2"/>
        <v>4.3309272626318715E-2</v>
      </c>
      <c r="K4" s="3">
        <f t="shared" si="3"/>
        <v>1.2215435868961688E-2</v>
      </c>
      <c r="L4" s="3">
        <f t="shared" si="4"/>
        <v>5.6635202665186006E-2</v>
      </c>
      <c r="M4" s="14">
        <f t="shared" si="5"/>
        <v>194.82509716823986</v>
      </c>
      <c r="N4" s="21"/>
      <c r="R4" s="11" t="s">
        <v>49</v>
      </c>
      <c r="S4" s="11">
        <v>3</v>
      </c>
      <c r="T4" s="11">
        <v>157</v>
      </c>
      <c r="U4" s="11">
        <v>43</v>
      </c>
      <c r="V4" s="11">
        <f t="shared" ref="V4:V9" si="6">SUM(S4:U4)</f>
        <v>203</v>
      </c>
      <c r="W4" s="23">
        <v>206</v>
      </c>
      <c r="X4" s="10">
        <f t="shared" ref="X4:X15" si="7">L3</f>
        <v>4.9416990560799554E-2</v>
      </c>
      <c r="Y4" s="1">
        <f t="shared" ref="Y4:Y15" si="8">X4*$P$2</f>
        <v>169.99444752915048</v>
      </c>
      <c r="Z4" s="1">
        <f>Y4</f>
        <v>169.99444752915048</v>
      </c>
      <c r="AA4" s="3">
        <f t="shared" ref="AA4:AA15" si="9">V4/$V$16</f>
        <v>0.23798358733880423</v>
      </c>
      <c r="AB4" s="3">
        <f t="shared" ref="AB4:AB15" si="10">S4/$V$16</f>
        <v>3.5169988276670576E-3</v>
      </c>
      <c r="AC4" s="3">
        <f t="shared" ref="AC4:AC15" si="11">T4/$V$16</f>
        <v>0.18405627198124266</v>
      </c>
      <c r="AD4" s="3">
        <f t="shared" ref="AD4:AD15" si="12">U4/$V$16</f>
        <v>5.0410316529894493E-2</v>
      </c>
      <c r="AE4" s="1">
        <f t="shared" ref="AE4:AE15" si="13">I3*$P$2</f>
        <v>3.8200999444752917</v>
      </c>
      <c r="AF4" s="1">
        <f t="shared" ref="AF4:AF15" si="14">J3*$P$2</f>
        <v>137.52359800111049</v>
      </c>
      <c r="AG4" s="1">
        <f t="shared" ref="AG4:AG15" si="15">K3*$P$2</f>
        <v>28.650749583564686</v>
      </c>
      <c r="AH4" s="1">
        <f>SUM(AE4:AG4)</f>
        <v>169.99444752915045</v>
      </c>
      <c r="AI4">
        <f>V4</f>
        <v>203</v>
      </c>
      <c r="BB4" s="1"/>
    </row>
    <row r="5" spans="1:54" x14ac:dyDescent="0.35">
      <c r="A5" t="s">
        <v>22</v>
      </c>
      <c r="B5" s="11">
        <v>2</v>
      </c>
      <c r="C5" s="11">
        <v>30</v>
      </c>
      <c r="D5" s="11">
        <v>14</v>
      </c>
      <c r="E5">
        <f t="shared" si="0"/>
        <v>46</v>
      </c>
      <c r="G5" t="s">
        <v>22</v>
      </c>
      <c r="H5" s="3">
        <v>0.04</v>
      </c>
      <c r="I5" s="3">
        <f t="shared" si="1"/>
        <v>1.1104941699056081E-3</v>
      </c>
      <c r="J5" s="3">
        <f t="shared" si="2"/>
        <v>1.6657412548584119E-2</v>
      </c>
      <c r="K5" s="3">
        <f t="shared" si="3"/>
        <v>7.773459189339256E-3</v>
      </c>
      <c r="L5" s="3">
        <f t="shared" si="4"/>
        <v>2.5541365907828985E-2</v>
      </c>
      <c r="M5" s="14">
        <f t="shared" si="5"/>
        <v>87.862298722931712</v>
      </c>
      <c r="N5" s="21"/>
      <c r="R5" s="11" t="s">
        <v>65</v>
      </c>
      <c r="S5" s="11">
        <v>3</v>
      </c>
      <c r="T5" s="11">
        <v>68</v>
      </c>
      <c r="U5" s="11">
        <v>28</v>
      </c>
      <c r="V5" s="11">
        <f t="shared" si="6"/>
        <v>99</v>
      </c>
      <c r="W5" s="23">
        <v>99</v>
      </c>
      <c r="X5" s="10">
        <f t="shared" si="7"/>
        <v>5.6635202665186006E-2</v>
      </c>
      <c r="Y5" s="1">
        <f t="shared" si="8"/>
        <v>194.82509716823986</v>
      </c>
      <c r="Z5" s="1">
        <f>Z4+Y5</f>
        <v>364.81954469739037</v>
      </c>
      <c r="AA5" s="3">
        <f t="shared" si="9"/>
        <v>0.1160609613130129</v>
      </c>
      <c r="AB5" s="3">
        <f t="shared" si="10"/>
        <v>3.5169988276670576E-3</v>
      </c>
      <c r="AC5" s="3">
        <f t="shared" si="11"/>
        <v>7.9718640093786639E-2</v>
      </c>
      <c r="AD5" s="3">
        <f t="shared" si="12"/>
        <v>3.2825322391559206E-2</v>
      </c>
      <c r="AE5" s="1">
        <f t="shared" si="13"/>
        <v>3.8200999444752917</v>
      </c>
      <c r="AF5" s="1">
        <f t="shared" si="14"/>
        <v>148.98389783453638</v>
      </c>
      <c r="AG5" s="1">
        <f t="shared" si="15"/>
        <v>42.021099389228205</v>
      </c>
      <c r="AH5" s="1">
        <f t="shared" ref="AH5:AH15" si="16">SUM(AE5:AG5)</f>
        <v>194.82509716823986</v>
      </c>
      <c r="AI5">
        <f>AI4+V5</f>
        <v>302</v>
      </c>
      <c r="BB5" s="1"/>
    </row>
    <row r="6" spans="1:54" x14ac:dyDescent="0.35">
      <c r="A6" t="s">
        <v>27</v>
      </c>
      <c r="B6" s="11">
        <v>2</v>
      </c>
      <c r="C6" s="11">
        <v>312</v>
      </c>
      <c r="D6" s="11">
        <v>101</v>
      </c>
      <c r="E6">
        <f t="shared" si="0"/>
        <v>415</v>
      </c>
      <c r="G6" t="s">
        <v>66</v>
      </c>
      <c r="H6" s="3">
        <v>0.22962962962962963</v>
      </c>
      <c r="I6" s="3">
        <f t="shared" si="1"/>
        <v>1.1104941699056081E-3</v>
      </c>
      <c r="J6" s="3">
        <f t="shared" si="2"/>
        <v>0.17323709050527486</v>
      </c>
      <c r="K6" s="3">
        <f t="shared" si="3"/>
        <v>5.6079955580233203E-2</v>
      </c>
      <c r="L6" s="3">
        <f t="shared" si="4"/>
        <v>0.23042754025541365</v>
      </c>
      <c r="M6" s="14">
        <f t="shared" si="5"/>
        <v>792.67073847862298</v>
      </c>
      <c r="N6" s="21"/>
      <c r="R6" s="11" t="s">
        <v>22</v>
      </c>
      <c r="S6" s="11">
        <v>2</v>
      </c>
      <c r="T6" s="11">
        <v>39</v>
      </c>
      <c r="U6" s="11">
        <v>12</v>
      </c>
      <c r="V6" s="11">
        <f t="shared" si="6"/>
        <v>53</v>
      </c>
      <c r="W6" s="23">
        <v>52</v>
      </c>
      <c r="X6" s="10">
        <f t="shared" si="7"/>
        <v>2.5541365907828985E-2</v>
      </c>
      <c r="Y6" s="1">
        <f t="shared" si="8"/>
        <v>87.862298722931712</v>
      </c>
      <c r="Z6" s="1">
        <f t="shared" ref="Z6:Z15" si="17">Z5+Y6</f>
        <v>452.68184342032208</v>
      </c>
      <c r="AA6" s="3">
        <f t="shared" si="9"/>
        <v>6.2133645955451351E-2</v>
      </c>
      <c r="AB6" s="3">
        <f t="shared" si="10"/>
        <v>2.3446658851113715E-3</v>
      </c>
      <c r="AC6" s="3">
        <f t="shared" si="11"/>
        <v>4.5720984759671748E-2</v>
      </c>
      <c r="AD6" s="3">
        <f t="shared" si="12"/>
        <v>1.4067995310668231E-2</v>
      </c>
      <c r="AE6" s="1">
        <f t="shared" si="13"/>
        <v>3.8200999444752917</v>
      </c>
      <c r="AF6" s="1">
        <f t="shared" si="14"/>
        <v>57.301499167129371</v>
      </c>
      <c r="AG6" s="1">
        <f t="shared" si="15"/>
        <v>26.740699611327042</v>
      </c>
      <c r="AH6" s="1">
        <f t="shared" si="16"/>
        <v>87.862298722931712</v>
      </c>
      <c r="AI6">
        <f t="shared" ref="AI6:AI9" si="18">AI5+V6</f>
        <v>355</v>
      </c>
      <c r="BB6" s="1"/>
    </row>
    <row r="7" spans="1:54" x14ac:dyDescent="0.35">
      <c r="A7" t="s">
        <v>28</v>
      </c>
      <c r="B7" s="11">
        <v>1</v>
      </c>
      <c r="C7" s="11">
        <v>73</v>
      </c>
      <c r="D7" s="11">
        <v>29</v>
      </c>
      <c r="E7">
        <f t="shared" si="0"/>
        <v>103</v>
      </c>
      <c r="G7" t="s">
        <v>28</v>
      </c>
      <c r="H7" s="3">
        <v>8.666666666666667E-2</v>
      </c>
      <c r="I7" s="3">
        <f t="shared" si="1"/>
        <v>5.5524708495280405E-4</v>
      </c>
      <c r="J7" s="3">
        <f t="shared" si="2"/>
        <v>4.0533037201554691E-2</v>
      </c>
      <c r="K7" s="3">
        <f t="shared" si="3"/>
        <v>1.6102165463631316E-2</v>
      </c>
      <c r="L7" s="3">
        <f t="shared" si="4"/>
        <v>5.719044975013881E-2</v>
      </c>
      <c r="M7" s="14">
        <f t="shared" si="5"/>
        <v>196.73514714047749</v>
      </c>
      <c r="N7" s="21"/>
      <c r="R7" s="11" t="s">
        <v>27</v>
      </c>
      <c r="S7" s="11">
        <v>7</v>
      </c>
      <c r="T7" s="11">
        <v>206</v>
      </c>
      <c r="U7" s="11">
        <v>94</v>
      </c>
      <c r="V7" s="11">
        <f t="shared" si="6"/>
        <v>307</v>
      </c>
      <c r="W7" s="23">
        <v>291</v>
      </c>
      <c r="X7" s="10">
        <f t="shared" si="7"/>
        <v>0.23042754025541365</v>
      </c>
      <c r="Y7" s="1">
        <f t="shared" si="8"/>
        <v>792.67073847862298</v>
      </c>
      <c r="Z7" s="1">
        <f t="shared" si="17"/>
        <v>1245.3525818989451</v>
      </c>
      <c r="AA7" s="3">
        <f t="shared" si="9"/>
        <v>0.35990621336459555</v>
      </c>
      <c r="AB7" s="3">
        <f t="shared" si="10"/>
        <v>8.2063305978898014E-3</v>
      </c>
      <c r="AC7" s="3">
        <f t="shared" si="11"/>
        <v>0.24150058616647127</v>
      </c>
      <c r="AD7" s="3">
        <f t="shared" si="12"/>
        <v>0.11019929660023446</v>
      </c>
      <c r="AE7" s="1">
        <f t="shared" si="13"/>
        <v>3.8200999444752917</v>
      </c>
      <c r="AF7" s="1">
        <f t="shared" si="14"/>
        <v>595.93559133814551</v>
      </c>
      <c r="AG7" s="1">
        <f t="shared" si="15"/>
        <v>192.91504719600221</v>
      </c>
      <c r="AH7" s="1">
        <f t="shared" si="16"/>
        <v>792.67073847862298</v>
      </c>
      <c r="AI7">
        <f t="shared" si="18"/>
        <v>662</v>
      </c>
      <c r="BB7" s="1"/>
    </row>
    <row r="8" spans="1:54" x14ac:dyDescent="0.35">
      <c r="A8" t="s">
        <v>29</v>
      </c>
      <c r="B8" s="11">
        <v>1</v>
      </c>
      <c r="C8" s="11">
        <v>19</v>
      </c>
      <c r="D8" s="11">
        <v>11</v>
      </c>
      <c r="E8">
        <f t="shared" si="0"/>
        <v>31</v>
      </c>
      <c r="G8" t="s">
        <v>29</v>
      </c>
      <c r="H8" s="3">
        <v>4.3703703703703703E-2</v>
      </c>
      <c r="I8" s="3">
        <f t="shared" si="1"/>
        <v>5.5524708495280405E-4</v>
      </c>
      <c r="J8" s="3">
        <f t="shared" si="2"/>
        <v>1.0549694614103275E-2</v>
      </c>
      <c r="K8" s="3">
        <f t="shared" si="3"/>
        <v>6.1077179344808438E-3</v>
      </c>
      <c r="L8" s="3">
        <f t="shared" si="4"/>
        <v>1.7212659633536923E-2</v>
      </c>
      <c r="M8" s="14">
        <f t="shared" si="5"/>
        <v>59.211549139367015</v>
      </c>
      <c r="N8" s="21"/>
      <c r="R8" s="11" t="s">
        <v>28</v>
      </c>
      <c r="S8" s="11">
        <v>2</v>
      </c>
      <c r="T8" s="11">
        <v>92</v>
      </c>
      <c r="U8" s="11">
        <v>32</v>
      </c>
      <c r="V8" s="11">
        <f t="shared" si="6"/>
        <v>126</v>
      </c>
      <c r="W8" s="23">
        <v>127</v>
      </c>
      <c r="X8" s="10">
        <f t="shared" si="7"/>
        <v>5.719044975013881E-2</v>
      </c>
      <c r="Y8" s="1">
        <f t="shared" si="8"/>
        <v>196.73514714047749</v>
      </c>
      <c r="Z8" s="1">
        <f t="shared" si="17"/>
        <v>1442.0877290394226</v>
      </c>
      <c r="AA8" s="3">
        <f t="shared" si="9"/>
        <v>0.1477139507620164</v>
      </c>
      <c r="AB8" s="3">
        <f t="shared" si="10"/>
        <v>2.3446658851113715E-3</v>
      </c>
      <c r="AC8" s="3">
        <f t="shared" si="11"/>
        <v>0.10785463071512309</v>
      </c>
      <c r="AD8" s="3">
        <f t="shared" si="12"/>
        <v>3.7514654161781943E-2</v>
      </c>
      <c r="AE8" s="1">
        <f t="shared" si="13"/>
        <v>1.9100499722376458</v>
      </c>
      <c r="AF8" s="1">
        <f t="shared" si="14"/>
        <v>139.43364797334814</v>
      </c>
      <c r="AG8" s="1">
        <f t="shared" si="15"/>
        <v>55.391449194891727</v>
      </c>
      <c r="AH8" s="1">
        <f t="shared" si="16"/>
        <v>196.73514714047752</v>
      </c>
      <c r="AI8">
        <f t="shared" si="18"/>
        <v>788</v>
      </c>
      <c r="BB8" s="1"/>
    </row>
    <row r="9" spans="1:54" x14ac:dyDescent="0.35">
      <c r="A9" t="s">
        <v>30</v>
      </c>
      <c r="B9" s="11">
        <v>1</v>
      </c>
      <c r="C9" s="11">
        <v>92</v>
      </c>
      <c r="D9" s="11">
        <v>31</v>
      </c>
      <c r="E9">
        <f t="shared" si="0"/>
        <v>124</v>
      </c>
      <c r="G9" t="s">
        <v>30</v>
      </c>
      <c r="H9" s="3">
        <v>5.3333333333333337E-2</v>
      </c>
      <c r="I9" s="3">
        <f t="shared" si="1"/>
        <v>5.5524708495280405E-4</v>
      </c>
      <c r="J9" s="3">
        <f t="shared" si="2"/>
        <v>5.1082731815657971E-2</v>
      </c>
      <c r="K9" s="3">
        <f t="shared" si="3"/>
        <v>1.7212659633536923E-2</v>
      </c>
      <c r="L9" s="3">
        <f t="shared" si="4"/>
        <v>6.885063853414769E-2</v>
      </c>
      <c r="M9" s="14">
        <f t="shared" si="5"/>
        <v>236.84619655746806</v>
      </c>
      <c r="N9" s="21"/>
      <c r="R9" s="11" t="s">
        <v>29</v>
      </c>
      <c r="S9" s="11">
        <v>3</v>
      </c>
      <c r="T9" s="11">
        <v>54</v>
      </c>
      <c r="U9" s="11">
        <v>8</v>
      </c>
      <c r="V9" s="11">
        <f t="shared" si="6"/>
        <v>65</v>
      </c>
      <c r="W9" s="23">
        <v>65</v>
      </c>
      <c r="X9" s="10">
        <f t="shared" si="7"/>
        <v>1.7212659633536923E-2</v>
      </c>
      <c r="Y9" s="1">
        <f t="shared" si="8"/>
        <v>59.211549139367015</v>
      </c>
      <c r="Z9" s="1">
        <f t="shared" si="17"/>
        <v>1501.2992781787896</v>
      </c>
      <c r="AA9" s="3">
        <f t="shared" si="9"/>
        <v>7.6201641266119571E-2</v>
      </c>
      <c r="AB9" s="3">
        <f t="shared" si="10"/>
        <v>3.5169988276670576E-3</v>
      </c>
      <c r="AC9" s="3">
        <f t="shared" si="11"/>
        <v>6.3305978898007029E-2</v>
      </c>
      <c r="AD9" s="3">
        <f t="shared" si="12"/>
        <v>9.3786635404454859E-3</v>
      </c>
      <c r="AE9" s="1">
        <f t="shared" si="13"/>
        <v>1.9100499722376458</v>
      </c>
      <c r="AF9" s="1">
        <f t="shared" si="14"/>
        <v>36.290949472515265</v>
      </c>
      <c r="AG9" s="1">
        <f t="shared" si="15"/>
        <v>21.010549694614102</v>
      </c>
      <c r="AH9" s="1">
        <f t="shared" si="16"/>
        <v>59.211549139367008</v>
      </c>
      <c r="AI9">
        <f t="shared" si="18"/>
        <v>853</v>
      </c>
      <c r="BB9" s="1"/>
    </row>
    <row r="10" spans="1:54" x14ac:dyDescent="0.35">
      <c r="A10" t="s">
        <v>67</v>
      </c>
      <c r="B10" s="11">
        <v>7</v>
      </c>
      <c r="C10" s="11">
        <v>132</v>
      </c>
      <c r="D10" s="11">
        <v>25</v>
      </c>
      <c r="E10">
        <f t="shared" si="0"/>
        <v>164</v>
      </c>
      <c r="G10" t="s">
        <v>67</v>
      </c>
      <c r="H10" s="3">
        <v>4.9629629629629628E-2</v>
      </c>
      <c r="I10" s="3">
        <f t="shared" si="1"/>
        <v>3.886729594669628E-3</v>
      </c>
      <c r="J10" s="3">
        <f t="shared" si="2"/>
        <v>7.3292615213770132E-2</v>
      </c>
      <c r="K10" s="3">
        <f t="shared" si="3"/>
        <v>1.38811771238201E-2</v>
      </c>
      <c r="L10" s="3">
        <f t="shared" si="4"/>
        <v>9.1060521932259858E-2</v>
      </c>
      <c r="M10" s="14">
        <f t="shared" si="5"/>
        <v>313.24819544697391</v>
      </c>
      <c r="N10" s="21"/>
      <c r="R10" s="11" t="s">
        <v>30</v>
      </c>
      <c r="S10" s="11"/>
      <c r="T10" s="11"/>
      <c r="U10" s="11"/>
      <c r="V10" s="11"/>
      <c r="W10" s="23"/>
      <c r="X10" s="10">
        <f t="shared" si="7"/>
        <v>6.885063853414769E-2</v>
      </c>
      <c r="Y10" s="1">
        <f t="shared" si="8"/>
        <v>236.84619655746806</v>
      </c>
      <c r="Z10" s="1">
        <f t="shared" si="17"/>
        <v>1738.1454747362577</v>
      </c>
      <c r="AA10" s="3">
        <f t="shared" si="9"/>
        <v>0</v>
      </c>
      <c r="AB10" s="3">
        <f t="shared" si="10"/>
        <v>0</v>
      </c>
      <c r="AC10" s="3">
        <f t="shared" si="11"/>
        <v>0</v>
      </c>
      <c r="AD10" s="3">
        <f t="shared" si="12"/>
        <v>0</v>
      </c>
      <c r="AE10" s="1">
        <f t="shared" si="13"/>
        <v>1.9100499722376458</v>
      </c>
      <c r="AF10" s="1">
        <f t="shared" si="14"/>
        <v>175.72459744586342</v>
      </c>
      <c r="AG10" s="1">
        <f t="shared" si="15"/>
        <v>59.211549139367015</v>
      </c>
      <c r="AH10" s="1">
        <f t="shared" si="16"/>
        <v>236.84619655746809</v>
      </c>
      <c r="BB10" s="1"/>
    </row>
    <row r="11" spans="1:54" x14ac:dyDescent="0.35">
      <c r="A11" t="s">
        <v>68</v>
      </c>
      <c r="B11" s="11">
        <v>3</v>
      </c>
      <c r="C11" s="11">
        <v>29</v>
      </c>
      <c r="D11" s="11">
        <v>9</v>
      </c>
      <c r="E11">
        <f t="shared" si="0"/>
        <v>41</v>
      </c>
      <c r="G11" t="s">
        <v>68</v>
      </c>
      <c r="H11" s="3">
        <v>4.0740740740740744E-2</v>
      </c>
      <c r="I11" s="3">
        <f t="shared" si="1"/>
        <v>1.665741254858412E-3</v>
      </c>
      <c r="J11" s="3">
        <f t="shared" si="2"/>
        <v>1.6102165463631316E-2</v>
      </c>
      <c r="K11" s="3">
        <f t="shared" si="3"/>
        <v>4.9972237645752359E-3</v>
      </c>
      <c r="L11" s="3">
        <f t="shared" si="4"/>
        <v>2.2765130483064965E-2</v>
      </c>
      <c r="M11" s="14">
        <f t="shared" si="5"/>
        <v>78.312048861743477</v>
      </c>
      <c r="N11" s="21"/>
      <c r="R11" s="11" t="s">
        <v>67</v>
      </c>
      <c r="S11" s="11"/>
      <c r="T11" s="11"/>
      <c r="U11" s="11"/>
      <c r="V11" s="11"/>
      <c r="W11" s="23"/>
      <c r="X11" s="10">
        <f t="shared" si="7"/>
        <v>9.1060521932259858E-2</v>
      </c>
      <c r="Y11" s="1">
        <f t="shared" si="8"/>
        <v>313.24819544697391</v>
      </c>
      <c r="Z11" s="1">
        <f t="shared" si="17"/>
        <v>2051.3936701832317</v>
      </c>
      <c r="AA11" s="3">
        <f t="shared" si="9"/>
        <v>0</v>
      </c>
      <c r="AB11" s="3">
        <f t="shared" si="10"/>
        <v>0</v>
      </c>
      <c r="AC11" s="3">
        <f t="shared" si="11"/>
        <v>0</v>
      </c>
      <c r="AD11" s="3">
        <f t="shared" si="12"/>
        <v>0</v>
      </c>
      <c r="AE11" s="1">
        <f t="shared" si="13"/>
        <v>13.370349805663521</v>
      </c>
      <c r="AF11" s="1">
        <f t="shared" si="14"/>
        <v>252.12659633536924</v>
      </c>
      <c r="AG11" s="1">
        <f t="shared" si="15"/>
        <v>47.751249305941144</v>
      </c>
      <c r="AH11" s="1">
        <f t="shared" si="16"/>
        <v>313.24819544697391</v>
      </c>
      <c r="BB11" s="1"/>
    </row>
    <row r="12" spans="1:54" x14ac:dyDescent="0.35">
      <c r="A12" t="s">
        <v>69</v>
      </c>
      <c r="B12" s="11">
        <v>6</v>
      </c>
      <c r="C12" s="11">
        <v>333</v>
      </c>
      <c r="D12" s="11">
        <v>128</v>
      </c>
      <c r="E12">
        <f t="shared" si="0"/>
        <v>467</v>
      </c>
      <c r="G12" t="s">
        <v>69</v>
      </c>
      <c r="H12" s="3">
        <v>0.27777777777777779</v>
      </c>
      <c r="I12" s="3">
        <f t="shared" si="1"/>
        <v>3.3314825097168241E-3</v>
      </c>
      <c r="J12" s="3">
        <f t="shared" si="2"/>
        <v>0.18489727928928373</v>
      </c>
      <c r="K12" s="3">
        <f t="shared" si="3"/>
        <v>7.1071626873958918E-2</v>
      </c>
      <c r="L12" s="3">
        <f t="shared" si="4"/>
        <v>0.25930038867295946</v>
      </c>
      <c r="M12" s="14">
        <f t="shared" si="5"/>
        <v>891.99333703498053</v>
      </c>
      <c r="N12" s="21"/>
      <c r="R12" s="11" t="s">
        <v>68</v>
      </c>
      <c r="S12" s="11"/>
      <c r="T12" s="11"/>
      <c r="U12" s="11"/>
      <c r="V12" s="11"/>
      <c r="W12" s="23"/>
      <c r="X12" s="10">
        <f t="shared" si="7"/>
        <v>2.2765130483064965E-2</v>
      </c>
      <c r="Y12" s="1">
        <f t="shared" si="8"/>
        <v>78.312048861743477</v>
      </c>
      <c r="Z12" s="1">
        <f t="shared" si="17"/>
        <v>2129.705719044975</v>
      </c>
      <c r="AA12" s="3">
        <f t="shared" si="9"/>
        <v>0</v>
      </c>
      <c r="AB12" s="3">
        <f t="shared" si="10"/>
        <v>0</v>
      </c>
      <c r="AC12" s="3">
        <f t="shared" si="11"/>
        <v>0</v>
      </c>
      <c r="AD12" s="3">
        <f t="shared" si="12"/>
        <v>0</v>
      </c>
      <c r="AE12" s="1">
        <f t="shared" si="13"/>
        <v>5.7301499167129375</v>
      </c>
      <c r="AF12" s="1">
        <f t="shared" si="14"/>
        <v>55.391449194891727</v>
      </c>
      <c r="AG12" s="1">
        <f t="shared" si="15"/>
        <v>17.190449750138811</v>
      </c>
      <c r="AH12" s="1">
        <f t="shared" si="16"/>
        <v>78.312048861743477</v>
      </c>
      <c r="BB12" s="1"/>
    </row>
    <row r="13" spans="1:54" x14ac:dyDescent="0.35">
      <c r="A13" t="s">
        <v>70</v>
      </c>
      <c r="B13" s="11">
        <v>2</v>
      </c>
      <c r="C13" s="11">
        <v>99</v>
      </c>
      <c r="D13" s="11">
        <v>24</v>
      </c>
      <c r="E13">
        <f t="shared" si="0"/>
        <v>125</v>
      </c>
      <c r="G13" t="s">
        <v>70</v>
      </c>
      <c r="H13" s="3">
        <v>5.1111111111111114E-2</v>
      </c>
      <c r="I13" s="3">
        <f t="shared" si="1"/>
        <v>1.1104941699056081E-3</v>
      </c>
      <c r="J13" s="3">
        <f t="shared" si="2"/>
        <v>5.4969461410327596E-2</v>
      </c>
      <c r="K13" s="3">
        <f t="shared" si="3"/>
        <v>1.3325930038867296E-2</v>
      </c>
      <c r="L13" s="3">
        <f t="shared" si="4"/>
        <v>6.9405885619100494E-2</v>
      </c>
      <c r="M13" s="14">
        <f t="shared" si="5"/>
        <v>238.75624652970569</v>
      </c>
      <c r="N13" s="21"/>
      <c r="R13" s="11" t="s">
        <v>69</v>
      </c>
      <c r="S13" s="11"/>
      <c r="T13" s="11"/>
      <c r="U13" s="11"/>
      <c r="V13" s="11"/>
      <c r="W13" s="23"/>
      <c r="X13" s="10">
        <f t="shared" si="7"/>
        <v>0.25930038867295946</v>
      </c>
      <c r="Y13" s="1">
        <f t="shared" si="8"/>
        <v>891.99333703498053</v>
      </c>
      <c r="Z13" s="1">
        <f t="shared" si="17"/>
        <v>3021.6990560799554</v>
      </c>
      <c r="AA13" s="3">
        <f t="shared" si="9"/>
        <v>0</v>
      </c>
      <c r="AB13" s="3">
        <f t="shared" si="10"/>
        <v>0</v>
      </c>
      <c r="AC13" s="3">
        <f t="shared" si="11"/>
        <v>0</v>
      </c>
      <c r="AD13" s="3">
        <f t="shared" si="12"/>
        <v>0</v>
      </c>
      <c r="AE13" s="1">
        <f t="shared" si="13"/>
        <v>11.460299833425875</v>
      </c>
      <c r="AF13" s="1">
        <f t="shared" si="14"/>
        <v>636.04664075513608</v>
      </c>
      <c r="AG13" s="1">
        <f t="shared" si="15"/>
        <v>244.48639644641867</v>
      </c>
      <c r="AH13" s="1">
        <f t="shared" si="16"/>
        <v>891.99333703498064</v>
      </c>
      <c r="BB13" s="1"/>
    </row>
    <row r="14" spans="1:54" x14ac:dyDescent="0.35">
      <c r="A14" t="s">
        <v>71</v>
      </c>
      <c r="B14" s="11">
        <v>1</v>
      </c>
      <c r="C14" s="11">
        <v>65</v>
      </c>
      <c r="D14" s="11">
        <v>28</v>
      </c>
      <c r="E14">
        <f t="shared" si="0"/>
        <v>94</v>
      </c>
      <c r="G14" t="s">
        <v>71</v>
      </c>
      <c r="H14" s="3">
        <v>2.3703703703703703E-2</v>
      </c>
      <c r="I14" s="3">
        <f t="shared" si="1"/>
        <v>5.5524708495280405E-4</v>
      </c>
      <c r="J14" s="3">
        <f t="shared" si="2"/>
        <v>3.6091060521932262E-2</v>
      </c>
      <c r="K14" s="3">
        <f t="shared" si="3"/>
        <v>1.5546918378678512E-2</v>
      </c>
      <c r="L14" s="3">
        <f t="shared" si="4"/>
        <v>5.2193225985563578E-2</v>
      </c>
      <c r="M14" s="14">
        <f t="shared" si="5"/>
        <v>179.54469739033871</v>
      </c>
      <c r="N14" s="21"/>
      <c r="R14" s="11" t="s">
        <v>70</v>
      </c>
      <c r="S14" s="11"/>
      <c r="T14" s="11"/>
      <c r="U14" s="11"/>
      <c r="V14" s="11"/>
      <c r="W14" s="23"/>
      <c r="X14" s="10">
        <f t="shared" si="7"/>
        <v>6.9405885619100494E-2</v>
      </c>
      <c r="Y14" s="1">
        <f t="shared" si="8"/>
        <v>238.75624652970569</v>
      </c>
      <c r="Z14" s="1">
        <f t="shared" si="17"/>
        <v>3260.455302609661</v>
      </c>
      <c r="AA14" s="3">
        <f t="shared" si="9"/>
        <v>0</v>
      </c>
      <c r="AB14" s="3">
        <f t="shared" si="10"/>
        <v>0</v>
      </c>
      <c r="AC14" s="3">
        <f t="shared" si="11"/>
        <v>0</v>
      </c>
      <c r="AD14" s="3">
        <f t="shared" si="12"/>
        <v>0</v>
      </c>
      <c r="AE14" s="1">
        <f t="shared" si="13"/>
        <v>3.8200999444752917</v>
      </c>
      <c r="AF14" s="1">
        <f t="shared" si="14"/>
        <v>189.09494725152692</v>
      </c>
      <c r="AG14" s="1">
        <f t="shared" si="15"/>
        <v>45.8411993337035</v>
      </c>
      <c r="AH14" s="1">
        <f t="shared" si="16"/>
        <v>238.75624652970572</v>
      </c>
      <c r="BB14" s="1"/>
    </row>
    <row r="15" spans="1:54" x14ac:dyDescent="0.35">
      <c r="A15" t="s">
        <v>72</v>
      </c>
      <c r="B15">
        <f>SUM(B3:B14)</f>
        <v>30</v>
      </c>
      <c r="C15">
        <f>SUM(C3:C14)</f>
        <v>1334</v>
      </c>
      <c r="D15">
        <f>SUM(D3:D14)</f>
        <v>437</v>
      </c>
      <c r="E15">
        <f>SUM(E3:E14)</f>
        <v>1801</v>
      </c>
      <c r="M15" s="1"/>
      <c r="N15" s="22"/>
      <c r="R15" s="11" t="s">
        <v>71</v>
      </c>
      <c r="S15" s="11"/>
      <c r="T15" s="11"/>
      <c r="U15" s="11"/>
      <c r="V15" s="11"/>
      <c r="W15" s="23"/>
      <c r="X15" s="10">
        <f t="shared" si="7"/>
        <v>5.2193225985563578E-2</v>
      </c>
      <c r="Y15" s="1">
        <f t="shared" si="8"/>
        <v>179.54469739033871</v>
      </c>
      <c r="Z15" s="1">
        <f t="shared" si="17"/>
        <v>3439.9999999999995</v>
      </c>
      <c r="AA15" s="3">
        <f t="shared" si="9"/>
        <v>0</v>
      </c>
      <c r="AB15" s="3">
        <f t="shared" si="10"/>
        <v>0</v>
      </c>
      <c r="AC15" s="3">
        <f t="shared" si="11"/>
        <v>0</v>
      </c>
      <c r="AD15" s="3">
        <f t="shared" si="12"/>
        <v>0</v>
      </c>
      <c r="AE15" s="1">
        <f t="shared" si="13"/>
        <v>1.9100499722376458</v>
      </c>
      <c r="AF15" s="1">
        <f t="shared" si="14"/>
        <v>124.15324819544698</v>
      </c>
      <c r="AG15" s="1">
        <f t="shared" si="15"/>
        <v>53.481399222654083</v>
      </c>
      <c r="AH15" s="1">
        <f t="shared" si="16"/>
        <v>179.54469739033871</v>
      </c>
    </row>
    <row r="16" spans="1:54" x14ac:dyDescent="0.35">
      <c r="N16" s="20"/>
      <c r="R16" s="11"/>
      <c r="S16" s="11"/>
      <c r="T16" s="11"/>
      <c r="U16" s="11" t="s">
        <v>72</v>
      </c>
      <c r="V16" s="11">
        <f>SUM(V4:V15)</f>
        <v>853</v>
      </c>
      <c r="W16" s="23">
        <f>SUM(W4:W15)</f>
        <v>840</v>
      </c>
      <c r="X16" s="10"/>
      <c r="Y16" s="1">
        <f>SUM(Y4:Y15)</f>
        <v>3439.9999999999995</v>
      </c>
      <c r="AA16" s="1"/>
      <c r="AH16" s="1">
        <f>SUM(AH4:AH15)</f>
        <v>3440</v>
      </c>
    </row>
    <row r="17" spans="1:18" x14ac:dyDescent="0.35">
      <c r="N17" s="20"/>
    </row>
    <row r="18" spans="1:18" x14ac:dyDescent="0.35">
      <c r="N18" s="20"/>
    </row>
    <row r="19" spans="1:18" x14ac:dyDescent="0.35">
      <c r="N19" s="20"/>
    </row>
    <row r="20" spans="1:18" x14ac:dyDescent="0.35">
      <c r="N20" s="20"/>
    </row>
    <row r="21" spans="1:18" x14ac:dyDescent="0.35">
      <c r="N21" s="20"/>
    </row>
    <row r="22" spans="1:18" x14ac:dyDescent="0.35">
      <c r="N22" s="20"/>
    </row>
    <row r="23" spans="1:18" ht="58" x14ac:dyDescent="0.35">
      <c r="A23" s="4" t="s">
        <v>1</v>
      </c>
      <c r="B23" s="4" t="s">
        <v>73</v>
      </c>
      <c r="C23" s="4" t="s">
        <v>74</v>
      </c>
      <c r="D23" s="4" t="s">
        <v>75</v>
      </c>
      <c r="E23" s="4" t="s">
        <v>76</v>
      </c>
      <c r="F23" s="4" t="s">
        <v>77</v>
      </c>
      <c r="G23" s="4" t="s">
        <v>78</v>
      </c>
      <c r="H23" s="4" t="s">
        <v>79</v>
      </c>
      <c r="I23" s="4" t="s">
        <v>80</v>
      </c>
      <c r="J23" s="4" t="s">
        <v>81</v>
      </c>
      <c r="K23" s="4" t="s">
        <v>82</v>
      </c>
      <c r="L23" s="4" t="s">
        <v>83</v>
      </c>
      <c r="N23" s="20"/>
      <c r="O23" s="4" t="s">
        <v>84</v>
      </c>
      <c r="P23" s="13" t="s">
        <v>85</v>
      </c>
      <c r="Q23" s="13" t="s">
        <v>86</v>
      </c>
      <c r="R23" s="4" t="s">
        <v>87</v>
      </c>
    </row>
    <row r="24" spans="1:18" x14ac:dyDescent="0.35">
      <c r="A24" s="18">
        <v>2016</v>
      </c>
      <c r="B24">
        <v>40</v>
      </c>
      <c r="C24">
        <v>40</v>
      </c>
      <c r="D24">
        <v>187</v>
      </c>
      <c r="E24">
        <v>187</v>
      </c>
      <c r="F24">
        <v>593</v>
      </c>
      <c r="G24">
        <v>593</v>
      </c>
      <c r="H24">
        <v>36</v>
      </c>
      <c r="I24">
        <f>B24+D24+F24+H24</f>
        <v>856</v>
      </c>
      <c r="J24">
        <f>I24</f>
        <v>856</v>
      </c>
      <c r="K24">
        <f>C24+E24+H24</f>
        <v>263</v>
      </c>
      <c r="N24" s="20"/>
      <c r="P24" s="11"/>
      <c r="Q24" s="11"/>
      <c r="R24" t="s">
        <v>88</v>
      </c>
    </row>
    <row r="25" spans="1:18" x14ac:dyDescent="0.35">
      <c r="A25" s="18">
        <v>2017</v>
      </c>
      <c r="B25">
        <v>37</v>
      </c>
      <c r="C25">
        <v>37</v>
      </c>
      <c r="D25">
        <v>794</v>
      </c>
      <c r="E25">
        <v>794</v>
      </c>
      <c r="F25">
        <v>237</v>
      </c>
      <c r="G25">
        <v>237</v>
      </c>
      <c r="H25">
        <v>0</v>
      </c>
      <c r="I25">
        <f t="shared" ref="I25:I32" si="19">B25+D25+F25+H25</f>
        <v>1068</v>
      </c>
      <c r="J25">
        <f t="shared" ref="J25:J29" si="20">I25</f>
        <v>1068</v>
      </c>
      <c r="K25">
        <f t="shared" ref="K25:K33" si="21">C25+E25+H25</f>
        <v>831</v>
      </c>
      <c r="N25" s="20"/>
      <c r="P25" s="11"/>
      <c r="Q25" s="11"/>
      <c r="R25" t="s">
        <v>88</v>
      </c>
    </row>
    <row r="26" spans="1:18" x14ac:dyDescent="0.35">
      <c r="A26" s="18">
        <v>2018</v>
      </c>
      <c r="B26">
        <v>50</v>
      </c>
      <c r="C26">
        <v>50</v>
      </c>
      <c r="D26">
        <v>1338</v>
      </c>
      <c r="E26">
        <v>1338</v>
      </c>
      <c r="F26">
        <v>258</v>
      </c>
      <c r="G26">
        <v>258</v>
      </c>
      <c r="H26">
        <v>0</v>
      </c>
      <c r="I26">
        <f t="shared" si="19"/>
        <v>1646</v>
      </c>
      <c r="J26">
        <f t="shared" si="20"/>
        <v>1646</v>
      </c>
      <c r="K26">
        <f t="shared" si="21"/>
        <v>1388</v>
      </c>
      <c r="N26" s="20"/>
      <c r="P26" s="11"/>
      <c r="Q26" s="11"/>
      <c r="R26" t="s">
        <v>88</v>
      </c>
    </row>
    <row r="27" spans="1:18" x14ac:dyDescent="0.35">
      <c r="A27" s="18">
        <v>2019</v>
      </c>
      <c r="B27">
        <v>87</v>
      </c>
      <c r="C27">
        <v>87</v>
      </c>
      <c r="D27">
        <v>2137</v>
      </c>
      <c r="E27">
        <v>2137</v>
      </c>
      <c r="F27">
        <v>1578</v>
      </c>
      <c r="G27">
        <v>1578</v>
      </c>
      <c r="H27">
        <v>0</v>
      </c>
      <c r="I27">
        <f t="shared" si="19"/>
        <v>3802</v>
      </c>
      <c r="J27">
        <f t="shared" si="20"/>
        <v>3802</v>
      </c>
      <c r="K27">
        <f t="shared" si="21"/>
        <v>2224</v>
      </c>
      <c r="N27" s="20"/>
      <c r="P27" s="11"/>
      <c r="Q27" s="11"/>
      <c r="R27" t="s">
        <v>88</v>
      </c>
    </row>
    <row r="28" spans="1:18" x14ac:dyDescent="0.35">
      <c r="A28" s="18">
        <v>2020</v>
      </c>
      <c r="B28">
        <v>58</v>
      </c>
      <c r="C28">
        <v>58</v>
      </c>
      <c r="D28">
        <v>1804</v>
      </c>
      <c r="E28">
        <v>1804</v>
      </c>
      <c r="F28">
        <v>2150</v>
      </c>
      <c r="G28">
        <v>2150</v>
      </c>
      <c r="H28">
        <v>0</v>
      </c>
      <c r="I28">
        <f t="shared" si="19"/>
        <v>4012</v>
      </c>
      <c r="J28">
        <f t="shared" si="20"/>
        <v>4012</v>
      </c>
      <c r="K28">
        <f t="shared" si="21"/>
        <v>1862</v>
      </c>
      <c r="N28" s="20"/>
      <c r="P28" s="11"/>
      <c r="Q28" s="11"/>
      <c r="R28" t="s">
        <v>88</v>
      </c>
    </row>
    <row r="29" spans="1:18" x14ac:dyDescent="0.35">
      <c r="A29" s="18">
        <v>2021</v>
      </c>
      <c r="B29">
        <v>71</v>
      </c>
      <c r="C29">
        <v>71</v>
      </c>
      <c r="D29">
        <v>1678</v>
      </c>
      <c r="E29">
        <v>1678</v>
      </c>
      <c r="F29">
        <v>1072</v>
      </c>
      <c r="G29">
        <v>1072</v>
      </c>
      <c r="H29">
        <v>0</v>
      </c>
      <c r="I29">
        <f t="shared" si="19"/>
        <v>2821</v>
      </c>
      <c r="J29">
        <f t="shared" si="20"/>
        <v>2821</v>
      </c>
      <c r="K29">
        <f t="shared" si="21"/>
        <v>1749</v>
      </c>
      <c r="N29" s="20"/>
      <c r="P29" s="11"/>
      <c r="Q29" s="11"/>
      <c r="R29" t="s">
        <v>89</v>
      </c>
    </row>
    <row r="30" spans="1:18" x14ac:dyDescent="0.35">
      <c r="A30" s="18">
        <v>2022</v>
      </c>
      <c r="B30">
        <v>56</v>
      </c>
      <c r="C30">
        <v>57</v>
      </c>
      <c r="D30">
        <v>1439</v>
      </c>
      <c r="E30">
        <v>1457</v>
      </c>
      <c r="F30">
        <v>727</v>
      </c>
      <c r="G30">
        <v>734</v>
      </c>
      <c r="H30">
        <v>0</v>
      </c>
      <c r="I30">
        <f t="shared" si="19"/>
        <v>2222</v>
      </c>
      <c r="J30">
        <f>C30+E30+G30+H30</f>
        <v>2248</v>
      </c>
      <c r="K30">
        <f t="shared" si="21"/>
        <v>1514</v>
      </c>
      <c r="L30">
        <v>3545</v>
      </c>
      <c r="M30">
        <f>AVERAGE(J27:J29)</f>
        <v>3545</v>
      </c>
      <c r="N30" s="20"/>
      <c r="O30" s="1">
        <f>AVERAGE(K27:K29)</f>
        <v>1945</v>
      </c>
      <c r="P30" s="16">
        <f>(O30-K30)/O30</f>
        <v>0.22159383033419022</v>
      </c>
      <c r="Q30" s="16">
        <f>(L30-K30)/L30</f>
        <v>0.572919605077574</v>
      </c>
      <c r="R30" t="s">
        <v>90</v>
      </c>
    </row>
    <row r="31" spans="1:18" x14ac:dyDescent="0.35">
      <c r="A31" s="18">
        <v>2023</v>
      </c>
      <c r="B31">
        <v>27</v>
      </c>
      <c r="C31">
        <v>31</v>
      </c>
      <c r="D31">
        <v>865</v>
      </c>
      <c r="E31">
        <v>923</v>
      </c>
      <c r="F31">
        <v>384</v>
      </c>
      <c r="G31">
        <v>396</v>
      </c>
      <c r="H31">
        <v>0</v>
      </c>
      <c r="I31">
        <f>B31+D31+F31+H31</f>
        <v>1276</v>
      </c>
      <c r="J31">
        <f>C31+E31+G31+H31</f>
        <v>1350</v>
      </c>
      <c r="K31">
        <f t="shared" si="21"/>
        <v>954</v>
      </c>
      <c r="L31">
        <v>3510</v>
      </c>
      <c r="M31">
        <f>M30*0.99</f>
        <v>3509.55</v>
      </c>
      <c r="N31" s="20"/>
      <c r="O31" s="1">
        <f>O30*0.99</f>
        <v>1925.55</v>
      </c>
      <c r="P31" s="16">
        <f t="shared" ref="P31:P32" si="22">(O31-K31)/O31</f>
        <v>0.50455713951857906</v>
      </c>
      <c r="Q31" s="16">
        <f t="shared" ref="Q31:Q32" si="23">(L31-K31)/L31</f>
        <v>0.72820512820512817</v>
      </c>
      <c r="R31" t="s">
        <v>91</v>
      </c>
    </row>
    <row r="32" spans="1:18" x14ac:dyDescent="0.35">
      <c r="A32" s="18">
        <v>2024</v>
      </c>
      <c r="B32">
        <v>30</v>
      </c>
      <c r="C32">
        <v>30</v>
      </c>
      <c r="D32">
        <v>1334</v>
      </c>
      <c r="E32">
        <v>1334</v>
      </c>
      <c r="F32">
        <v>437</v>
      </c>
      <c r="G32">
        <v>437</v>
      </c>
      <c r="H32">
        <v>0</v>
      </c>
      <c r="I32">
        <f t="shared" si="19"/>
        <v>1801</v>
      </c>
      <c r="J32">
        <f>C32+E32+G32+H32</f>
        <v>1801</v>
      </c>
      <c r="K32">
        <f t="shared" si="21"/>
        <v>1364</v>
      </c>
      <c r="L32" s="1">
        <v>3474</v>
      </c>
      <c r="M32">
        <f t="shared" ref="M32:O37" si="24">M31*0.99</f>
        <v>3474.4545000000003</v>
      </c>
      <c r="N32" s="20"/>
      <c r="O32" s="1">
        <f t="shared" si="24"/>
        <v>1906.2945</v>
      </c>
      <c r="P32" s="16">
        <f t="shared" si="22"/>
        <v>0.28447571977991859</v>
      </c>
      <c r="Q32" s="16">
        <f t="shared" si="23"/>
        <v>0.60736902705814622</v>
      </c>
      <c r="R32" t="s">
        <v>92</v>
      </c>
    </row>
    <row r="33" spans="1:15" x14ac:dyDescent="0.35">
      <c r="A33" s="18">
        <v>2025</v>
      </c>
      <c r="B33">
        <f>SUM($S$4:$S$15)</f>
        <v>20</v>
      </c>
      <c r="C33">
        <f>SUM($S$4:$S$15)</f>
        <v>20</v>
      </c>
      <c r="D33">
        <f>SUM($T$4:$T$15)</f>
        <v>616</v>
      </c>
      <c r="E33">
        <f>SUM($T$4:$T$15)</f>
        <v>616</v>
      </c>
      <c r="F33">
        <f>SUM($U$4:$U$15)</f>
        <v>217</v>
      </c>
      <c r="G33">
        <f>SUM($U$4:$U$15)</f>
        <v>217</v>
      </c>
      <c r="H33">
        <v>0</v>
      </c>
      <c r="I33">
        <f>B33+D33+F33+H33</f>
        <v>853</v>
      </c>
      <c r="J33">
        <f>C33+E33+G33+H33</f>
        <v>853</v>
      </c>
      <c r="K33">
        <f t="shared" si="21"/>
        <v>636</v>
      </c>
      <c r="L33" s="1">
        <v>3440</v>
      </c>
      <c r="M33">
        <f t="shared" si="24"/>
        <v>3439.7099550000003</v>
      </c>
      <c r="N33" s="20"/>
      <c r="O33" s="1">
        <f t="shared" si="24"/>
        <v>1887.2315549999998</v>
      </c>
    </row>
    <row r="34" spans="1:15" x14ac:dyDescent="0.35">
      <c r="A34" s="18">
        <v>2026</v>
      </c>
      <c r="L34" s="1">
        <v>3405</v>
      </c>
      <c r="M34">
        <f t="shared" si="24"/>
        <v>3405.3128554500004</v>
      </c>
      <c r="N34" s="20"/>
      <c r="O34" s="1">
        <f t="shared" ref="O34" si="25">O33*0.99</f>
        <v>1868.3592394499999</v>
      </c>
    </row>
    <row r="35" spans="1:15" x14ac:dyDescent="0.35">
      <c r="A35" s="18">
        <v>2027</v>
      </c>
      <c r="L35" s="1">
        <v>3370</v>
      </c>
      <c r="M35">
        <f t="shared" si="24"/>
        <v>3371.2597268955005</v>
      </c>
      <c r="N35" s="20"/>
      <c r="O35" s="1">
        <f t="shared" ref="O35" si="26">O34*0.99</f>
        <v>1849.6756470554999</v>
      </c>
    </row>
    <row r="36" spans="1:15" x14ac:dyDescent="0.35">
      <c r="A36" s="18">
        <v>2028</v>
      </c>
      <c r="L36" s="1">
        <v>3336</v>
      </c>
      <c r="M36">
        <f t="shared" si="24"/>
        <v>3337.5471296265455</v>
      </c>
      <c r="N36" s="20"/>
      <c r="O36" s="1">
        <f t="shared" ref="O36:O37" si="27">O35*0.99</f>
        <v>1831.1788905849448</v>
      </c>
    </row>
    <row r="37" spans="1:15" x14ac:dyDescent="0.35">
      <c r="A37" s="18">
        <v>2029</v>
      </c>
      <c r="L37" s="1">
        <v>3304</v>
      </c>
      <c r="M37">
        <f t="shared" si="24"/>
        <v>3304.17165833028</v>
      </c>
      <c r="N37" s="20"/>
      <c r="O37" s="1">
        <f t="shared" si="27"/>
        <v>1812.8671016790954</v>
      </c>
    </row>
    <row r="38" spans="1:15" x14ac:dyDescent="0.35">
      <c r="N38" s="20"/>
    </row>
    <row r="39" spans="1:15" x14ac:dyDescent="0.35">
      <c r="N39" s="20"/>
    </row>
    <row r="40" spans="1:15" x14ac:dyDescent="0.35">
      <c r="N40" s="20"/>
    </row>
    <row r="41" spans="1:15" x14ac:dyDescent="0.35">
      <c r="N41" s="20"/>
    </row>
    <row r="42" spans="1:15" x14ac:dyDescent="0.35">
      <c r="N42" s="20"/>
    </row>
    <row r="43" spans="1:15" x14ac:dyDescent="0.35">
      <c r="N43" s="20"/>
    </row>
    <row r="44" spans="1:15" ht="15" thickBot="1" x14ac:dyDescent="0.4">
      <c r="N44" s="20"/>
    </row>
    <row r="45" spans="1:15" ht="15" thickBot="1" x14ac:dyDescent="0.4">
      <c r="G45" s="6" t="s">
        <v>0</v>
      </c>
      <c r="H45" s="6" t="s">
        <v>93</v>
      </c>
      <c r="I45" s="6" t="s">
        <v>94</v>
      </c>
      <c r="J45" s="6" t="s">
        <v>95</v>
      </c>
      <c r="N45" s="20"/>
    </row>
    <row r="46" spans="1:15" ht="15" thickBot="1" x14ac:dyDescent="0.4">
      <c r="G46" s="7" t="s">
        <v>49</v>
      </c>
      <c r="H46" s="7">
        <f>V4</f>
        <v>203</v>
      </c>
      <c r="I46" s="7">
        <f>E3</f>
        <v>89</v>
      </c>
      <c r="J46" s="8">
        <f>(H46-I46)/I46</f>
        <v>1.2808988764044944</v>
      </c>
      <c r="N46" s="20"/>
    </row>
    <row r="47" spans="1:15" ht="15" thickBot="1" x14ac:dyDescent="0.4">
      <c r="G47" s="7" t="s">
        <v>65</v>
      </c>
      <c r="H47" s="7">
        <f>V5</f>
        <v>99</v>
      </c>
      <c r="I47" s="7">
        <f>E4</f>
        <v>102</v>
      </c>
      <c r="J47" s="8">
        <f t="shared" ref="J47:J57" si="28">(H47-I47)/I47</f>
        <v>-2.9411764705882353E-2</v>
      </c>
      <c r="N47" s="20"/>
    </row>
    <row r="48" spans="1:15" ht="15" thickBot="1" x14ac:dyDescent="0.4">
      <c r="G48" s="7" t="s">
        <v>96</v>
      </c>
      <c r="H48" s="7">
        <f>V6</f>
        <v>53</v>
      </c>
      <c r="I48" s="7">
        <f>E5</f>
        <v>46</v>
      </c>
      <c r="J48" s="8">
        <f t="shared" si="28"/>
        <v>0.15217391304347827</v>
      </c>
      <c r="N48" s="20"/>
    </row>
    <row r="49" spans="7:14" ht="15" thickBot="1" x14ac:dyDescent="0.4">
      <c r="G49" s="7" t="s">
        <v>97</v>
      </c>
      <c r="H49" s="7">
        <f>V7</f>
        <v>307</v>
      </c>
      <c r="I49" s="7">
        <f>E6</f>
        <v>415</v>
      </c>
      <c r="J49" s="8">
        <f t="shared" si="28"/>
        <v>-0.26024096385542167</v>
      </c>
      <c r="N49" s="20"/>
    </row>
    <row r="50" spans="7:14" ht="15" thickBot="1" x14ac:dyDescent="0.4">
      <c r="G50" s="7" t="s">
        <v>28</v>
      </c>
      <c r="H50" s="7">
        <f>V8</f>
        <v>126</v>
      </c>
      <c r="I50" s="7">
        <f>E7</f>
        <v>103</v>
      </c>
      <c r="J50" s="8">
        <f t="shared" si="28"/>
        <v>0.22330097087378642</v>
      </c>
      <c r="N50" s="20"/>
    </row>
    <row r="51" spans="7:14" ht="15" thickBot="1" x14ac:dyDescent="0.4">
      <c r="G51" s="7" t="s">
        <v>29</v>
      </c>
      <c r="H51" s="7">
        <f>V9</f>
        <v>65</v>
      </c>
      <c r="I51" s="7">
        <f>E8</f>
        <v>31</v>
      </c>
      <c r="J51" s="8">
        <f t="shared" si="28"/>
        <v>1.096774193548387</v>
      </c>
      <c r="N51" s="20"/>
    </row>
    <row r="52" spans="7:14" ht="15" thickBot="1" x14ac:dyDescent="0.4">
      <c r="G52" s="7" t="s">
        <v>30</v>
      </c>
      <c r="H52" s="7">
        <f>V10</f>
        <v>0</v>
      </c>
      <c r="I52" s="7">
        <f>E9</f>
        <v>124</v>
      </c>
      <c r="J52" s="8">
        <f t="shared" si="28"/>
        <v>-1</v>
      </c>
      <c r="N52" s="20"/>
    </row>
    <row r="53" spans="7:14" ht="15" thickBot="1" x14ac:dyDescent="0.4">
      <c r="G53" s="7" t="s">
        <v>31</v>
      </c>
      <c r="H53" s="7">
        <f>V11</f>
        <v>0</v>
      </c>
      <c r="I53" s="7">
        <f>E10</f>
        <v>164</v>
      </c>
      <c r="J53" s="8">
        <f t="shared" si="28"/>
        <v>-1</v>
      </c>
      <c r="N53" s="20"/>
    </row>
    <row r="54" spans="7:14" ht="15" thickBot="1" x14ac:dyDescent="0.4">
      <c r="G54" s="7" t="s">
        <v>33</v>
      </c>
      <c r="H54" s="7">
        <f>V12</f>
        <v>0</v>
      </c>
      <c r="I54" s="7">
        <f>E11</f>
        <v>41</v>
      </c>
      <c r="J54" s="8">
        <f t="shared" si="28"/>
        <v>-1</v>
      </c>
      <c r="N54" s="20"/>
    </row>
    <row r="55" spans="7:14" ht="15" thickBot="1" x14ac:dyDescent="0.4">
      <c r="G55" s="7" t="s">
        <v>35</v>
      </c>
      <c r="H55" s="7">
        <f>V13</f>
        <v>0</v>
      </c>
      <c r="I55" s="7">
        <f>E12</f>
        <v>467</v>
      </c>
      <c r="J55" s="8">
        <f t="shared" si="28"/>
        <v>-1</v>
      </c>
      <c r="N55" s="20"/>
    </row>
    <row r="56" spans="7:14" ht="15" thickBot="1" x14ac:dyDescent="0.4">
      <c r="G56" s="7" t="s">
        <v>36</v>
      </c>
      <c r="H56" s="7">
        <f>V14</f>
        <v>0</v>
      </c>
      <c r="I56" s="7">
        <f>E13</f>
        <v>125</v>
      </c>
      <c r="J56" s="8">
        <f t="shared" si="28"/>
        <v>-1</v>
      </c>
      <c r="N56" s="20"/>
    </row>
    <row r="57" spans="7:14" ht="15" thickBot="1" x14ac:dyDescent="0.4">
      <c r="G57" s="7" t="s">
        <v>37</v>
      </c>
      <c r="H57" s="7">
        <f>V15</f>
        <v>0</v>
      </c>
      <c r="I57" s="7">
        <f>E14</f>
        <v>94</v>
      </c>
      <c r="J57" s="8">
        <f t="shared" si="28"/>
        <v>-1</v>
      </c>
      <c r="N57" s="20"/>
    </row>
    <row r="58" spans="7:14" ht="15" thickBot="1" x14ac:dyDescent="0.4">
      <c r="G58" s="7" t="s">
        <v>98</v>
      </c>
      <c r="H58" s="7">
        <f>SUM(H46:H57)</f>
        <v>853</v>
      </c>
      <c r="I58" s="7">
        <f>SUM(I46:I57)</f>
        <v>1801</v>
      </c>
      <c r="J58" s="8">
        <f>(H58-I58)/I58</f>
        <v>-0.52637423653525817</v>
      </c>
      <c r="N58" s="20"/>
    </row>
    <row r="59" spans="7:14" x14ac:dyDescent="0.35">
      <c r="N59" s="20"/>
    </row>
    <row r="60" spans="7:14" x14ac:dyDescent="0.35">
      <c r="N60" s="20"/>
    </row>
    <row r="61" spans="7:14" x14ac:dyDescent="0.35">
      <c r="N61" s="20"/>
    </row>
    <row r="62" spans="7:14" x14ac:dyDescent="0.35">
      <c r="N62" s="20"/>
    </row>
    <row r="63" spans="7:14" x14ac:dyDescent="0.35">
      <c r="N63" s="20"/>
    </row>
    <row r="64" spans="7:14" x14ac:dyDescent="0.35">
      <c r="N64" s="20"/>
    </row>
    <row r="65" spans="14:14" x14ac:dyDescent="0.35">
      <c r="N65" s="20"/>
    </row>
    <row r="66" spans="14:14" x14ac:dyDescent="0.35">
      <c r="N66" s="20"/>
    </row>
    <row r="67" spans="14:14" x14ac:dyDescent="0.35">
      <c r="N67" s="20"/>
    </row>
    <row r="68" spans="14:14" x14ac:dyDescent="0.35">
      <c r="N68" s="20"/>
    </row>
    <row r="69" spans="14:14" x14ac:dyDescent="0.35">
      <c r="N69" s="20"/>
    </row>
    <row r="70" spans="14:14" x14ac:dyDescent="0.35">
      <c r="N70" s="20"/>
    </row>
    <row r="71" spans="14:14" x14ac:dyDescent="0.35">
      <c r="N71" s="20"/>
    </row>
    <row r="72" spans="14:14" x14ac:dyDescent="0.35">
      <c r="N72" s="20"/>
    </row>
    <row r="73" spans="14:14" x14ac:dyDescent="0.35">
      <c r="N73" s="20"/>
    </row>
    <row r="74" spans="14:14" x14ac:dyDescent="0.35">
      <c r="N74" s="20"/>
    </row>
    <row r="75" spans="14:14" x14ac:dyDescent="0.35">
      <c r="N75" s="20"/>
    </row>
    <row r="76" spans="14:14" x14ac:dyDescent="0.35">
      <c r="N76" s="20"/>
    </row>
    <row r="77" spans="14:14" x14ac:dyDescent="0.35">
      <c r="N77" s="20"/>
    </row>
    <row r="78" spans="14:14" x14ac:dyDescent="0.35">
      <c r="N78" s="20"/>
    </row>
    <row r="79" spans="14:14" x14ac:dyDescent="0.35">
      <c r="N79" s="20"/>
    </row>
    <row r="80" spans="14:14" x14ac:dyDescent="0.35">
      <c r="N80" s="20"/>
    </row>
    <row r="81" spans="14:14" x14ac:dyDescent="0.35">
      <c r="N81" s="20"/>
    </row>
    <row r="82" spans="14:14" x14ac:dyDescent="0.35">
      <c r="N82" s="20"/>
    </row>
    <row r="83" spans="14:14" x14ac:dyDescent="0.35">
      <c r="N83" s="20"/>
    </row>
    <row r="84" spans="14:14" x14ac:dyDescent="0.35">
      <c r="N84" s="20"/>
    </row>
    <row r="85" spans="14:14" x14ac:dyDescent="0.35">
      <c r="N85" s="20"/>
    </row>
    <row r="86" spans="14:14" x14ac:dyDescent="0.35">
      <c r="N86" s="20"/>
    </row>
    <row r="87" spans="14:14" x14ac:dyDescent="0.35">
      <c r="N87" s="20"/>
    </row>
    <row r="88" spans="14:14" x14ac:dyDescent="0.35">
      <c r="N88" s="20"/>
    </row>
    <row r="89" spans="14:14" x14ac:dyDescent="0.35">
      <c r="N89" s="20"/>
    </row>
    <row r="90" spans="14:14" x14ac:dyDescent="0.35">
      <c r="N90" s="20"/>
    </row>
    <row r="91" spans="14:14" x14ac:dyDescent="0.35">
      <c r="N91" s="20"/>
    </row>
    <row r="92" spans="14:14" x14ac:dyDescent="0.35">
      <c r="N92" s="20"/>
    </row>
    <row r="93" spans="14:14" x14ac:dyDescent="0.35">
      <c r="N93" s="20"/>
    </row>
    <row r="94" spans="14:14" x14ac:dyDescent="0.35">
      <c r="N94" s="20"/>
    </row>
    <row r="95" spans="14:14" x14ac:dyDescent="0.35">
      <c r="N95" s="20"/>
    </row>
    <row r="96" spans="14:14" x14ac:dyDescent="0.35">
      <c r="N96" s="20"/>
    </row>
    <row r="97" spans="14:14" x14ac:dyDescent="0.35">
      <c r="N97" s="20"/>
    </row>
    <row r="98" spans="14:14" x14ac:dyDescent="0.35">
      <c r="N98" s="20"/>
    </row>
    <row r="99" spans="14:14" x14ac:dyDescent="0.35">
      <c r="N99" s="20"/>
    </row>
    <row r="100" spans="14:14" x14ac:dyDescent="0.35">
      <c r="N100" s="20"/>
    </row>
    <row r="101" spans="14:14" x14ac:dyDescent="0.35">
      <c r="N101" s="20"/>
    </row>
    <row r="102" spans="14:14" x14ac:dyDescent="0.35">
      <c r="N102" s="20"/>
    </row>
    <row r="103" spans="14:14" x14ac:dyDescent="0.35">
      <c r="N103" s="20"/>
    </row>
    <row r="104" spans="14:14" x14ac:dyDescent="0.35">
      <c r="N104" s="20"/>
    </row>
    <row r="105" spans="14:14" x14ac:dyDescent="0.35">
      <c r="N105" s="20"/>
    </row>
    <row r="106" spans="14:14" x14ac:dyDescent="0.35">
      <c r="N106" s="20"/>
    </row>
    <row r="107" spans="14:14" x14ac:dyDescent="0.35">
      <c r="N107" s="20"/>
    </row>
    <row r="108" spans="14:14" x14ac:dyDescent="0.35">
      <c r="N108" s="20"/>
    </row>
  </sheetData>
  <phoneticPr fontId="4" type="noConversion"/>
  <pageMargins left="0.7" right="0.7" top="0.75" bottom="0.75" header="0.3" footer="0.3"/>
  <pageSetup orientation="portrait" r:id="rId1"/>
  <headerFooter>
    <oddFooter>&amp;C&amp;"Calibri"&amp;11&amp;K000000_x000D_&amp;1#&amp;"Calibri"&amp;12&amp;K000000Internal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3BFFA-A8B4-4500-AA2E-1671460664EB}">
  <dimension ref="A1"/>
  <sheetViews>
    <sheetView workbookViewId="0">
      <selection activeCell="U11" sqref="U11"/>
    </sheetView>
  </sheetViews>
  <sheetFormatPr defaultRowHeight="14.5" x14ac:dyDescent="0.35"/>
  <sheetData/>
  <pageMargins left="0.7" right="0.7" top="0.75" bottom="0.75" header="0.3" footer="0.3"/>
  <pageSetup orientation="portrait" r:id="rId1"/>
  <headerFooter>
    <oddFooter>&amp;C&amp;1#&amp;"Calibri"&amp;12&amp;K000000Internal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d6e3fb7-5a6e-44ec-bba8-0f5edb349e10" xsi:nil="true"/>
    <Topic_x007c_Proceeding xmlns="5eff49fa-fdc5-439e-aa03-034da97b653b" xsi:nil="true"/>
    <Industry xmlns="5eff49fa-fdc5-439e-aa03-034da97b653b" xsi:nil="true"/>
    <lcf76f155ced4ddcb4097134ff3c332f xmlns="5eff49fa-fdc5-439e-aa03-034da97b653b">
      <Terms xmlns="http://schemas.microsoft.com/office/infopath/2007/PartnerControls"/>
    </lcf76f155ced4ddcb4097134ff3c332f>
    <Assignedto xmlns="5eff49fa-fdc5-439e-aa03-034da97b653b">
      <UserInfo>
        <DisplayName/>
        <AccountId xsi:nil="true"/>
        <AccountType/>
      </UserInfo>
    </Assignedto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BEB122FDE28045A79DFB5DD27317B7" ma:contentTypeVersion="6" ma:contentTypeDescription="Create a new document." ma:contentTypeScope="" ma:versionID="5cf46dedd1d8eb1bc2e6144855d39582">
  <xsd:schema xmlns:xsd="http://www.w3.org/2001/XMLSchema" xmlns:xs="http://www.w3.org/2001/XMLSchema" xmlns:p="http://schemas.microsoft.com/office/2006/metadata/properties" xmlns:ns2="97e57212-3e02-407f-8b2d-05f7d7f19b15" xmlns:ns3="5d5b96cd-bc1c-4037-90c3-cc9fb9d0389f" targetNamespace="http://schemas.microsoft.com/office/2006/metadata/properties" ma:root="true" ma:fieldsID="2cf6e926d73d1f94e13928d4187829ff" ns2:_="" ns3:_="">
    <xsd:import namespace="97e57212-3e02-407f-8b2d-05f7d7f19b15"/>
    <xsd:import namespace="5d5b96cd-bc1c-4037-90c3-cc9fb9d0389f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5b96cd-bc1c-4037-90c3-cc9fb9d038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CC49087CBAF749BEA397E09F04586E" ma:contentTypeVersion="19" ma:contentTypeDescription="Create a new document." ma:contentTypeScope="" ma:versionID="097d5f151a81db5ffd03d0508f06e92d">
  <xsd:schema xmlns:xsd="http://www.w3.org/2001/XMLSchema" xmlns:xs="http://www.w3.org/2001/XMLSchema" xmlns:p="http://schemas.microsoft.com/office/2006/metadata/properties" xmlns:ns2="5eff49fa-fdc5-439e-aa03-034da97b653b" xmlns:ns3="4d6e3fb7-5a6e-44ec-bba8-0f5edb349e10" targetNamespace="http://schemas.microsoft.com/office/2006/metadata/properties" ma:root="true" ma:fieldsID="97f6dfa58bb59c786dbe4e5271b6e4de" ns2:_="" ns3:_="">
    <xsd:import namespace="5eff49fa-fdc5-439e-aa03-034da97b653b"/>
    <xsd:import namespace="4d6e3fb7-5a6e-44ec-bba8-0f5edb349e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Topic_x007c_Proceeding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Assignedto" minOccurs="0"/>
                <xsd:element ref="ns2:Industry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ff49fa-fdc5-439e-aa03-034da97b6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Topic_x007c_Proceeding" ma:index="17" nillable="true" ma:displayName="Topic  |  Proceeding" ma:format="Dropdown" ma:internalName="Topic_x007c_Proceeding">
      <xsd:simpleType>
        <xsd:restriction base="dms:Choice">
          <xsd:enumeration value="PSPS R.18-12-010"/>
          <xsd:enumeration value="Microgrids R.19-09-009"/>
          <xsd:enumeration value="EDPP R.15-06-009"/>
          <xsd:enumeration value="Primary"/>
          <xsd:enumeration value="CCORE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Assignedto" ma:index="24" nillable="true" ma:displayName="Assigned to" ma:format="Dropdown" ma:list="UserInfo" ma:SharePointGroup="0" ma:internalName="Assigned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ustry" ma:index="25" nillable="true" ma:displayName="Industry" ma:format="Dropdown" ma:internalName="Industry">
      <xsd:simpleType>
        <xsd:restriction base="dms:Text">
          <xsd:maxLength value="255"/>
        </xsd:restriction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6e3fb7-5a6e-44ec-bba8-0f5edb349e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3ab7159-fb12-4e21-93d7-06cef4d8fa5b}" ma:internalName="TaxCatchAll" ma:showField="CatchAllData" ma:web="4d6e3fb7-5a6e-44ec-bba8-0f5edb349e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ABC564-5E83-4A84-A049-847E1BB10F65}">
  <ds:schemaRefs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documentManagement/types"/>
    <ds:schemaRef ds:uri="97e57212-3e02-407f-8b2d-05f7d7f19b15"/>
    <ds:schemaRef ds:uri="http://purl.org/dc/elements/1.1/"/>
    <ds:schemaRef ds:uri="5d5b96cd-bc1c-4037-90c3-cc9fb9d0389f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32DA9D4-DD62-4E64-A95A-30F9586073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e57212-3e02-407f-8b2d-05f7d7f19b15"/>
    <ds:schemaRef ds:uri="5d5b96cd-bc1c-4037-90c3-cc9fb9d038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CB595D-506C-439E-AB74-D258914FB54B}"/>
</file>

<file path=customXml/itemProps4.xml><?xml version="1.0" encoding="utf-8"?>
<ds:datastoreItem xmlns:ds="http://schemas.openxmlformats.org/officeDocument/2006/customXml" ds:itemID="{543C0B25-2888-4072-97A2-6660A12538F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e50d7ff-dac2-44e7-b4b1-f9f0ac2f0a92}" enabled="1" method="Privileged" siteId="{44ae661a-ece6-41aa-bc96-7c2c85a08941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2025 Metrics</vt:lpstr>
      <vt:lpstr>Graphs_2025</vt:lpstr>
      <vt:lpstr>Data_2025</vt:lpstr>
      <vt:lpstr>Forecast Methods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Nguyen, Thien-An</dc:creator>
  <cp:keywords/>
  <dc:description/>
  <cp:lastModifiedBy>Gonzalez, Daryl</cp:lastModifiedBy>
  <cp:revision/>
  <dcterms:created xsi:type="dcterms:W3CDTF">2015-06-05T18:17:20Z</dcterms:created>
  <dcterms:modified xsi:type="dcterms:W3CDTF">2025-08-14T23:38:54Z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e50d7ff-dac2-44e7-b4b1-f9f0ac2f0a92_Enabled">
    <vt:lpwstr>true</vt:lpwstr>
  </property>
  <property fmtid="{D5CDD505-2E9C-101B-9397-08002B2CF9AE}" pid="3" name="MSIP_Label_fe50d7ff-dac2-44e7-b4b1-f9f0ac2f0a92_SetDate">
    <vt:lpwstr>2023-01-17T16:59:52Z</vt:lpwstr>
  </property>
  <property fmtid="{D5CDD505-2E9C-101B-9397-08002B2CF9AE}" pid="4" name="MSIP_Label_fe50d7ff-dac2-44e7-b4b1-f9f0ac2f0a92_Method">
    <vt:lpwstr>Privileged</vt:lpwstr>
  </property>
  <property fmtid="{D5CDD505-2E9C-101B-9397-08002B2CF9AE}" pid="5" name="MSIP_Label_fe50d7ff-dac2-44e7-b4b1-f9f0ac2f0a92_Name">
    <vt:lpwstr>Internal</vt:lpwstr>
  </property>
  <property fmtid="{D5CDD505-2E9C-101B-9397-08002B2CF9AE}" pid="6" name="MSIP_Label_fe50d7ff-dac2-44e7-b4b1-f9f0ac2f0a92_SiteId">
    <vt:lpwstr>44ae661a-ece6-41aa-bc96-7c2c85a08941</vt:lpwstr>
  </property>
  <property fmtid="{D5CDD505-2E9C-101B-9397-08002B2CF9AE}" pid="7" name="MSIP_Label_fe50d7ff-dac2-44e7-b4b1-f9f0ac2f0a92_ActionId">
    <vt:lpwstr>b6b73369-53b9-408b-9671-cb34a59b4d06</vt:lpwstr>
  </property>
  <property fmtid="{D5CDD505-2E9C-101B-9397-08002B2CF9AE}" pid="8" name="MSIP_Label_fe50d7ff-dac2-44e7-b4b1-f9f0ac2f0a92_ContentBits">
    <vt:lpwstr>3</vt:lpwstr>
  </property>
  <property fmtid="{D5CDD505-2E9C-101B-9397-08002B2CF9AE}" pid="9" name="ContentTypeId">
    <vt:lpwstr>0x0101002FCC49087CBAF749BEA397E09F04586E</vt:lpwstr>
  </property>
  <property fmtid="{D5CDD505-2E9C-101B-9397-08002B2CF9AE}" pid="10" name="pgeRecordCategory">
    <vt:lpwstr/>
  </property>
</Properties>
</file>