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September/Report Files/0.0 Final Documents/Historical Data Files/"/>
    </mc:Choice>
  </mc:AlternateContent>
  <xr:revisionPtr revIDLastSave="57" documentId="13_ncr:1_{75F52DD9-B695-44AB-B986-06C06FD2CDEE}" xr6:coauthVersionLast="47" xr6:coauthVersionMax="47" xr10:uidLastSave="{1780516E-D743-4311-BF5B-3251B6BA6841}"/>
  <bookViews>
    <workbookView xWindow="28680" yWindow="-120" windowWidth="29040" windowHeight="15720" xr2:uid="{33E66592-E335-479C-AEF3-847E7BA44E74}"/>
  </bookViews>
  <sheets>
    <sheet name="MonthlyDetail" sheetId="2" r:id="rId1"/>
    <sheet name="2023 Daily" sheetId="3" r:id="rId2"/>
    <sheet name="2024 Daily" sheetId="4" r:id="rId3"/>
    <sheet name="2025 Daily" sheetId="5" r:id="rId4"/>
    <sheet name="Charts" sheetId="1" r:id="rId5"/>
  </sheets>
  <calcPr calcId="191028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5"/>
  <c r="B3" i="5"/>
  <c r="C3" i="4"/>
  <c r="B3" i="4"/>
  <c r="D2" i="3"/>
  <c r="C2" i="3"/>
  <c r="B2" i="3"/>
  <c r="D3" i="5" l="1"/>
  <c r="D3" i="4"/>
</calcChain>
</file>

<file path=xl/sharedStrings.xml><?xml version="1.0" encoding="utf-8"?>
<sst xmlns="http://schemas.openxmlformats.org/spreadsheetml/2006/main" count="126" uniqueCount="30">
  <si>
    <t>YR</t>
  </si>
  <si>
    <t>Mth</t>
  </si>
  <si>
    <t>CallsHandled</t>
  </si>
  <si>
    <t>AnswerWaitTime</t>
  </si>
  <si>
    <t>Sum of CallsHandled</t>
  </si>
  <si>
    <t>Column Labels</t>
  </si>
  <si>
    <t>Row Labels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</si>
  <si>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</si>
  <si>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</si>
  <si>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</si>
  <si>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</si>
  <si>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</si>
  <si>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</si>
  <si>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</si>
  <si>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</si>
  <si>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</si>
  <si>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</si>
  <si>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</si>
  <si>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</si>
  <si>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</si>
  <si>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Sum of cASA</t>
  </si>
  <si>
    <t>YTD</t>
  </si>
  <si>
    <t>StdDate</t>
  </si>
  <si>
    <t>Emr_Handled</t>
  </si>
  <si>
    <t>Emr_ASA</t>
  </si>
  <si>
    <t>Year</t>
  </si>
  <si>
    <t>Emergency ASA Performance</t>
  </si>
  <si>
    <t>Target</t>
  </si>
  <si>
    <t>Month</t>
  </si>
  <si>
    <t>EmergencyASA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</si>
</sst>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7">
    <dxf>
      <numFmt numFmtId="19" formatCode="m/d/yyyy"/>
    </dxf>
    <dxf>
      <numFmt numFmtId="19" formatCode="m/d/yyyy"/>
    </dxf>
    <dxf>
      <numFmt numFmtId="19" formatCode="m/d/yyyy"/>
    </dxf>
    <dxf>
      <numFmt numFmtId="1" formatCode="0"/>
    </dxf>
    <dxf>
      <numFmt numFmtId="19" formatCode="m/d/yyyy"/>
    </dxf>
    <dxf>
      <numFmt numFmtId="1" formatCode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</a:t>
            </a:r>
            <a:r>
              <a:rPr lang="en-US" b="1" baseline="0"/>
              <a:t> Of Service: </a:t>
            </a:r>
            <a:r>
              <a:rPr lang="en-US" baseline="0"/>
              <a:t>Annual Performance of </a:t>
            </a:r>
          </a:p>
          <a:p>
            <a:pPr>
              <a:defRPr/>
            </a:pPr>
            <a:r>
              <a:rPr lang="en-US" baseline="0"/>
              <a:t>Emergency Average Speed of Answer (ASA) (2015 - June 2025)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Charts!$B$4</c:f>
              <c:strCache>
                <c:ptCount val="1"/>
                <c:pt idx="0">
                  <c:v>Emergency ASA Performance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Charts!$A$5:$A$16</c15:sqref>
                  </c15:fullRef>
                </c:ext>
              </c:extLst>
              <c:f>Charts!$A$5:$A$15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Charts!$B$5:$B$16</c15:sqref>
                  </c15:fullRef>
                </c:ext>
              </c:extLst>
              <c:f>Charts!$B$5:$B$15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7</c:v>
                </c:pt>
                <c:pt idx="8">
                  <c:v>8</c:v>
                </c:pt>
                <c:pt idx="9">
                  <c:v>12</c:v>
                </c:pt>
                <c:pt idx="1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00-4954-A3CB-7B3CA60F0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0320248"/>
        <c:axId val="70032779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Charts!$A$4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Charts!$A$5:$A$16</c15:sqref>
                        </c15:fullRef>
                        <c15:formulaRef>
                          <c15:sqref>Charts!$A$5:$A$15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Charts!$A$5:$A$16</c15:sqref>
                        </c15:fullRef>
                        <c15:formulaRef>
                          <c15:sqref>Charts!$A$5:$A$15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1800-4954-A3CB-7B3CA60F0440}"/>
                  </c:ext>
                </c:extLst>
              </c15:ser>
            </c15:filteredLineSeries>
          </c:ext>
        </c:extLst>
      </c:lineChart>
      <c:catAx>
        <c:axId val="700320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baseline="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327792"/>
        <c:crosses val="autoZero"/>
        <c:auto val="1"/>
        <c:lblAlgn val="ctr"/>
        <c:lblOffset val="100"/>
        <c:noMultiLvlLbl val="0"/>
      </c:catAx>
      <c:valAx>
        <c:axId val="700327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320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 Answer (ASA) in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72279426610135"/>
          <c:y val="0.25083333333333335"/>
          <c:w val="0.86360273527681952"/>
          <c:h val="0.54359580052493439"/>
        </c:manualLayout>
      </c:layout>
      <c:lineChart>
        <c:grouping val="standard"/>
        <c:varyColors val="0"/>
        <c:ser>
          <c:idx val="0"/>
          <c:order val="0"/>
          <c:tx>
            <c:strRef>
              <c:f>Charts!$B$27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Charts!$A$28:$A$39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Charts!$B$28:$B$39</c:f>
              <c:numCache>
                <c:formatCode>General</c:formatCode>
                <c:ptCount val="12"/>
                <c:pt idx="0">
                  <c:v>14</c:v>
                </c:pt>
                <c:pt idx="1">
                  <c:v>5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7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F3-451A-A728-ABB37794E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955224"/>
        <c:axId val="1287145528"/>
      </c:lineChart>
      <c:catAx>
        <c:axId val="1346955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145528"/>
        <c:crosses val="autoZero"/>
        <c:auto val="1"/>
        <c:lblAlgn val="ctr"/>
        <c:lblOffset val="100"/>
        <c:noMultiLvlLbl val="1"/>
      </c:catAx>
      <c:valAx>
        <c:axId val="128714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6955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Charts!$B$46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Charts!$A$47:$A$58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Charts!$B$47:$B$58</c:f>
              <c:numCache>
                <c:formatCode>General</c:formatCode>
                <c:ptCount val="12"/>
                <c:pt idx="0">
                  <c:v>10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AF-4D39-9193-BCD19393E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Charts!$B$64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Charts!$A$65:$A$76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Charts!$B$65:$B$76</c:f>
              <c:numCache>
                <c:formatCode>General</c:formatCode>
                <c:ptCount val="12"/>
                <c:pt idx="0">
                  <c:v>14</c:v>
                </c:pt>
                <c:pt idx="1">
                  <c:v>8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5</c:v>
                </c:pt>
                <c:pt idx="10">
                  <c:v>7</c:v>
                </c:pt>
                <c:pt idx="1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A7-4FA2-9BE3-6AD2649F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Charts!$B$80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Charts!$A$81:$A$92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Charts!$B$81:$B$92</c:f>
              <c:numCache>
                <c:formatCode>0</c:formatCode>
                <c:ptCount val="12"/>
                <c:pt idx="0">
                  <c:v>6.3477134343826922</c:v>
                </c:pt>
                <c:pt idx="1">
                  <c:v>42.975873961197792</c:v>
                </c:pt>
                <c:pt idx="2">
                  <c:v>5.3642478796347444</c:v>
                </c:pt>
                <c:pt idx="3">
                  <c:v>5.4081706566223611</c:v>
                </c:pt>
                <c:pt idx="4">
                  <c:v>5.6805073680283531</c:v>
                </c:pt>
                <c:pt idx="5">
                  <c:v>5.8072663324103866</c:v>
                </c:pt>
                <c:pt idx="6">
                  <c:v>5.3732010958144052</c:v>
                </c:pt>
                <c:pt idx="7">
                  <c:v>5.0528491404288198</c:v>
                </c:pt>
                <c:pt idx="8">
                  <c:v>4.7881712542948689</c:v>
                </c:pt>
                <c:pt idx="9">
                  <c:v>5.2125767299107144</c:v>
                </c:pt>
                <c:pt idx="10">
                  <c:v>5.1035337281153454</c:v>
                </c:pt>
                <c:pt idx="11">
                  <c:v>4.6717666975436805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1D-46D4-BA25-781AA09E5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2025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Charts!$B$98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Charts!$A$99:$A$110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Charts!$B$99:$B$110</c:f>
              <c:numCache>
                <c:formatCode>0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AA-463A-BE80-83657E526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  <c:max val="1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  <c:majorUnit val="5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4</xdr:row>
      <xdr:rowOff>0</xdr:rowOff>
    </xdr:from>
    <xdr:to>
      <xdr:col>14</xdr:col>
      <xdr:colOff>552450</xdr:colOff>
      <xdr:row>21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83BB34-9156-4AA5-AB18-6A50E1256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25</xdr:row>
      <xdr:rowOff>161925</xdr:rowOff>
    </xdr:from>
    <xdr:to>
      <xdr:col>14</xdr:col>
      <xdr:colOff>371475</xdr:colOff>
      <xdr:row>40</xdr:row>
      <xdr:rowOff>47625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7F9E8636-0B96-400B-83E3-611D92161E91}"/>
            </a:ext>
            <a:ext uri="{147F2762-F138-4A5C-976F-8EAC2B608ADB}">
              <a16:predDERef xmlns:a16="http://schemas.microsoft.com/office/drawing/2014/main" pred="{7E83BB34-9156-4AA5-AB18-6A50E1256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9524</xdr:colOff>
      <xdr:row>44</xdr:row>
      <xdr:rowOff>23812</xdr:rowOff>
    </xdr:from>
    <xdr:to>
      <xdr:col>14</xdr:col>
      <xdr:colOff>76199</xdr:colOff>
      <xdr:row>58</xdr:row>
      <xdr:rowOff>100012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931A409-9487-4232-9350-BFECD25B160D}"/>
            </a:ext>
            <a:ext uri="{147F2762-F138-4A5C-976F-8EAC2B608ADB}">
              <a16:predDERef xmlns:a16="http://schemas.microsoft.com/office/drawing/2014/main" pred="{C607654F-70FC-4259-8823-25FF35FCA0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381000</xdr:colOff>
      <xdr:row>62</xdr:row>
      <xdr:rowOff>104775</xdr:rowOff>
    </xdr:from>
    <xdr:to>
      <xdr:col>14</xdr:col>
      <xdr:colOff>447675</xdr:colOff>
      <xdr:row>76</xdr:row>
      <xdr:rowOff>180975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3BA63D1-4FCE-4FAC-B5F2-518CF91DCEDD}"/>
            </a:ext>
            <a:ext uri="{147F2762-F138-4A5C-976F-8EAC2B608ADB}">
              <a16:predDERef xmlns:a16="http://schemas.microsoft.com/office/drawing/2014/main" pred="{4931A409-9487-4232-9350-BFECD25B16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79</xdr:row>
      <xdr:rowOff>0</xdr:rowOff>
    </xdr:from>
    <xdr:to>
      <xdr:col>14</xdr:col>
      <xdr:colOff>66675</xdr:colOff>
      <xdr:row>93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AA03E11-635C-4A76-865F-03B7F39EC5A3}"/>
            </a:ext>
            <a:ext uri="{147F2762-F138-4A5C-976F-8EAC2B608ADB}">
              <a16:predDERef xmlns:a16="http://schemas.microsoft.com/office/drawing/2014/main" pred="{A3BA63D1-4FCE-4FAC-B5F2-518CF91DC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476250</xdr:colOff>
      <xdr:row>96</xdr:row>
      <xdr:rowOff>9525</xdr:rowOff>
    </xdr:from>
    <xdr:to>
      <xdr:col>12</xdr:col>
      <xdr:colOff>542925</xdr:colOff>
      <xdr:row>110</xdr:row>
      <xdr:rowOff>85725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1DA63B3-60A0-45D0-B1D8-6D8846C20434}"/>
            </a:ext>
            <a:ext uri="{147F2762-F138-4A5C-976F-8EAC2B608ADB}">
              <a16:predDERef xmlns:a16="http://schemas.microsoft.com/office/drawing/2014/main" pred="{A3BA63D1-4FCE-4FAC-B5F2-518CF91DC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0.61063</cdr:x>
      <cdr:y>0.24826</cdr:y>
    </cdr:from>
    <cdr:to>
      <cdr:x>0.88508</cdr:x>
      <cdr:y>0.33507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DE3B41-2DFC-FBDA-9C47-AC83083AF152}"/>
            </a:ext>
          </a:extLst>
        </cdr:cNvPr>
        <cdr:cNvSpPr txBox="1"/>
      </cdr:nvSpPr>
      <cdr:spPr>
        <a:xfrm xmlns:a="http://schemas.openxmlformats.org/drawingml/2006/main">
          <a:off x="3390901" y="681038"/>
          <a:ext cx="1524000" cy="23812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50"/>
            <a:t>12/31: Atmospheric River</a:t>
          </a:r>
        </a:p>
      </cdr:txBody>
    </cdr:sp>
  </cdr:relSizeAnchor>
  <cdr:relSizeAnchor xmlns:cdr="http://schemas.openxmlformats.org/drawingml/2006/chartDrawing">
    <cdr:from>
      <cdr:x>0.89194</cdr:x>
      <cdr:y>0.27951</cdr:y>
    </cdr:from>
    <cdr:to>
      <cdr:x>0.92967</cdr:x>
      <cdr:y>0.28993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E6DFF4C1-6389-0999-703D-F7B53AD5A364}"/>
            </a:ext>
          </a:extLst>
        </cdr:cNvPr>
        <cdr:cNvCxnSpPr/>
      </cdr:nvCxnSpPr>
      <cdr:spPr>
        <a:xfrm xmlns:a="http://schemas.openxmlformats.org/drawingml/2006/main">
          <a:off x="4953001" y="766763"/>
          <a:ext cx="209550" cy="285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0.20068</cdr:x>
      <cdr:y>0.19965</cdr:y>
    </cdr:from>
    <cdr:to>
      <cdr:x>0.47513</cdr:x>
      <cdr:y>0.28646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DE3B41-2DFC-FBDA-9C47-AC83083AF152}"/>
            </a:ext>
          </a:extLst>
        </cdr:cNvPr>
        <cdr:cNvSpPr txBox="1"/>
      </cdr:nvSpPr>
      <cdr:spPr>
        <a:xfrm xmlns:a="http://schemas.openxmlformats.org/drawingml/2006/main">
          <a:off x="1114399" y="547677"/>
          <a:ext cx="1524042" cy="238137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50"/>
            <a:t>Atmospheric River</a:t>
          </a:r>
        </a:p>
      </cdr:txBody>
    </cdr:sp>
  </cdr:relSizeAnchor>
  <cdr:relSizeAnchor xmlns:cdr="http://schemas.openxmlformats.org/drawingml/2006/chartDrawing">
    <cdr:from>
      <cdr:x>0.14065</cdr:x>
      <cdr:y>0.21875</cdr:y>
    </cdr:from>
    <cdr:to>
      <cdr:x>0.18696</cdr:x>
      <cdr:y>0.28819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E6DFF4C1-6389-0999-703D-F7B53AD5A364}"/>
            </a:ext>
          </a:extLst>
        </cdr:cNvPr>
        <cdr:cNvCxnSpPr/>
      </cdr:nvCxnSpPr>
      <cdr:spPr>
        <a:xfrm xmlns:a="http://schemas.openxmlformats.org/drawingml/2006/main" flipH="1">
          <a:off x="781050" y="600075"/>
          <a:ext cx="257175" cy="1905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0.26243</cdr:x>
      <cdr:y>0.22743</cdr:y>
    </cdr:from>
    <cdr:to>
      <cdr:x>0.53688</cdr:x>
      <cdr:y>0.31424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DE3B41-2DFC-FBDA-9C47-AC83083AF152}"/>
            </a:ext>
          </a:extLst>
        </cdr:cNvPr>
        <cdr:cNvSpPr txBox="1"/>
      </cdr:nvSpPr>
      <cdr:spPr>
        <a:xfrm xmlns:a="http://schemas.openxmlformats.org/drawingml/2006/main">
          <a:off x="1457291" y="623880"/>
          <a:ext cx="1524042" cy="238137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50"/>
            <a:t>Atmospheric River</a:t>
          </a:r>
        </a:p>
      </cdr:txBody>
    </cdr:sp>
  </cdr:relSizeAnchor>
  <cdr:relSizeAnchor xmlns:cdr="http://schemas.openxmlformats.org/drawingml/2006/chartDrawing">
    <cdr:from>
      <cdr:x>0.21612</cdr:x>
      <cdr:y>0.24306</cdr:y>
    </cdr:from>
    <cdr:to>
      <cdr:x>0.26243</cdr:x>
      <cdr:y>0.3125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E6DFF4C1-6389-0999-703D-F7B53AD5A364}"/>
            </a:ext>
          </a:extLst>
        </cdr:cNvPr>
        <cdr:cNvCxnSpPr/>
      </cdr:nvCxnSpPr>
      <cdr:spPr>
        <a:xfrm xmlns:a="http://schemas.openxmlformats.org/drawingml/2006/main" flipH="1">
          <a:off x="1200140" y="666750"/>
          <a:ext cx="257163" cy="1904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echao, Kha (K)" refreshedDate="45859.424662847225" createdVersion="8" refreshedVersion="8" minRefreshableVersion="3" recordCount="126" xr:uid="{7329F89D-B7A4-403C-B940-2F07D518337A}">
  <cacheSource type="worksheet">
    <worksheetSource name="Table1"/>
  </cacheSource>
  <cacheFields count="7">
    <cacheField name="YR" numFmtId="1">
      <sharedItems containsSemiMixedTypes="0" containsString="0" containsNumber="1" containsInteger="1" minValue="2015" maxValue="2025" count="11"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th" numFmtId="14">
      <sharedItems containsSemiMixedTypes="0" containsNonDate="0" containsDate="1" containsString="0" minDate="2015-01-31T00:00:00" maxDate="2025-07-01T00:00:00" count="126">
        <d v="2015-01-31T00:00:00"/>
        <d v="2015-02-28T00:00:00"/>
        <d v="2015-03-31T00:00:00"/>
        <d v="2015-04-30T00:00:00"/>
        <d v="2015-05-31T00:00:00"/>
        <d v="2015-06-30T00:00:00"/>
        <d v="2015-07-31T00:00:00"/>
        <d v="2015-08-31T00:00:00"/>
        <d v="2015-09-30T00:00:00"/>
        <d v="2015-10-31T00:00:00"/>
        <d v="2015-11-30T00:00:00"/>
        <d v="2015-12-31T00:00:00"/>
        <d v="2016-01-31T00:00:00"/>
        <d v="2016-02-29T00:00:00"/>
        <d v="2016-03-31T00:00:00"/>
        <d v="2016-04-30T00:00:00"/>
        <d v="2016-05-31T00:00:00"/>
        <d v="2016-06-30T00:00:00"/>
        <d v="2016-07-31T00:00:00"/>
        <d v="2016-08-31T00:00:00"/>
        <d v="2016-09-30T00:00:00"/>
        <d v="2016-10-31T00:00:00"/>
        <d v="2016-11-30T00:00:00"/>
        <d v="2016-12-31T00:00:00"/>
        <d v="2017-01-31T00:00:00"/>
        <d v="2017-02-28T00:00:00"/>
        <d v="2017-03-31T00:00:00"/>
        <d v="2017-04-30T00:00:00"/>
        <d v="2017-05-31T00:00:00"/>
        <d v="2017-06-30T00:00:00"/>
        <d v="2017-07-31T00:00:00"/>
        <d v="2017-08-31T00:00:00"/>
        <d v="2017-09-30T00:00:00"/>
        <d v="2017-10-31T00:00:00"/>
        <d v="2017-11-30T00:00:00"/>
        <d v="2017-12-31T00:00:00"/>
        <d v="2018-01-31T00:00:00"/>
        <d v="2018-02-28T00:00:00"/>
        <d v="2018-03-31T00:00:00"/>
        <d v="2018-04-30T00:00:00"/>
        <d v="2018-05-31T00:00:00"/>
        <d v="2018-06-30T00:00:00"/>
        <d v="2018-07-31T00:00:00"/>
        <d v="2018-08-31T00:00:00"/>
        <d v="2018-09-30T00:00:00"/>
        <d v="2018-10-31T00:00:00"/>
        <d v="2018-11-30T00:00:00"/>
        <d v="2018-12-31T00:00:00"/>
        <d v="2019-01-31T00:00:00"/>
        <d v="2019-02-28T00:00:00"/>
        <d v="2019-03-31T00:00:00"/>
        <d v="2019-04-30T00:00:00"/>
        <d v="2019-05-31T00:00:00"/>
        <d v="2019-06-30T00:00:00"/>
        <d v="2019-07-31T00:00:00"/>
        <d v="2019-08-31T00:00:00"/>
        <d v="2019-09-30T00:00:00"/>
        <d v="2019-10-31T00:00:00"/>
        <d v="2019-11-30T00:00:00"/>
        <d v="2019-12-31T00:00:00"/>
        <d v="2020-01-31T00:00:00"/>
        <d v="2020-02-29T00:00:00"/>
        <d v="2020-03-31T00:00:00"/>
        <d v="2020-04-30T00:00:00"/>
        <d v="2020-05-31T00:00:00"/>
        <d v="2020-06-30T00:00:00"/>
        <d v="2020-07-31T00:00:00"/>
        <d v="2020-08-31T00:00:00"/>
        <d v="2020-09-30T00:00:00"/>
        <d v="2020-10-31T00:00:00"/>
        <d v="2020-11-30T00:00:00"/>
        <d v="2020-12-31T00:00:00"/>
        <d v="2021-01-31T00:00:00"/>
        <d v="2021-02-28T00:00:00"/>
        <d v="2021-03-31T00:00:00"/>
        <d v="2021-04-30T00:00:00"/>
        <d v="2021-05-31T00:00:00"/>
        <d v="2021-06-30T00:00:00"/>
        <d v="2021-07-31T00:00:00"/>
        <d v="2021-08-31T00:00:00"/>
        <d v="2021-09-30T00:00:00"/>
        <d v="2021-10-31T00:00:00"/>
        <d v="2021-11-30T00:00:00"/>
        <d v="2021-12-31T00:00:00"/>
        <d v="2022-01-31T00:00:00"/>
        <d v="2022-02-28T00:00:00"/>
        <d v="2022-03-31T00:00:00"/>
        <d v="2022-04-30T00:00:00"/>
        <d v="2022-05-31T00:00:00"/>
        <d v="2022-06-30T00:00:00"/>
        <d v="2022-07-31T00:00:00"/>
        <d v="2022-08-31T00:00:00"/>
        <d v="2022-09-30T00:00:00"/>
        <d v="2022-10-31T00:00:00"/>
        <d v="2022-11-30T00:00:00"/>
        <d v="2022-12-31T00:00:00"/>
        <d v="2023-01-31T00:00:00"/>
        <d v="2023-02-28T00:00:00"/>
        <d v="2023-03-31T00:00:00"/>
        <d v="2023-04-30T00:00:00"/>
        <d v="2023-05-31T00:00:00"/>
        <d v="2023-06-30T00:00:00"/>
        <d v="2023-07-31T00:00:00"/>
        <d v="2023-08-31T00:00:00"/>
        <d v="2023-09-30T00:00:00"/>
        <d v="2023-10-31T00:00:00"/>
        <d v="2023-11-30T00:00:00"/>
        <d v="2023-12-31T00:00:00"/>
        <d v="2024-01-31T00:00:00"/>
        <d v="2024-02-29T00:00:00"/>
        <d v="2024-03-31T00:00:00"/>
        <d v="2024-04-30T00:00:00"/>
        <d v="2024-05-31T00:00:00"/>
        <d v="2024-06-30T00:00:00"/>
        <d v="2024-07-31T00:00:00"/>
        <d v="2024-08-31T00:00:00"/>
        <d v="2024-09-30T00:00:00"/>
        <d v="2024-10-31T00:00:00"/>
        <d v="2024-11-30T00:00:00"/>
        <d v="2024-12-31T00:00:00"/>
        <d v="2025-01-31T00:00:00"/>
        <d v="2025-02-28T00:00:00"/>
        <d v="2025-03-31T00:00:00"/>
        <d v="2025-04-30T00:00:00"/>
        <d v="2025-05-31T00:00:00"/>
        <d v="2025-06-30T00:00:00"/>
      </sharedItems>
      <fieldGroup par="5" base="1">
        <rangePr groupBy="months" startDate="2015-01-31T00:00:00" endDate="2025-07-01T00:00:00"/>
        <groupItems count="14">
          <s v="&lt;1/31/201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5"/>
        </groupItems>
      </fieldGroup>
    </cacheField>
    <cacheField name="CallsHandled" numFmtId="0">
      <sharedItems containsSemiMixedTypes="0" containsString="0" containsNumber="1" containsInteger="1" minValue="24328" maxValue="77838"/>
    </cacheField>
    <cacheField name="AnswerWaitTime" numFmtId="1">
      <sharedItems containsSemiMixedTypes="0" containsString="0" containsNumber="1" containsInteger="1" minValue="124028" maxValue="2828715"/>
    </cacheField>
    <cacheField name="Quarters" numFmtId="0" databaseField="0">
      <fieldGroup base="1">
        <rangePr groupBy="quarters" startDate="2015-01-31T00:00:00" endDate="2025-07-01T00:00:00"/>
        <groupItems count="6">
          <s v="&lt;1/31/2015"/>
          <s v="Qtr1"/>
          <s v="Qtr2"/>
          <s v="Qtr3"/>
          <s v="Qtr4"/>
          <s v="&gt;7/1/2025"/>
        </groupItems>
      </fieldGroup>
    </cacheField>
    <cacheField name="Years" numFmtId="0" databaseField="0">
      <fieldGroup base="1">
        <rangePr groupBy="years" startDate="2015-01-31T00:00:00" endDate="2025-07-01T00:00:00"/>
        <groupItems count="13">
          <s v="&lt;1/31/2015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&gt;7/1/2025"/>
        </groupItems>
      </fieldGroup>
    </cacheField>
    <cacheField name="cASA" numFmtId="0" formula="AnswerWaitTime/CallsHandled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x v="0"/>
    <x v="0"/>
    <n v="40040"/>
    <n v="288603"/>
  </r>
  <r>
    <x v="0"/>
    <x v="1"/>
    <n v="45282"/>
    <n v="340356"/>
  </r>
  <r>
    <x v="0"/>
    <x v="2"/>
    <n v="33464"/>
    <n v="233334"/>
  </r>
  <r>
    <x v="0"/>
    <x v="3"/>
    <n v="33755"/>
    <n v="254494"/>
  </r>
  <r>
    <x v="0"/>
    <x v="4"/>
    <n v="30621"/>
    <n v="240708"/>
  </r>
  <r>
    <x v="0"/>
    <x v="5"/>
    <n v="35224"/>
    <n v="275072"/>
  </r>
  <r>
    <x v="0"/>
    <x v="6"/>
    <n v="36551"/>
    <n v="431281"/>
  </r>
  <r>
    <x v="0"/>
    <x v="7"/>
    <n v="34077"/>
    <n v="261747"/>
  </r>
  <r>
    <x v="0"/>
    <x v="8"/>
    <n v="33799"/>
    <n v="251820"/>
  </r>
  <r>
    <x v="0"/>
    <x v="9"/>
    <n v="34278"/>
    <n v="224740"/>
  </r>
  <r>
    <x v="0"/>
    <x v="10"/>
    <n v="43713"/>
    <n v="255903"/>
  </r>
  <r>
    <x v="0"/>
    <x v="11"/>
    <n v="49964"/>
    <n v="428668"/>
  </r>
  <r>
    <x v="1"/>
    <x v="12"/>
    <n v="45653"/>
    <n v="398881"/>
  </r>
  <r>
    <x v="1"/>
    <x v="13"/>
    <n v="39368"/>
    <n v="312374"/>
  </r>
  <r>
    <x v="1"/>
    <x v="14"/>
    <n v="45620"/>
    <n v="379170"/>
  </r>
  <r>
    <x v="1"/>
    <x v="15"/>
    <n v="36759"/>
    <n v="255491"/>
  </r>
  <r>
    <x v="1"/>
    <x v="16"/>
    <n v="31476"/>
    <n v="228894"/>
  </r>
  <r>
    <x v="1"/>
    <x v="17"/>
    <n v="34032"/>
    <n v="325935"/>
  </r>
  <r>
    <x v="1"/>
    <x v="18"/>
    <n v="32354"/>
    <n v="266496"/>
  </r>
  <r>
    <x v="1"/>
    <x v="19"/>
    <n v="33170"/>
    <n v="283542"/>
  </r>
  <r>
    <x v="1"/>
    <x v="20"/>
    <n v="34290"/>
    <n v="275932"/>
  </r>
  <r>
    <x v="1"/>
    <x v="21"/>
    <n v="39090"/>
    <n v="262497"/>
  </r>
  <r>
    <x v="1"/>
    <x v="22"/>
    <n v="39178"/>
    <n v="377005"/>
  </r>
  <r>
    <x v="1"/>
    <x v="23"/>
    <n v="47651"/>
    <n v="479798"/>
  </r>
  <r>
    <x v="2"/>
    <x v="24"/>
    <n v="77838"/>
    <n v="549494"/>
  </r>
  <r>
    <x v="2"/>
    <x v="25"/>
    <n v="63722"/>
    <n v="668029"/>
  </r>
  <r>
    <x v="2"/>
    <x v="26"/>
    <n v="41615"/>
    <n v="301381"/>
  </r>
  <r>
    <x v="2"/>
    <x v="27"/>
    <n v="40629"/>
    <n v="588064"/>
  </r>
  <r>
    <x v="2"/>
    <x v="28"/>
    <n v="34353"/>
    <n v="254012"/>
  </r>
  <r>
    <x v="2"/>
    <x v="29"/>
    <n v="38888"/>
    <n v="269242"/>
  </r>
  <r>
    <x v="2"/>
    <x v="30"/>
    <n v="33923"/>
    <n v="240111"/>
  </r>
  <r>
    <x v="2"/>
    <x v="31"/>
    <n v="34024"/>
    <n v="211972"/>
  </r>
  <r>
    <x v="2"/>
    <x v="32"/>
    <n v="35915"/>
    <n v="305042"/>
  </r>
  <r>
    <x v="2"/>
    <x v="33"/>
    <n v="34060"/>
    <n v="205257"/>
  </r>
  <r>
    <x v="2"/>
    <x v="34"/>
    <n v="31459"/>
    <n v="163960"/>
  </r>
  <r>
    <x v="2"/>
    <x v="35"/>
    <n v="39722"/>
    <n v="326103"/>
  </r>
  <r>
    <x v="3"/>
    <x v="36"/>
    <n v="37824"/>
    <n v="235526"/>
  </r>
  <r>
    <x v="3"/>
    <x v="37"/>
    <n v="34548"/>
    <n v="319700"/>
  </r>
  <r>
    <x v="3"/>
    <x v="38"/>
    <n v="40734"/>
    <n v="260973"/>
  </r>
  <r>
    <x v="3"/>
    <x v="39"/>
    <n v="33504"/>
    <n v="154974"/>
  </r>
  <r>
    <x v="3"/>
    <x v="40"/>
    <n v="34677"/>
    <n v="300578"/>
  </r>
  <r>
    <x v="3"/>
    <x v="41"/>
    <n v="36687"/>
    <n v="332698"/>
  </r>
  <r>
    <x v="3"/>
    <x v="42"/>
    <n v="36194"/>
    <n v="323980"/>
  </r>
  <r>
    <x v="3"/>
    <x v="43"/>
    <n v="35114"/>
    <n v="228411"/>
  </r>
  <r>
    <x v="3"/>
    <x v="44"/>
    <n v="31636"/>
    <n v="225209"/>
  </r>
  <r>
    <x v="3"/>
    <x v="45"/>
    <n v="40256"/>
    <n v="274658"/>
  </r>
  <r>
    <x v="3"/>
    <x v="46"/>
    <n v="45552"/>
    <n v="334583"/>
  </r>
  <r>
    <x v="3"/>
    <x v="47"/>
    <n v="41615"/>
    <n v="429508"/>
  </r>
  <r>
    <x v="4"/>
    <x v="48"/>
    <n v="57099"/>
    <n v="1422165"/>
  </r>
  <r>
    <x v="4"/>
    <x v="49"/>
    <n v="65075"/>
    <n v="698512"/>
  </r>
  <r>
    <x v="4"/>
    <x v="50"/>
    <n v="40541"/>
    <n v="237472"/>
  </r>
  <r>
    <x v="4"/>
    <x v="51"/>
    <n v="35106"/>
    <n v="206155"/>
  </r>
  <r>
    <x v="4"/>
    <x v="52"/>
    <n v="36978"/>
    <n v="220048"/>
  </r>
  <r>
    <x v="4"/>
    <x v="53"/>
    <n v="40124"/>
    <n v="281134"/>
  </r>
  <r>
    <x v="4"/>
    <x v="54"/>
    <n v="38484"/>
    <n v="232911"/>
  </r>
  <r>
    <x v="4"/>
    <x v="55"/>
    <n v="39343"/>
    <n v="261918"/>
  </r>
  <r>
    <x v="4"/>
    <x v="56"/>
    <n v="38366"/>
    <n v="289969"/>
  </r>
  <r>
    <x v="4"/>
    <x v="57"/>
    <n v="59727"/>
    <n v="272139"/>
  </r>
  <r>
    <x v="4"/>
    <x v="58"/>
    <n v="45686"/>
    <n v="910303"/>
  </r>
  <r>
    <x v="4"/>
    <x v="59"/>
    <n v="44287"/>
    <n v="402150"/>
  </r>
  <r>
    <x v="5"/>
    <x v="60"/>
    <n v="43511"/>
    <n v="372335"/>
  </r>
  <r>
    <x v="5"/>
    <x v="61"/>
    <n v="43003"/>
    <n v="1012234"/>
  </r>
  <r>
    <x v="5"/>
    <x v="62"/>
    <n v="38029"/>
    <n v="195264"/>
  </r>
  <r>
    <x v="5"/>
    <x v="63"/>
    <n v="30235"/>
    <n v="138605"/>
  </r>
  <r>
    <x v="5"/>
    <x v="64"/>
    <n v="35269"/>
    <n v="213068"/>
  </r>
  <r>
    <x v="5"/>
    <x v="65"/>
    <n v="42290"/>
    <n v="307189"/>
  </r>
  <r>
    <x v="5"/>
    <x v="66"/>
    <n v="34988"/>
    <n v="152437"/>
  </r>
  <r>
    <x v="5"/>
    <x v="67"/>
    <n v="47766"/>
    <n v="1202557"/>
  </r>
  <r>
    <x v="5"/>
    <x v="68"/>
    <n v="39472"/>
    <n v="152903"/>
  </r>
  <r>
    <x v="5"/>
    <x v="69"/>
    <n v="44244"/>
    <n v="148051"/>
  </r>
  <r>
    <x v="5"/>
    <x v="70"/>
    <n v="48629"/>
    <n v="329438"/>
  </r>
  <r>
    <x v="5"/>
    <x v="71"/>
    <n v="42866"/>
    <n v="212960"/>
  </r>
  <r>
    <x v="6"/>
    <x v="72"/>
    <n v="67059"/>
    <n v="962436"/>
  </r>
  <r>
    <x v="6"/>
    <x v="73"/>
    <n v="39718"/>
    <n v="197647"/>
  </r>
  <r>
    <x v="6"/>
    <x v="74"/>
    <n v="42194"/>
    <n v="181648"/>
  </r>
  <r>
    <x v="6"/>
    <x v="75"/>
    <n v="35729"/>
    <n v="228981"/>
  </r>
  <r>
    <x v="6"/>
    <x v="76"/>
    <n v="36951"/>
    <n v="267642"/>
  </r>
  <r>
    <x v="6"/>
    <x v="77"/>
    <n v="38209"/>
    <n v="345943"/>
  </r>
  <r>
    <x v="6"/>
    <x v="78"/>
    <n v="37354"/>
    <n v="246018"/>
  </r>
  <r>
    <x v="6"/>
    <x v="79"/>
    <n v="36784"/>
    <n v="291288"/>
  </r>
  <r>
    <x v="6"/>
    <x v="80"/>
    <n v="38409"/>
    <n v="261092"/>
  </r>
  <r>
    <x v="6"/>
    <x v="81"/>
    <n v="62071"/>
    <n v="464373"/>
  </r>
  <r>
    <x v="6"/>
    <x v="82"/>
    <n v="41505"/>
    <n v="391368"/>
  </r>
  <r>
    <x v="6"/>
    <x v="83"/>
    <n v="55530"/>
    <n v="381439"/>
  </r>
  <r>
    <x v="7"/>
    <x v="84"/>
    <n v="44736"/>
    <n v="445851"/>
  </r>
  <r>
    <x v="7"/>
    <x v="85"/>
    <n v="33032"/>
    <n v="245734"/>
  </r>
  <r>
    <x v="7"/>
    <x v="86"/>
    <n v="40472"/>
    <n v="214621"/>
  </r>
  <r>
    <x v="7"/>
    <x v="87"/>
    <n v="35143"/>
    <n v="177181"/>
  </r>
  <r>
    <x v="7"/>
    <x v="88"/>
    <n v="34904"/>
    <n v="176929"/>
  </r>
  <r>
    <x v="7"/>
    <x v="89"/>
    <n v="36913"/>
    <n v="260380"/>
  </r>
  <r>
    <x v="7"/>
    <x v="90"/>
    <n v="31519"/>
    <n v="189290"/>
  </r>
  <r>
    <x v="7"/>
    <x v="91"/>
    <n v="33138"/>
    <n v="198016"/>
  </r>
  <r>
    <x v="7"/>
    <x v="92"/>
    <n v="37855"/>
    <n v="213199"/>
  </r>
  <r>
    <x v="7"/>
    <x v="93"/>
    <n v="34044"/>
    <n v="206402"/>
  </r>
  <r>
    <x v="7"/>
    <x v="94"/>
    <n v="38555"/>
    <n v="223095"/>
  </r>
  <r>
    <x v="7"/>
    <x v="95"/>
    <n v="48641"/>
    <n v="555680"/>
  </r>
  <r>
    <x v="8"/>
    <x v="96"/>
    <n v="75116"/>
    <n v="1080612"/>
  </r>
  <r>
    <x v="8"/>
    <x v="97"/>
    <n v="54408"/>
    <n v="434194"/>
  </r>
  <r>
    <x v="8"/>
    <x v="98"/>
    <n v="71338"/>
    <n v="414459"/>
  </r>
  <r>
    <x v="8"/>
    <x v="99"/>
    <n v="34899"/>
    <n v="199325"/>
  </r>
  <r>
    <x v="8"/>
    <x v="100"/>
    <n v="34754"/>
    <n v="218098"/>
  </r>
  <r>
    <x v="8"/>
    <x v="101"/>
    <n v="38393"/>
    <n v="254367"/>
  </r>
  <r>
    <x v="8"/>
    <x v="102"/>
    <n v="41875"/>
    <n v="247498"/>
  </r>
  <r>
    <x v="8"/>
    <x v="103"/>
    <n v="40412"/>
    <n v="297842"/>
  </r>
  <r>
    <x v="8"/>
    <x v="104"/>
    <n v="33951"/>
    <n v="196132"/>
  </r>
  <r>
    <x v="8"/>
    <x v="105"/>
    <n v="36171"/>
    <n v="190246"/>
  </r>
  <r>
    <x v="8"/>
    <x v="106"/>
    <n v="34201"/>
    <n v="236051"/>
  </r>
  <r>
    <x v="8"/>
    <x v="107"/>
    <n v="32819"/>
    <n v="219786"/>
  </r>
  <r>
    <x v="9"/>
    <x v="108"/>
    <n v="38595"/>
    <n v="244990"/>
  </r>
  <r>
    <x v="9"/>
    <x v="109"/>
    <n v="65821"/>
    <n v="2828715"/>
  </r>
  <r>
    <x v="9"/>
    <x v="110"/>
    <n v="30773"/>
    <n v="165074"/>
  </r>
  <r>
    <x v="9"/>
    <x v="111"/>
    <n v="27611"/>
    <n v="149325"/>
  </r>
  <r>
    <x v="9"/>
    <x v="112"/>
    <n v="26805"/>
    <n v="152266"/>
  </r>
  <r>
    <x v="9"/>
    <x v="113"/>
    <n v="26726"/>
    <n v="155205"/>
  </r>
  <r>
    <x v="9"/>
    <x v="114"/>
    <n v="28837"/>
    <n v="154947"/>
  </r>
  <r>
    <x v="9"/>
    <x v="115"/>
    <n v="25885"/>
    <n v="130793"/>
  </r>
  <r>
    <x v="9"/>
    <x v="116"/>
    <n v="25903"/>
    <n v="124028"/>
  </r>
  <r>
    <x v="9"/>
    <x v="117"/>
    <n v="28672"/>
    <n v="149455"/>
  </r>
  <r>
    <x v="9"/>
    <x v="118"/>
    <n v="31072"/>
    <n v="158577"/>
  </r>
  <r>
    <x v="9"/>
    <x v="119"/>
    <n v="31307"/>
    <n v="146259"/>
  </r>
  <r>
    <x v="10"/>
    <x v="120"/>
    <n v="30998"/>
    <n v="141044"/>
  </r>
  <r>
    <x v="10"/>
    <x v="121"/>
    <n v="28200"/>
    <n v="137844"/>
  </r>
  <r>
    <x v="10"/>
    <x v="122"/>
    <n v="28903"/>
    <n v="151674"/>
  </r>
  <r>
    <x v="10"/>
    <x v="123"/>
    <n v="24328"/>
    <n v="127994"/>
  </r>
  <r>
    <x v="10"/>
    <x v="124"/>
    <n v="25044"/>
    <n v="124450"/>
  </r>
  <r>
    <x v="10"/>
    <x v="125"/>
    <n v="25098"/>
    <n v="1559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6153A4-3BED-401F-9410-E36E402958BA}" name="PivotTable8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>
  <location ref="G26:T39" firstHeaderRow="1" firstDataRow="2" firstDataCol="1"/>
  <pivotFields count="7">
    <pivotField axis="axisRow" numFmtI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numFmtId="1"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x="10"/>
        <item x="11"/>
        <item x="12"/>
        <item t="default"/>
      </items>
    </pivotField>
    <pivotField dataField="1" dragToRow="0" dragToCol="0" dragToPage="0" showAll="0" defaultSubtota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Sum of cASA" fld="6" baseField="0" baseItem="0" numFmtId="1"/>
  </dataField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89279A-BFFC-46B7-A41E-02C51FDE149E}" name="PivotTable7" cacheId="0" applyNumberFormats="0" applyBorderFormats="0" applyFontFormats="0" applyPatternFormats="0" applyAlignmentFormats="0" applyWidthHeightFormats="1" dataCaption="Values" updatedVersion="8" minRefreshableVersion="3" itemPrintTitles="1" createdVersion="8" indent="0" outline="1" outlineData="1" multipleFieldFilters="0">
  <location ref="G5:T18" firstHeaderRow="1" firstDataRow="2" firstDataCol="1"/>
  <pivotFields count="7">
    <pivotField axis="axisRow" numFmtI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numFmtId="1"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x="10"/>
        <item x="11"/>
        <item x="12"/>
        <item t="default"/>
      </items>
    </pivotField>
    <pivotField dragToRow="0" dragToCol="0" dragToPage="0" showAll="0" defaultSubtota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Sum of CallsHandle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F4BBFE-FFAC-4705-83C6-32751B7AD80C}" name="Table1" displayName="Table1" ref="A3:D129" totalsRowShown="0">
  <autoFilter ref="A3:D129" xr:uid="{B9F4BBFE-FFAC-4705-83C6-32751B7AD80C}"/>
  <tableColumns count="4">
    <tableColumn id="1" xr3:uid="{E6B4EBE2-2215-4266-87F1-635CD0A55763}" name="YR" dataDxfId="5"/>
    <tableColumn id="2" xr3:uid="{014A4C28-69E9-4CD4-AE3D-CC69A3DDAE91}" name="Mth" dataDxfId="4"/>
    <tableColumn id="3" xr3:uid="{940D09F8-7107-498F-96AC-D32CE021E518}" name="CallsHandled"/>
    <tableColumn id="4" xr3:uid="{23A9AD5B-0158-41DF-B985-B0D3ED720406}" name="AnswerWaitTime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B15175-18F1-48FC-BAE1-3ECF7008142D}" name="Table2" displayName="Table2" ref="A3:C368" totalsRowShown="0">
  <autoFilter ref="A3:C368" xr:uid="{95B15175-18F1-48FC-BAE1-3ECF7008142D}"/>
  <tableColumns count="3">
    <tableColumn id="1" xr3:uid="{ED8B8EA0-DB79-47A9-BA75-1570AB0B6EF7}" name="StdDate" dataDxfId="2"/>
    <tableColumn id="2" xr3:uid="{E9BFB6F3-B110-4B2E-B1E0-C4BE2C902F28}" name="Emr_Handled"/>
    <tableColumn id="3" xr3:uid="{75EB2E6A-E49B-4628-B958-7496A8B4ACE9}" name="Emr_AS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5A891B-C9F4-4A55-8446-8187EE57EE2D}" name="Table3" displayName="Table3" ref="A4:C370" totalsRowShown="0">
  <autoFilter ref="A4:C370" xr:uid="{A65A891B-C9F4-4A55-8446-8187EE57EE2D}"/>
  <tableColumns count="3">
    <tableColumn id="1" xr3:uid="{E599A8B6-B518-435E-82CD-9552DC9A8647}" name="StdDate" dataDxfId="1"/>
    <tableColumn id="2" xr3:uid="{EBF5E81B-9CCE-464D-BF5F-A640D8EC7A98}" name="Emr_Handled"/>
    <tableColumn id="3" xr3:uid="{8B9726A3-C714-40A7-B70D-9556538B848E}" name="Emr_AS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DF7587F-60C4-436C-9236-BBDA0CCD9F74}" name="Table35" displayName="Table35" ref="A4:C185" totalsRowShown="0">
  <autoFilter ref="A4:C185" xr:uid="{A65A891B-C9F4-4A55-8446-8187EE57EE2D}"/>
  <tableColumns count="3">
    <tableColumn id="1" xr3:uid="{1F4CBDD0-45BD-47FB-8059-BDD0925B2895}" name="StdDate" dataDxfId="0"/>
    <tableColumn id="2" xr3:uid="{31E3CF8E-E053-4A0B-B7BC-FE1A196FEE38}" name="Emr_Handled"/>
    <tableColumn id="3" xr3:uid="{6863AE97-DE8E-4BA1-A137-AC64BA517C6C}" name="Emr_AS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9C82-63E9-45F4-9310-723AB5DA1492}">
  <dimension ref="A3:T360"/>
  <sheetViews>
    <sheetView tabSelected="1" workbookViewId="0"/>
  </sheetViews>
  <sheetFormatPr defaultRowHeight="15" x14ac:dyDescent="0.25"/>
  <cols>
    <col min="1" max="1" width="10.7109375" style="5" bestFit="1" customWidth="1"/>
    <col min="2" max="2" width="16.140625" bestFit="1" customWidth="1"/>
    <col min="3" max="3" width="14.7109375" customWidth="1"/>
    <col min="4" max="4" width="18.5703125" customWidth="1"/>
    <col min="7" max="7" width="19.7109375" bestFit="1" customWidth="1"/>
    <col min="8" max="8" width="17.28515625" bestFit="1" customWidth="1"/>
    <col min="9" max="19" width="7.7109375" bestFit="1" customWidth="1"/>
    <col min="20" max="20" width="11.7109375" bestFit="1" customWidth="1"/>
    <col min="21" max="21" width="4.5703125" bestFit="1" customWidth="1"/>
    <col min="22" max="22" width="4.28515625" bestFit="1" customWidth="1"/>
    <col min="23" max="23" width="9.7109375" bestFit="1" customWidth="1"/>
    <col min="24" max="24" width="9.85546875" bestFit="1" customWidth="1"/>
    <col min="25" max="25" width="6.85546875" bestFit="1" customWidth="1"/>
    <col min="26" max="26" width="4.28515625" bestFit="1" customWidth="1"/>
    <col min="27" max="27" width="4.5703125" bestFit="1" customWidth="1"/>
    <col min="28" max="28" width="9.7109375" bestFit="1" customWidth="1"/>
    <col min="29" max="29" width="6.7109375" bestFit="1" customWidth="1"/>
    <col min="30" max="30" width="4.85546875" bestFit="1" customWidth="1"/>
    <col min="31" max="31" width="4" bestFit="1" customWidth="1"/>
    <col min="32" max="32" width="9.7109375" bestFit="1" customWidth="1"/>
    <col min="33" max="33" width="6.7109375" bestFit="1" customWidth="1"/>
    <col min="34" max="34" width="4.42578125" bestFit="1" customWidth="1"/>
    <col min="35" max="35" width="4.28515625" bestFit="1" customWidth="1"/>
    <col min="36" max="36" width="9.7109375" bestFit="1" customWidth="1"/>
    <col min="37" max="37" width="6.7109375" bestFit="1" customWidth="1"/>
    <col min="38" max="38" width="4.5703125" bestFit="1" customWidth="1"/>
    <col min="39" max="39" width="4.28515625" bestFit="1" customWidth="1"/>
    <col min="40" max="40" width="9.7109375" bestFit="1" customWidth="1"/>
    <col min="41" max="41" width="9.85546875" bestFit="1" customWidth="1"/>
    <col min="42" max="42" width="6.85546875" bestFit="1" customWidth="1"/>
    <col min="43" max="43" width="4.28515625" bestFit="1" customWidth="1"/>
    <col min="44" max="44" width="4.5703125" bestFit="1" customWidth="1"/>
    <col min="45" max="45" width="9.7109375" bestFit="1" customWidth="1"/>
    <col min="46" max="46" width="6.7109375" bestFit="1" customWidth="1"/>
    <col min="47" max="47" width="4.85546875" bestFit="1" customWidth="1"/>
    <col min="48" max="48" width="4" bestFit="1" customWidth="1"/>
    <col min="49" max="49" width="9.7109375" bestFit="1" customWidth="1"/>
    <col min="50" max="50" width="6.7109375" bestFit="1" customWidth="1"/>
    <col min="51" max="51" width="4.42578125" bestFit="1" customWidth="1"/>
    <col min="52" max="52" width="4.28515625" bestFit="1" customWidth="1"/>
    <col min="53" max="53" width="9.7109375" bestFit="1" customWidth="1"/>
    <col min="54" max="54" width="6.7109375" bestFit="1" customWidth="1"/>
    <col min="55" max="55" width="4.5703125" bestFit="1" customWidth="1"/>
    <col min="56" max="56" width="4.28515625" bestFit="1" customWidth="1"/>
    <col min="57" max="57" width="9.7109375" bestFit="1" customWidth="1"/>
    <col min="58" max="58" width="9.85546875" bestFit="1" customWidth="1"/>
    <col min="59" max="59" width="6.85546875" bestFit="1" customWidth="1"/>
    <col min="60" max="60" width="4.28515625" bestFit="1" customWidth="1"/>
    <col min="61" max="61" width="4.5703125" bestFit="1" customWidth="1"/>
    <col min="62" max="62" width="9.7109375" bestFit="1" customWidth="1"/>
    <col min="63" max="63" width="6.7109375" bestFit="1" customWidth="1"/>
    <col min="64" max="64" width="4.85546875" bestFit="1" customWidth="1"/>
    <col min="65" max="65" width="4" bestFit="1" customWidth="1"/>
    <col min="66" max="66" width="9.7109375" bestFit="1" customWidth="1"/>
    <col min="67" max="67" width="6.7109375" bestFit="1" customWidth="1"/>
    <col min="68" max="68" width="4.42578125" bestFit="1" customWidth="1"/>
    <col min="69" max="69" width="4.28515625" bestFit="1" customWidth="1"/>
    <col min="70" max="70" width="9.7109375" bestFit="1" customWidth="1"/>
    <col min="71" max="71" width="6.7109375" bestFit="1" customWidth="1"/>
    <col min="72" max="72" width="4.5703125" bestFit="1" customWidth="1"/>
    <col min="73" max="73" width="4.28515625" bestFit="1" customWidth="1"/>
    <col min="74" max="74" width="9.7109375" bestFit="1" customWidth="1"/>
    <col min="75" max="75" width="9.85546875" bestFit="1" customWidth="1"/>
    <col min="76" max="76" width="6.85546875" bestFit="1" customWidth="1"/>
    <col min="77" max="77" width="4.28515625" bestFit="1" customWidth="1"/>
    <col min="78" max="78" width="4.5703125" bestFit="1" customWidth="1"/>
    <col min="79" max="79" width="9.7109375" bestFit="1" customWidth="1"/>
    <col min="80" max="80" width="6.7109375" bestFit="1" customWidth="1"/>
    <col min="81" max="81" width="4.85546875" bestFit="1" customWidth="1"/>
    <col min="82" max="82" width="4" bestFit="1" customWidth="1"/>
    <col min="83" max="83" width="9.7109375" bestFit="1" customWidth="1"/>
    <col min="84" max="84" width="6.7109375" bestFit="1" customWidth="1"/>
    <col min="85" max="85" width="4.42578125" bestFit="1" customWidth="1"/>
    <col min="86" max="86" width="4.28515625" bestFit="1" customWidth="1"/>
    <col min="87" max="87" width="9.7109375" bestFit="1" customWidth="1"/>
    <col min="88" max="88" width="6.7109375" bestFit="1" customWidth="1"/>
    <col min="89" max="89" width="4.5703125" bestFit="1" customWidth="1"/>
    <col min="90" max="90" width="4.28515625" bestFit="1" customWidth="1"/>
    <col min="91" max="91" width="9.7109375" bestFit="1" customWidth="1"/>
    <col min="92" max="92" width="9.85546875" bestFit="1" customWidth="1"/>
    <col min="93" max="93" width="6.85546875" bestFit="1" customWidth="1"/>
    <col min="94" max="94" width="4.28515625" bestFit="1" customWidth="1"/>
    <col min="95" max="95" width="4.5703125" bestFit="1" customWidth="1"/>
    <col min="96" max="96" width="9.7109375" bestFit="1" customWidth="1"/>
    <col min="97" max="97" width="6.7109375" bestFit="1" customWidth="1"/>
    <col min="98" max="98" width="4.85546875" bestFit="1" customWidth="1"/>
    <col min="99" max="99" width="4" bestFit="1" customWidth="1"/>
    <col min="100" max="100" width="9.7109375" bestFit="1" customWidth="1"/>
    <col min="101" max="101" width="6.7109375" bestFit="1" customWidth="1"/>
    <col min="102" max="102" width="4.42578125" bestFit="1" customWidth="1"/>
    <col min="103" max="103" width="4.28515625" bestFit="1" customWidth="1"/>
    <col min="104" max="104" width="9.7109375" bestFit="1" customWidth="1"/>
    <col min="105" max="105" width="6.7109375" bestFit="1" customWidth="1"/>
    <col min="106" max="106" width="4.5703125" bestFit="1" customWidth="1"/>
    <col min="107" max="107" width="4.28515625" bestFit="1" customWidth="1"/>
    <col min="108" max="108" width="9.7109375" bestFit="1" customWidth="1"/>
    <col min="109" max="109" width="9.85546875" bestFit="1" customWidth="1"/>
    <col min="110" max="110" width="6.85546875" bestFit="1" customWidth="1"/>
    <col min="111" max="111" width="4.28515625" bestFit="1" customWidth="1"/>
    <col min="112" max="112" width="4.5703125" bestFit="1" customWidth="1"/>
    <col min="113" max="113" width="9.7109375" bestFit="1" customWidth="1"/>
    <col min="114" max="114" width="6.7109375" bestFit="1" customWidth="1"/>
    <col min="115" max="115" width="4.85546875" bestFit="1" customWidth="1"/>
    <col min="116" max="116" width="4" bestFit="1" customWidth="1"/>
    <col min="117" max="117" width="9.7109375" bestFit="1" customWidth="1"/>
    <col min="118" max="118" width="6.7109375" bestFit="1" customWidth="1"/>
    <col min="119" max="119" width="4.42578125" bestFit="1" customWidth="1"/>
    <col min="120" max="120" width="4.28515625" bestFit="1" customWidth="1"/>
    <col min="121" max="121" width="9.7109375" bestFit="1" customWidth="1"/>
    <col min="122" max="122" width="6.7109375" bestFit="1" customWidth="1"/>
    <col min="123" max="123" width="4.5703125" bestFit="1" customWidth="1"/>
    <col min="124" max="124" width="4.28515625" bestFit="1" customWidth="1"/>
    <col min="125" max="125" width="9.7109375" bestFit="1" customWidth="1"/>
    <col min="126" max="126" width="9.85546875" bestFit="1" customWidth="1"/>
    <col min="127" max="127" width="6.85546875" bestFit="1" customWidth="1"/>
    <col min="128" max="128" width="4.28515625" bestFit="1" customWidth="1"/>
    <col min="129" max="129" width="4.5703125" bestFit="1" customWidth="1"/>
    <col min="130" max="130" width="9.7109375" bestFit="1" customWidth="1"/>
    <col min="131" max="131" width="6.7109375" bestFit="1" customWidth="1"/>
    <col min="132" max="132" width="4.85546875" bestFit="1" customWidth="1"/>
    <col min="133" max="133" width="4" bestFit="1" customWidth="1"/>
    <col min="134" max="134" width="9.7109375" bestFit="1" customWidth="1"/>
    <col min="135" max="135" width="6.7109375" bestFit="1" customWidth="1"/>
    <col min="136" max="136" width="4.42578125" bestFit="1" customWidth="1"/>
    <col min="137" max="137" width="4.28515625" bestFit="1" customWidth="1"/>
    <col min="138" max="138" width="9.7109375" bestFit="1" customWidth="1"/>
    <col min="139" max="139" width="6.7109375" bestFit="1" customWidth="1"/>
    <col min="140" max="140" width="4.5703125" bestFit="1" customWidth="1"/>
    <col min="141" max="141" width="4.28515625" bestFit="1" customWidth="1"/>
    <col min="142" max="142" width="9.7109375" bestFit="1" customWidth="1"/>
    <col min="143" max="143" width="9.85546875" bestFit="1" customWidth="1"/>
    <col min="144" max="144" width="6.85546875" bestFit="1" customWidth="1"/>
    <col min="145" max="145" width="4.28515625" bestFit="1" customWidth="1"/>
    <col min="146" max="146" width="9.7109375" bestFit="1" customWidth="1"/>
    <col min="147" max="147" width="9.85546875" bestFit="1" customWidth="1"/>
    <col min="148" max="148" width="11.28515625" bestFit="1" customWidth="1"/>
  </cols>
  <sheetData>
    <row r="3" spans="1:20" x14ac:dyDescent="0.25">
      <c r="A3" s="5" t="s">
        <v>0</v>
      </c>
      <c r="B3" t="s">
        <v>1</v>
      </c>
      <c r="C3" t="s">
        <v>2</v>
      </c>
      <c r="D3" t="s">
        <v>3</v>
      </c>
    </row>
    <row r="4" spans="1:20" x14ac:dyDescent="0.25">
      <c r="A4" s="5">
        <v>2015</v>
      </c>
      <c r="B4" s="3">
        <v>42035</v>
      </c>
      <c r="C4">
        <v>40040</v>
      </c>
      <c r="D4" s="5">
        <v>288603</v>
      </c>
    </row>
    <row r="5" spans="1:20" x14ac:dyDescent="0.25">
      <c r="A5" s="5">
        <v>2015</v>
      </c>
      <c r="B5" s="3">
        <v>42063</v>
      </c>
      <c r="C5">
        <v>45282</v>
      </c>
      <c r="D5" s="5">
        <v>340356</v>
      </c>
      <c r="G5" s="4" t="s">
        <v>4</v>
      </c>
      <c r="H5" s="4" t="s">
        <v>5</v>
      </c>
    </row>
    <row r="6" spans="1:20" x14ac:dyDescent="0.25">
      <c r="A6" s="5">
        <v>2015</v>
      </c>
      <c r="B6" s="3">
        <v>42094</v>
      </c>
      <c r="C6">
        <v>33464</v>
      </c>
      <c r="D6" s="5">
        <v>233334</v>
      </c>
      <c r="G6" s="4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</row>
    <row r="7" spans="1:20" x14ac:dyDescent="0.25">
      <c r="A7" s="5">
        <v>2015</v>
      </c>
      <c r="B7" s="3">
        <v>42124</v>
      </c>
      <c r="C7">
        <v>33755</v>
      </c>
      <c r="D7" s="5">
        <v>254494</v>
      </c>
      <c r="G7" s="6">
        <v>2015</v>
      </c>
      <c r="H7">
        <v>40040</v>
      </c>
      <c r="I7">
        <v>45282</v>
      </c>
      <c r="J7">
        <v>33464</v>
      </c>
      <c r="K7">
        <v>33755</v>
      </c>
      <c r="L7">
        <v>30621</v>
      </c>
      <c r="M7">
        <v>35224</v>
      </c>
      <c r="N7">
        <v>36551</v>
      </c>
      <c r="O7">
        <v>34077</v>
      </c>
      <c r="P7">
        <v>33799</v>
      </c>
      <c r="Q7">
        <v>34278</v>
      </c>
      <c r="R7">
        <v>43713</v>
      </c>
      <c r="S7">
        <v>49964</v>
      </c>
      <c r="T7">
        <v>450768</v>
      </c>
    </row>
    <row r="8" spans="1:20" x14ac:dyDescent="0.25">
      <c r="A8" s="5">
        <v>2015</v>
      </c>
      <c r="B8" s="3">
        <v>42155</v>
      </c>
      <c r="C8">
        <v>30621</v>
      </c>
      <c r="D8" s="5">
        <v>240708</v>
      </c>
      <c r="G8" s="6">
        <v>2016</v>
      </c>
      <c r="H8">
        <v>45653</v>
      </c>
      <c r="I8">
        <v>39368</v>
      </c>
      <c r="J8">
        <v>45620</v>
      </c>
      <c r="K8">
        <v>36759</v>
      </c>
      <c r="L8">
        <v>31476</v>
      </c>
      <c r="M8">
        <v>34032</v>
      </c>
      <c r="N8">
        <v>32354</v>
      </c>
      <c r="O8">
        <v>33170</v>
      </c>
      <c r="P8">
        <v>34290</v>
      </c>
      <c r="Q8">
        <v>39090</v>
      </c>
      <c r="R8">
        <v>39178</v>
      </c>
      <c r="S8">
        <v>47651</v>
      </c>
      <c r="T8">
        <v>458641</v>
      </c>
    </row>
    <row r="9" spans="1:20" x14ac:dyDescent="0.25">
      <c r="A9" s="5">
        <v>2015</v>
      </c>
      <c r="B9" s="3">
        <v>42185</v>
      </c>
      <c r="C9">
        <v>35224</v>
      </c>
      <c r="D9" s="5">
        <v>275072</v>
      </c>
      <c r="G9" s="6">
        <v>2017</v>
      </c>
      <c r="H9">
        <v>77838</v>
      </c>
      <c r="I9">
        <v>63722</v>
      </c>
      <c r="J9">
        <v>41615</v>
      </c>
      <c r="K9">
        <v>40629</v>
      </c>
      <c r="L9">
        <v>34353</v>
      </c>
      <c r="M9">
        <v>38888</v>
      </c>
      <c r="N9">
        <v>33923</v>
      </c>
      <c r="O9">
        <v>34024</v>
      </c>
      <c r="P9">
        <v>35915</v>
      </c>
      <c r="Q9">
        <v>34060</v>
      </c>
      <c r="R9">
        <v>31459</v>
      </c>
      <c r="S9">
        <v>39722</v>
      </c>
      <c r="T9">
        <v>506148</v>
      </c>
    </row>
    <row r="10" spans="1:20" x14ac:dyDescent="0.25">
      <c r="A10" s="5">
        <v>2015</v>
      </c>
      <c r="B10" s="3">
        <v>42216</v>
      </c>
      <c r="C10">
        <v>36551</v>
      </c>
      <c r="D10" s="5">
        <v>431281</v>
      </c>
      <c r="G10" s="6">
        <v>2018</v>
      </c>
      <c r="H10">
        <v>37824</v>
      </c>
      <c r="I10">
        <v>34548</v>
      </c>
      <c r="J10">
        <v>40734</v>
      </c>
      <c r="K10">
        <v>33504</v>
      </c>
      <c r="L10">
        <v>34677</v>
      </c>
      <c r="M10">
        <v>36687</v>
      </c>
      <c r="N10">
        <v>36194</v>
      </c>
      <c r="O10">
        <v>35114</v>
      </c>
      <c r="P10">
        <v>31636</v>
      </c>
      <c r="Q10">
        <v>40256</v>
      </c>
      <c r="R10">
        <v>45552</v>
      </c>
      <c r="S10">
        <v>41615</v>
      </c>
      <c r="T10">
        <v>448341</v>
      </c>
    </row>
    <row r="11" spans="1:20" x14ac:dyDescent="0.25">
      <c r="A11" s="5">
        <v>2015</v>
      </c>
      <c r="B11" s="3">
        <v>42247</v>
      </c>
      <c r="C11">
        <v>34077</v>
      </c>
      <c r="D11" s="5">
        <v>261747</v>
      </c>
      <c r="G11" s="6">
        <v>2019</v>
      </c>
      <c r="H11">
        <v>57099</v>
      </c>
      <c r="I11">
        <v>65075</v>
      </c>
      <c r="J11">
        <v>40541</v>
      </c>
      <c r="K11">
        <v>35106</v>
      </c>
      <c r="L11">
        <v>36978</v>
      </c>
      <c r="M11">
        <v>40124</v>
      </c>
      <c r="N11">
        <v>38484</v>
      </c>
      <c r="O11">
        <v>39343</v>
      </c>
      <c r="P11">
        <v>38366</v>
      </c>
      <c r="Q11">
        <v>59727</v>
      </c>
      <c r="R11">
        <v>45686</v>
      </c>
      <c r="S11">
        <v>44287</v>
      </c>
      <c r="T11">
        <v>540816</v>
      </c>
    </row>
    <row r="12" spans="1:20" x14ac:dyDescent="0.25">
      <c r="A12" s="5">
        <v>2015</v>
      </c>
      <c r="B12" s="3">
        <v>42277</v>
      </c>
      <c r="C12">
        <v>33799</v>
      </c>
      <c r="D12" s="5">
        <v>251820</v>
      </c>
      <c r="G12" s="6">
        <v>2020</v>
      </c>
      <c r="H12">
        <v>43511</v>
      </c>
      <c r="I12">
        <v>43003</v>
      </c>
      <c r="J12">
        <v>38029</v>
      </c>
      <c r="K12">
        <v>30235</v>
      </c>
      <c r="L12">
        <v>35269</v>
      </c>
      <c r="M12">
        <v>42290</v>
      </c>
      <c r="N12">
        <v>34988</v>
      </c>
      <c r="O12">
        <v>47766</v>
      </c>
      <c r="P12">
        <v>39472</v>
      </c>
      <c r="Q12">
        <v>44244</v>
      </c>
      <c r="R12">
        <v>48629</v>
      </c>
      <c r="S12">
        <v>42866</v>
      </c>
      <c r="T12">
        <v>490302</v>
      </c>
    </row>
    <row r="13" spans="1:20" x14ac:dyDescent="0.25">
      <c r="A13" s="5">
        <v>2015</v>
      </c>
      <c r="B13" s="3">
        <v>42308</v>
      </c>
      <c r="C13">
        <v>34278</v>
      </c>
      <c r="D13" s="5">
        <v>224740</v>
      </c>
      <c r="G13" s="6">
        <v>2021</v>
      </c>
      <c r="H13">
        <v>67059</v>
      </c>
      <c r="I13">
        <v>39718</v>
      </c>
      <c r="J13">
        <v>42194</v>
      </c>
      <c r="K13">
        <v>35729</v>
      </c>
      <c r="L13">
        <v>36951</v>
      </c>
      <c r="M13">
        <v>38209</v>
      </c>
      <c r="N13">
        <v>37354</v>
      </c>
      <c r="O13">
        <v>36784</v>
      </c>
      <c r="P13">
        <v>38409</v>
      </c>
      <c r="Q13">
        <v>62071</v>
      </c>
      <c r="R13">
        <v>41505</v>
      </c>
      <c r="S13">
        <v>55530</v>
      </c>
      <c r="T13">
        <v>531513</v>
      </c>
    </row>
    <row r="14" spans="1:20" x14ac:dyDescent="0.25">
      <c r="A14" s="5">
        <v>2015</v>
      </c>
      <c r="B14" s="3">
        <v>42338</v>
      </c>
      <c r="C14">
        <v>43713</v>
      </c>
      <c r="D14" s="5">
        <v>255903</v>
      </c>
      <c r="G14" s="6">
        <v>2022</v>
      </c>
      <c r="H14">
        <v>44736</v>
      </c>
      <c r="I14">
        <v>33032</v>
      </c>
      <c r="J14">
        <v>40472</v>
      </c>
      <c r="K14">
        <v>35143</v>
      </c>
      <c r="L14">
        <v>34904</v>
      </c>
      <c r="M14">
        <v>36913</v>
      </c>
      <c r="N14">
        <v>31519</v>
      </c>
      <c r="O14">
        <v>33138</v>
      </c>
      <c r="P14">
        <v>37855</v>
      </c>
      <c r="Q14">
        <v>34044</v>
      </c>
      <c r="R14">
        <v>38555</v>
      </c>
      <c r="S14">
        <v>48641</v>
      </c>
      <c r="T14">
        <v>448952</v>
      </c>
    </row>
    <row r="15" spans="1:20" x14ac:dyDescent="0.25">
      <c r="A15" s="5">
        <v>2015</v>
      </c>
      <c r="B15" s="3">
        <v>42369</v>
      </c>
      <c r="C15">
        <v>49964</v>
      </c>
      <c r="D15" s="5">
        <v>428668</v>
      </c>
      <c r="G15" s="6">
        <v>2023</v>
      </c>
      <c r="H15">
        <v>75116</v>
      </c>
      <c r="I15">
        <v>54408</v>
      </c>
      <c r="J15">
        <v>71338</v>
      </c>
      <c r="K15">
        <v>34899</v>
      </c>
      <c r="L15">
        <v>34754</v>
      </c>
      <c r="M15">
        <v>38393</v>
      </c>
      <c r="N15">
        <v>41875</v>
      </c>
      <c r="O15">
        <v>40412</v>
      </c>
      <c r="P15">
        <v>33951</v>
      </c>
      <c r="Q15">
        <v>36171</v>
      </c>
      <c r="R15">
        <v>34201</v>
      </c>
      <c r="S15">
        <v>32819</v>
      </c>
      <c r="T15">
        <v>528337</v>
      </c>
    </row>
    <row r="16" spans="1:20" x14ac:dyDescent="0.25">
      <c r="A16" s="5">
        <v>2016</v>
      </c>
      <c r="B16" s="3">
        <v>42400</v>
      </c>
      <c r="C16">
        <v>45653</v>
      </c>
      <c r="D16" s="5">
        <v>398881</v>
      </c>
      <c r="G16" s="6">
        <v>2024</v>
      </c>
      <c r="H16">
        <v>38595</v>
      </c>
      <c r="I16">
        <v>65821</v>
      </c>
      <c r="J16">
        <v>30773</v>
      </c>
      <c r="K16">
        <v>27611</v>
      </c>
      <c r="L16">
        <v>26805</v>
      </c>
      <c r="M16">
        <v>26726</v>
      </c>
      <c r="N16">
        <v>28837</v>
      </c>
      <c r="O16">
        <v>25885</v>
      </c>
      <c r="P16">
        <v>25903</v>
      </c>
      <c r="Q16">
        <v>28672</v>
      </c>
      <c r="R16">
        <v>31072</v>
      </c>
      <c r="S16">
        <v>31307</v>
      </c>
      <c r="T16">
        <v>388007</v>
      </c>
    </row>
    <row r="17" spans="1:20" x14ac:dyDescent="0.25">
      <c r="A17" s="5">
        <v>2016</v>
      </c>
      <c r="B17" s="3">
        <v>42429</v>
      </c>
      <c r="C17">
        <v>39368</v>
      </c>
      <c r="D17" s="5">
        <v>312374</v>
      </c>
      <c r="G17" s="6">
        <v>2025</v>
      </c>
      <c r="H17">
        <v>30998</v>
      </c>
      <c r="I17">
        <v>28200</v>
      </c>
      <c r="J17">
        <v>28903</v>
      </c>
      <c r="K17">
        <v>24328</v>
      </c>
      <c r="L17">
        <v>25044</v>
      </c>
      <c r="M17">
        <v>25098</v>
      </c>
      <c r="T17">
        <v>162571</v>
      </c>
    </row>
    <row r="18" spans="1:20" x14ac:dyDescent="0.25">
      <c r="A18" s="5">
        <v>2016</v>
      </c>
      <c r="B18" s="3">
        <v>42460</v>
      </c>
      <c r="C18">
        <v>45620</v>
      </c>
      <c r="D18" s="5">
        <v>379170</v>
      </c>
      <c r="G18" s="6" t="s">
        <v>19</v>
      </c>
      <c r="H18">
        <v>558469</v>
      </c>
      <c r="I18">
        <v>512177</v>
      </c>
      <c r="J18">
        <v>453683</v>
      </c>
      <c r="K18">
        <v>367698</v>
      </c>
      <c r="L18">
        <v>361832</v>
      </c>
      <c r="M18">
        <v>392584</v>
      </c>
      <c r="N18">
        <v>352079</v>
      </c>
      <c r="O18">
        <v>359713</v>
      </c>
      <c r="P18">
        <v>349596</v>
      </c>
      <c r="Q18">
        <v>412613</v>
      </c>
      <c r="R18">
        <v>399550</v>
      </c>
      <c r="S18">
        <v>434402</v>
      </c>
      <c r="T18">
        <v>4954396</v>
      </c>
    </row>
    <row r="19" spans="1:20" x14ac:dyDescent="0.25">
      <c r="A19" s="5">
        <v>2016</v>
      </c>
      <c r="B19" s="3">
        <v>42490</v>
      </c>
      <c r="C19">
        <v>36759</v>
      </c>
      <c r="D19" s="5">
        <v>255491</v>
      </c>
    </row>
    <row r="20" spans="1:20" x14ac:dyDescent="0.25">
      <c r="A20" s="5">
        <v>2016</v>
      </c>
      <c r="B20" s="3">
        <v>42521</v>
      </c>
      <c r="C20">
        <v>31476</v>
      </c>
      <c r="D20" s="5">
        <v>228894</v>
      </c>
    </row>
    <row r="21" spans="1:20" x14ac:dyDescent="0.25">
      <c r="A21" s="5">
        <v>2016</v>
      </c>
      <c r="B21" s="3">
        <v>42551</v>
      </c>
      <c r="C21">
        <v>34032</v>
      </c>
      <c r="D21" s="5">
        <v>325935</v>
      </c>
    </row>
    <row r="22" spans="1:20" x14ac:dyDescent="0.25">
      <c r="A22" s="5">
        <v>2016</v>
      </c>
      <c r="B22" s="3">
        <v>42582</v>
      </c>
      <c r="C22">
        <v>32354</v>
      </c>
      <c r="D22" s="5">
        <v>266496</v>
      </c>
    </row>
    <row r="23" spans="1:20" x14ac:dyDescent="0.25">
      <c r="A23" s="5">
        <v>2016</v>
      </c>
      <c r="B23" s="3">
        <v>42613</v>
      </c>
      <c r="C23">
        <v>33170</v>
      </c>
      <c r="D23" s="5">
        <v>283542</v>
      </c>
    </row>
    <row r="24" spans="1:20" x14ac:dyDescent="0.25">
      <c r="A24" s="5">
        <v>2016</v>
      </c>
      <c r="B24" s="3">
        <v>42643</v>
      </c>
      <c r="C24">
        <v>34290</v>
      </c>
      <c r="D24" s="5">
        <v>275932</v>
      </c>
    </row>
    <row r="25" spans="1:20" x14ac:dyDescent="0.25">
      <c r="A25" s="5">
        <v>2016</v>
      </c>
      <c r="B25" s="3">
        <v>42674</v>
      </c>
      <c r="C25">
        <v>39090</v>
      </c>
      <c r="D25" s="5">
        <v>262497</v>
      </c>
    </row>
    <row r="26" spans="1:20" x14ac:dyDescent="0.25">
      <c r="A26" s="5">
        <v>2016</v>
      </c>
      <c r="B26" s="3">
        <v>42704</v>
      </c>
      <c r="C26">
        <v>39178</v>
      </c>
      <c r="D26" s="5">
        <v>377005</v>
      </c>
      <c r="G26" s="4" t="s">
        <v>20</v>
      </c>
      <c r="H26" s="4" t="s">
        <v>5</v>
      </c>
    </row>
    <row r="27" spans="1:20" x14ac:dyDescent="0.25">
      <c r="A27" s="5">
        <v>2016</v>
      </c>
      <c r="B27" s="3">
        <v>42735</v>
      </c>
      <c r="C27">
        <v>47651</v>
      </c>
      <c r="D27" s="5">
        <v>479798</v>
      </c>
      <c r="G27" s="4" t="s">
        <v>6</v>
      </c>
      <c r="H27" s="3" t="s">
        <v>7</v>
      </c>
      <c r="I27" s="3" t="s">
        <v>8</v>
      </c>
      <c r="J27" s="3" t="s">
        <v>9</v>
      </c>
      <c r="K27" s="3" t="s">
        <v>10</v>
      </c>
      <c r="L27" s="3" t="s">
        <v>11</v>
      </c>
      <c r="M27" s="3" t="s">
        <v>12</v>
      </c>
      <c r="N27" s="3" t="s">
        <v>13</v>
      </c>
      <c r="O27" s="3" t="s">
        <v>14</v>
      </c>
      <c r="P27" s="3" t="s">
        <v>15</v>
      </c>
      <c r="Q27" s="3" t="s">
        <v>16</v>
      </c>
      <c r="R27" s="3" t="s">
        <v>17</v>
      </c>
      <c r="S27" s="3" t="s">
        <v>18</v>
      </c>
      <c r="T27" s="3" t="s">
        <v>19</v>
      </c>
    </row>
    <row r="28" spans="1:20" x14ac:dyDescent="0.25">
      <c r="A28" s="5">
        <v>2017</v>
      </c>
      <c r="B28" s="3">
        <v>42766</v>
      </c>
      <c r="C28">
        <v>77838</v>
      </c>
      <c r="D28" s="5">
        <v>549494</v>
      </c>
      <c r="G28" s="6">
        <v>2015</v>
      </c>
      <c r="H28" s="7">
        <v>7.2078671328671327</v>
      </c>
      <c r="I28" s="7">
        <v>7.5163641181926595</v>
      </c>
      <c r="J28" s="7">
        <v>6.9726870666985414</v>
      </c>
      <c r="K28" s="7">
        <v>7.5394460079988148</v>
      </c>
      <c r="L28" s="7">
        <v>7.8608797883805233</v>
      </c>
      <c r="M28" s="7">
        <v>7.8092209856915735</v>
      </c>
      <c r="N28" s="7">
        <v>11.79943093212224</v>
      </c>
      <c r="O28" s="7">
        <v>7.6810458667136192</v>
      </c>
      <c r="P28" s="7">
        <v>7.4505162874641258</v>
      </c>
      <c r="Q28" s="7">
        <v>6.5563918548340041</v>
      </c>
      <c r="R28" s="7">
        <v>5.8541623773248235</v>
      </c>
      <c r="S28" s="7">
        <v>8.5795372668321193</v>
      </c>
      <c r="T28" s="7">
        <v>7.7350787988499627</v>
      </c>
    </row>
    <row r="29" spans="1:20" x14ac:dyDescent="0.25">
      <c r="A29" s="5">
        <v>2017</v>
      </c>
      <c r="B29" s="3">
        <v>42794</v>
      </c>
      <c r="C29">
        <v>63722</v>
      </c>
      <c r="D29" s="5">
        <v>668029</v>
      </c>
      <c r="G29" s="6">
        <v>2016</v>
      </c>
      <c r="H29" s="7">
        <v>8.7372352309815344</v>
      </c>
      <c r="I29" s="7">
        <v>7.9347185531396054</v>
      </c>
      <c r="J29" s="7">
        <v>8.3114861902674271</v>
      </c>
      <c r="K29" s="7">
        <v>6.9504339073424193</v>
      </c>
      <c r="L29" s="7">
        <v>7.2720167746854747</v>
      </c>
      <c r="M29" s="7">
        <v>9.5773095909732024</v>
      </c>
      <c r="N29" s="7">
        <v>8.2368795203066085</v>
      </c>
      <c r="O29" s="7">
        <v>8.5481459149834187</v>
      </c>
      <c r="P29" s="7">
        <v>8.0470107903178771</v>
      </c>
      <c r="Q29" s="7">
        <v>6.7151957022256328</v>
      </c>
      <c r="R29" s="7">
        <v>9.6228750829547192</v>
      </c>
      <c r="S29" s="7">
        <v>10.069001699859394</v>
      </c>
      <c r="T29" s="7">
        <v>8.3856763786927022</v>
      </c>
    </row>
    <row r="30" spans="1:20" x14ac:dyDescent="0.25">
      <c r="A30" s="5">
        <v>2017</v>
      </c>
      <c r="B30" s="3">
        <v>42825</v>
      </c>
      <c r="C30">
        <v>41615</v>
      </c>
      <c r="D30" s="5">
        <v>301381</v>
      </c>
      <c r="G30" s="6">
        <v>2017</v>
      </c>
      <c r="H30" s="7">
        <v>7.0594568205760684</v>
      </c>
      <c r="I30" s="7">
        <v>10.483490788110856</v>
      </c>
      <c r="J30" s="7">
        <v>7.2421242340502223</v>
      </c>
      <c r="K30" s="7">
        <v>14.473996406507666</v>
      </c>
      <c r="L30" s="7">
        <v>7.3941722702529615</v>
      </c>
      <c r="M30" s="7">
        <v>6.9235239662620858</v>
      </c>
      <c r="N30" s="7">
        <v>7.0781180909707277</v>
      </c>
      <c r="O30" s="7">
        <v>6.2300728897248998</v>
      </c>
      <c r="P30" s="7">
        <v>8.493442851176388</v>
      </c>
      <c r="Q30" s="7">
        <v>6.0263358778625955</v>
      </c>
      <c r="R30" s="7">
        <v>5.211863059855685</v>
      </c>
      <c r="S30" s="7">
        <v>8.2096319419968786</v>
      </c>
      <c r="T30" s="7">
        <v>8.0661525877806497</v>
      </c>
    </row>
    <row r="31" spans="1:20" x14ac:dyDescent="0.25">
      <c r="A31" s="5">
        <v>2017</v>
      </c>
      <c r="B31" s="3">
        <v>42855</v>
      </c>
      <c r="C31">
        <v>40629</v>
      </c>
      <c r="D31" s="5">
        <v>588064</v>
      </c>
      <c r="G31" s="6">
        <v>2018</v>
      </c>
      <c r="H31" s="7">
        <v>6.2268929780033844</v>
      </c>
      <c r="I31" s="7">
        <v>9.2537918258654628</v>
      </c>
      <c r="J31" s="7">
        <v>6.4067609368095448</v>
      </c>
      <c r="K31" s="7">
        <v>4.6255372492836679</v>
      </c>
      <c r="L31" s="7">
        <v>8.667935519220233</v>
      </c>
      <c r="M31" s="7">
        <v>9.0685528933954807</v>
      </c>
      <c r="N31" s="7">
        <v>8.9512073824390779</v>
      </c>
      <c r="O31" s="7">
        <v>6.5048413738110158</v>
      </c>
      <c r="P31" s="7">
        <v>7.1187571121507141</v>
      </c>
      <c r="Q31" s="7">
        <v>6.8227841812400634</v>
      </c>
      <c r="R31" s="7">
        <v>7.3450781524411664</v>
      </c>
      <c r="S31" s="7">
        <v>10.320990027634267</v>
      </c>
      <c r="T31" s="7">
        <v>7.6299022395899554</v>
      </c>
    </row>
    <row r="32" spans="1:20" x14ac:dyDescent="0.25">
      <c r="A32" s="5">
        <v>2017</v>
      </c>
      <c r="B32" s="3">
        <v>42886</v>
      </c>
      <c r="C32">
        <v>34353</v>
      </c>
      <c r="D32" s="5">
        <v>254012</v>
      </c>
      <c r="G32" s="6">
        <v>2019</v>
      </c>
      <c r="H32" s="7">
        <v>24.907003625282403</v>
      </c>
      <c r="I32" s="7">
        <v>10.733953131002689</v>
      </c>
      <c r="J32" s="7">
        <v>5.8575762808021512</v>
      </c>
      <c r="K32" s="7">
        <v>5.8723580014812287</v>
      </c>
      <c r="L32" s="7">
        <v>5.9507815457839799</v>
      </c>
      <c r="M32" s="7">
        <v>7.0066294487090017</v>
      </c>
      <c r="N32" s="7">
        <v>6.0521515434985966</v>
      </c>
      <c r="O32" s="7">
        <v>6.657296088249498</v>
      </c>
      <c r="P32" s="7">
        <v>7.5579679924933538</v>
      </c>
      <c r="Q32" s="7">
        <v>4.5563815359887485</v>
      </c>
      <c r="R32" s="7">
        <v>19.925206846736419</v>
      </c>
      <c r="S32" s="7">
        <v>9.0805428229503011</v>
      </c>
      <c r="T32" s="7">
        <v>10.049399426052483</v>
      </c>
    </row>
    <row r="33" spans="1:20" x14ac:dyDescent="0.25">
      <c r="A33" s="5">
        <v>2017</v>
      </c>
      <c r="B33" s="3">
        <v>42916</v>
      </c>
      <c r="C33">
        <v>38888</v>
      </c>
      <c r="D33" s="5">
        <v>269242</v>
      </c>
      <c r="G33" s="6">
        <v>2020</v>
      </c>
      <c r="H33" s="7">
        <v>8.5572613821792185</v>
      </c>
      <c r="I33" s="7">
        <v>23.53868334767342</v>
      </c>
      <c r="J33" s="7">
        <v>5.1346077993110519</v>
      </c>
      <c r="K33" s="7">
        <v>4.5842566561931539</v>
      </c>
      <c r="L33" s="7">
        <v>6.0412260058408238</v>
      </c>
      <c r="M33" s="7">
        <v>7.2638685268384959</v>
      </c>
      <c r="N33" s="7">
        <v>4.3568366297016121</v>
      </c>
      <c r="O33" s="7">
        <v>25.17600385211238</v>
      </c>
      <c r="P33" s="7">
        <v>3.8737079448723146</v>
      </c>
      <c r="Q33" s="7">
        <v>3.346239038061658</v>
      </c>
      <c r="R33" s="7">
        <v>6.7745172633613686</v>
      </c>
      <c r="S33" s="7">
        <v>4.9680399384127281</v>
      </c>
      <c r="T33" s="7">
        <v>9.0496082006600016</v>
      </c>
    </row>
    <row r="34" spans="1:20" x14ac:dyDescent="0.25">
      <c r="A34" s="5">
        <v>2017</v>
      </c>
      <c r="B34" s="3">
        <v>42947</v>
      </c>
      <c r="C34">
        <v>33923</v>
      </c>
      <c r="D34" s="5">
        <v>240111</v>
      </c>
      <c r="G34" s="6">
        <v>2021</v>
      </c>
      <c r="H34" s="7">
        <v>14.352078020847314</v>
      </c>
      <c r="I34" s="7">
        <v>4.976257616194169</v>
      </c>
      <c r="J34" s="7">
        <v>4.3050670711475565</v>
      </c>
      <c r="K34" s="7">
        <v>6.4088275630440261</v>
      </c>
      <c r="L34" s="7">
        <v>7.2431598603556058</v>
      </c>
      <c r="M34" s="7">
        <v>9.0539663430081916</v>
      </c>
      <c r="N34" s="7">
        <v>6.5861219681961769</v>
      </c>
      <c r="O34" s="7">
        <v>7.918877772944759</v>
      </c>
      <c r="P34" s="7">
        <v>6.7976776276393558</v>
      </c>
      <c r="Q34" s="7">
        <v>7.481319778962801</v>
      </c>
      <c r="R34" s="7">
        <v>9.4294181423924837</v>
      </c>
      <c r="S34" s="7">
        <v>6.86906176841347</v>
      </c>
      <c r="T34" s="7">
        <v>7.9393636656111894</v>
      </c>
    </row>
    <row r="35" spans="1:20" x14ac:dyDescent="0.25">
      <c r="A35" s="5">
        <v>2017</v>
      </c>
      <c r="B35" s="3">
        <v>42978</v>
      </c>
      <c r="C35">
        <v>34024</v>
      </c>
      <c r="D35" s="5">
        <v>211972</v>
      </c>
      <c r="G35" s="6">
        <v>2022</v>
      </c>
      <c r="H35" s="7">
        <v>9.9662687768240339</v>
      </c>
      <c r="I35" s="7">
        <v>7.4392710099297652</v>
      </c>
      <c r="J35" s="7">
        <v>5.3029501877841474</v>
      </c>
      <c r="K35" s="7">
        <v>5.0417152775801721</v>
      </c>
      <c r="L35" s="7">
        <v>5.0690178776071511</v>
      </c>
      <c r="M35" s="7">
        <v>7.053883455693116</v>
      </c>
      <c r="N35" s="7">
        <v>6.0055839335004286</v>
      </c>
      <c r="O35" s="7">
        <v>5.9754964089564853</v>
      </c>
      <c r="P35" s="7">
        <v>5.6319904900277376</v>
      </c>
      <c r="Q35" s="7">
        <v>6.0628010809540598</v>
      </c>
      <c r="R35" s="7">
        <v>5.7864090260666581</v>
      </c>
      <c r="S35" s="7">
        <v>11.424107234637447</v>
      </c>
      <c r="T35" s="7">
        <v>6.9191762148292026</v>
      </c>
    </row>
    <row r="36" spans="1:20" x14ac:dyDescent="0.25">
      <c r="A36" s="5">
        <v>2017</v>
      </c>
      <c r="B36" s="3">
        <v>43008</v>
      </c>
      <c r="C36">
        <v>35915</v>
      </c>
      <c r="D36" s="5">
        <v>305042</v>
      </c>
      <c r="G36" s="6">
        <v>2023</v>
      </c>
      <c r="H36" s="7">
        <v>14.38590979285372</v>
      </c>
      <c r="I36" s="7">
        <v>7.9803337744449347</v>
      </c>
      <c r="J36" s="7">
        <v>5.809792817292327</v>
      </c>
      <c r="K36" s="7">
        <v>5.7114817043468298</v>
      </c>
      <c r="L36" s="7">
        <v>6.27547908154457</v>
      </c>
      <c r="M36" s="7">
        <v>6.6253483707967602</v>
      </c>
      <c r="N36" s="7">
        <v>5.9104000000000001</v>
      </c>
      <c r="O36" s="7">
        <v>7.3701375828961693</v>
      </c>
      <c r="P36" s="7">
        <v>5.7769137875173042</v>
      </c>
      <c r="Q36" s="7">
        <v>5.259627878687346</v>
      </c>
      <c r="R36" s="7">
        <v>6.9018742142042626</v>
      </c>
      <c r="S36" s="7">
        <v>6.6969133733508031</v>
      </c>
      <c r="T36" s="7">
        <v>7.5493671652751937</v>
      </c>
    </row>
    <row r="37" spans="1:20" x14ac:dyDescent="0.25">
      <c r="A37" s="5">
        <v>2017</v>
      </c>
      <c r="B37" s="3">
        <v>43039</v>
      </c>
      <c r="C37">
        <v>34060</v>
      </c>
      <c r="D37" s="5">
        <v>205257</v>
      </c>
      <c r="G37" s="6">
        <v>2024</v>
      </c>
      <c r="H37" s="7">
        <v>6.3477134343826922</v>
      </c>
      <c r="I37" s="7">
        <v>42.975873961197792</v>
      </c>
      <c r="J37" s="7">
        <v>5.3642478796347444</v>
      </c>
      <c r="K37" s="7">
        <v>5.4081706566223611</v>
      </c>
      <c r="L37" s="7">
        <v>5.6805073680283531</v>
      </c>
      <c r="M37" s="7">
        <v>5.8072663324103866</v>
      </c>
      <c r="N37" s="7">
        <v>5.3732010958144052</v>
      </c>
      <c r="O37" s="7">
        <v>5.0528491404288198</v>
      </c>
      <c r="P37" s="7">
        <v>4.7881712542948689</v>
      </c>
      <c r="Q37" s="7">
        <v>5.2125767299107144</v>
      </c>
      <c r="R37" s="7">
        <v>5.1035337281153454</v>
      </c>
      <c r="S37" s="7">
        <v>4.6717666975436805</v>
      </c>
      <c r="T37" s="7">
        <v>11.751422010427646</v>
      </c>
    </row>
    <row r="38" spans="1:20" x14ac:dyDescent="0.25">
      <c r="A38" s="5">
        <v>2017</v>
      </c>
      <c r="B38" s="3">
        <v>43069</v>
      </c>
      <c r="C38">
        <v>31459</v>
      </c>
      <c r="D38" s="5">
        <v>163960</v>
      </c>
      <c r="G38" s="6">
        <v>2025</v>
      </c>
      <c r="H38" s="7">
        <v>4.5501000064520287</v>
      </c>
      <c r="I38" s="7">
        <v>4.8880851063829791</v>
      </c>
      <c r="J38" s="7">
        <v>5.2476905511538599</v>
      </c>
      <c r="K38" s="7">
        <v>5.2611805327195</v>
      </c>
      <c r="L38" s="7">
        <v>4.9692541127615399</v>
      </c>
      <c r="M38" s="7">
        <v>6.2132839270061355</v>
      </c>
      <c r="N38" s="7"/>
      <c r="O38" s="7"/>
      <c r="P38" s="7"/>
      <c r="Q38" s="7"/>
      <c r="R38" s="7"/>
      <c r="S38" s="7"/>
      <c r="T38" s="7">
        <v>5.1604960294271427</v>
      </c>
    </row>
    <row r="39" spans="1:20" x14ac:dyDescent="0.25">
      <c r="A39" s="5">
        <v>2017</v>
      </c>
      <c r="B39" s="3">
        <v>43100</v>
      </c>
      <c r="C39">
        <v>39722</v>
      </c>
      <c r="D39" s="5">
        <v>326103</v>
      </c>
      <c r="G39" s="6" t="s">
        <v>19</v>
      </c>
      <c r="H39" s="5">
        <v>10.997811874965308</v>
      </c>
      <c r="I39" s="5">
        <v>14.048539860243627</v>
      </c>
      <c r="J39" s="5">
        <v>6.0285926516973305</v>
      </c>
      <c r="K39" s="5">
        <v>6.7462673172005285</v>
      </c>
      <c r="L39" s="5">
        <v>6.6237729111853012</v>
      </c>
      <c r="M39" s="5">
        <v>7.5476993458724753</v>
      </c>
      <c r="N39" s="5">
        <v>7.0579869858753295</v>
      </c>
      <c r="O39" s="5">
        <v>9.3632590426256481</v>
      </c>
      <c r="P39" s="5">
        <v>6.5656529250906761</v>
      </c>
      <c r="Q39" s="5">
        <v>5.8113001771635888</v>
      </c>
      <c r="R39" s="5">
        <v>8.460225253410087</v>
      </c>
      <c r="S39" s="5">
        <v>8.2466263967477129</v>
      </c>
      <c r="T39" s="5">
        <v>8.3605684729278806</v>
      </c>
    </row>
    <row r="40" spans="1:20" x14ac:dyDescent="0.25">
      <c r="A40" s="5">
        <v>2018</v>
      </c>
      <c r="B40" s="3">
        <v>43131</v>
      </c>
      <c r="C40">
        <v>37824</v>
      </c>
      <c r="D40" s="5">
        <v>235526</v>
      </c>
    </row>
    <row r="41" spans="1:20" x14ac:dyDescent="0.25">
      <c r="A41" s="5">
        <v>2018</v>
      </c>
      <c r="B41" s="3">
        <v>43159</v>
      </c>
      <c r="C41">
        <v>34548</v>
      </c>
      <c r="D41" s="5">
        <v>319700</v>
      </c>
    </row>
    <row r="42" spans="1:20" x14ac:dyDescent="0.25">
      <c r="A42" s="5">
        <v>2018</v>
      </c>
      <c r="B42" s="3">
        <v>43190</v>
      </c>
      <c r="C42">
        <v>40734</v>
      </c>
      <c r="D42" s="5">
        <v>260973</v>
      </c>
    </row>
    <row r="43" spans="1:20" x14ac:dyDescent="0.25">
      <c r="A43" s="5">
        <v>2018</v>
      </c>
      <c r="B43" s="3">
        <v>43220</v>
      </c>
      <c r="C43">
        <v>33504</v>
      </c>
      <c r="D43" s="5">
        <v>154974</v>
      </c>
    </row>
    <row r="44" spans="1:20" x14ac:dyDescent="0.25">
      <c r="A44" s="5">
        <v>2018</v>
      </c>
      <c r="B44" s="3">
        <v>43251</v>
      </c>
      <c r="C44">
        <v>34677</v>
      </c>
      <c r="D44" s="5">
        <v>300578</v>
      </c>
    </row>
    <row r="45" spans="1:20" x14ac:dyDescent="0.25">
      <c r="A45" s="5">
        <v>2018</v>
      </c>
      <c r="B45" s="3">
        <v>43281</v>
      </c>
      <c r="C45">
        <v>36687</v>
      </c>
      <c r="D45" s="5">
        <v>332698</v>
      </c>
    </row>
    <row r="46" spans="1:20" x14ac:dyDescent="0.25">
      <c r="A46" s="5">
        <v>2018</v>
      </c>
      <c r="B46" s="3">
        <v>43312</v>
      </c>
      <c r="C46">
        <v>36194</v>
      </c>
      <c r="D46" s="5">
        <v>323980</v>
      </c>
    </row>
    <row r="47" spans="1:20" x14ac:dyDescent="0.25">
      <c r="A47" s="5">
        <v>2018</v>
      </c>
      <c r="B47" s="3">
        <v>43343</v>
      </c>
      <c r="C47">
        <v>35114</v>
      </c>
      <c r="D47" s="5">
        <v>228411</v>
      </c>
    </row>
    <row r="48" spans="1:20" x14ac:dyDescent="0.25">
      <c r="A48" s="5">
        <v>2018</v>
      </c>
      <c r="B48" s="3">
        <v>43373</v>
      </c>
      <c r="C48">
        <v>31636</v>
      </c>
      <c r="D48" s="5">
        <v>225209</v>
      </c>
    </row>
    <row r="49" spans="1:4" x14ac:dyDescent="0.25">
      <c r="A49" s="5">
        <v>2018</v>
      </c>
      <c r="B49" s="3">
        <v>43404</v>
      </c>
      <c r="C49">
        <v>40256</v>
      </c>
      <c r="D49" s="5">
        <v>274658</v>
      </c>
    </row>
    <row r="50" spans="1:4" x14ac:dyDescent="0.25">
      <c r="A50" s="5">
        <v>2018</v>
      </c>
      <c r="B50" s="3">
        <v>43434</v>
      </c>
      <c r="C50">
        <v>45552</v>
      </c>
      <c r="D50" s="5">
        <v>334583</v>
      </c>
    </row>
    <row r="51" spans="1:4" x14ac:dyDescent="0.25">
      <c r="A51" s="5">
        <v>2018</v>
      </c>
      <c r="B51" s="3">
        <v>43465</v>
      </c>
      <c r="C51">
        <v>41615</v>
      </c>
      <c r="D51" s="5">
        <v>429508</v>
      </c>
    </row>
    <row r="52" spans="1:4" x14ac:dyDescent="0.25">
      <c r="A52" s="5">
        <v>2019</v>
      </c>
      <c r="B52" s="3">
        <v>43496</v>
      </c>
      <c r="C52">
        <v>57099</v>
      </c>
      <c r="D52" s="5">
        <v>1422165</v>
      </c>
    </row>
    <row r="53" spans="1:4" x14ac:dyDescent="0.25">
      <c r="A53" s="5">
        <v>2019</v>
      </c>
      <c r="B53" s="3">
        <v>43524</v>
      </c>
      <c r="C53">
        <v>65075</v>
      </c>
      <c r="D53" s="5">
        <v>698512</v>
      </c>
    </row>
    <row r="54" spans="1:4" x14ac:dyDescent="0.25">
      <c r="A54" s="5">
        <v>2019</v>
      </c>
      <c r="B54" s="3">
        <v>43555</v>
      </c>
      <c r="C54">
        <v>40541</v>
      </c>
      <c r="D54" s="5">
        <v>237472</v>
      </c>
    </row>
    <row r="55" spans="1:4" x14ac:dyDescent="0.25">
      <c r="A55" s="5">
        <v>2019</v>
      </c>
      <c r="B55" s="3">
        <v>43585</v>
      </c>
      <c r="C55">
        <v>35106</v>
      </c>
      <c r="D55" s="5">
        <v>206155</v>
      </c>
    </row>
    <row r="56" spans="1:4" x14ac:dyDescent="0.25">
      <c r="A56" s="5">
        <v>2019</v>
      </c>
      <c r="B56" s="3">
        <v>43616</v>
      </c>
      <c r="C56">
        <v>36978</v>
      </c>
      <c r="D56" s="5">
        <v>220048</v>
      </c>
    </row>
    <row r="57" spans="1:4" x14ac:dyDescent="0.25">
      <c r="A57" s="5">
        <v>2019</v>
      </c>
      <c r="B57" s="3">
        <v>43646</v>
      </c>
      <c r="C57">
        <v>40124</v>
      </c>
      <c r="D57" s="5">
        <v>281134</v>
      </c>
    </row>
    <row r="58" spans="1:4" x14ac:dyDescent="0.25">
      <c r="A58" s="5">
        <v>2019</v>
      </c>
      <c r="B58" s="3">
        <v>43677</v>
      </c>
      <c r="C58">
        <v>38484</v>
      </c>
      <c r="D58" s="5">
        <v>232911</v>
      </c>
    </row>
    <row r="59" spans="1:4" x14ac:dyDescent="0.25">
      <c r="A59" s="5">
        <v>2019</v>
      </c>
      <c r="B59" s="3">
        <v>43708</v>
      </c>
      <c r="C59">
        <v>39343</v>
      </c>
      <c r="D59" s="5">
        <v>261918</v>
      </c>
    </row>
    <row r="60" spans="1:4" x14ac:dyDescent="0.25">
      <c r="A60" s="5">
        <v>2019</v>
      </c>
      <c r="B60" s="3">
        <v>43738</v>
      </c>
      <c r="C60">
        <v>38366</v>
      </c>
      <c r="D60" s="5">
        <v>289969</v>
      </c>
    </row>
    <row r="61" spans="1:4" x14ac:dyDescent="0.25">
      <c r="A61" s="5">
        <v>2019</v>
      </c>
      <c r="B61" s="3">
        <v>43769</v>
      </c>
      <c r="C61">
        <v>59727</v>
      </c>
      <c r="D61" s="5">
        <v>272139</v>
      </c>
    </row>
    <row r="62" spans="1:4" x14ac:dyDescent="0.25">
      <c r="A62" s="5">
        <v>2019</v>
      </c>
      <c r="B62" s="3">
        <v>43799</v>
      </c>
      <c r="C62">
        <v>45686</v>
      </c>
      <c r="D62" s="5">
        <v>910303</v>
      </c>
    </row>
    <row r="63" spans="1:4" x14ac:dyDescent="0.25">
      <c r="A63" s="5">
        <v>2019</v>
      </c>
      <c r="B63" s="3">
        <v>43830</v>
      </c>
      <c r="C63">
        <v>44287</v>
      </c>
      <c r="D63" s="5">
        <v>402150</v>
      </c>
    </row>
    <row r="64" spans="1:4" x14ac:dyDescent="0.25">
      <c r="A64" s="5">
        <v>2020</v>
      </c>
      <c r="B64" s="3">
        <v>43861</v>
      </c>
      <c r="C64">
        <v>43511</v>
      </c>
      <c r="D64" s="5">
        <v>372335</v>
      </c>
    </row>
    <row r="65" spans="1:4" x14ac:dyDescent="0.25">
      <c r="A65" s="5">
        <v>2020</v>
      </c>
      <c r="B65" s="3">
        <v>43890</v>
      </c>
      <c r="C65">
        <v>43003</v>
      </c>
      <c r="D65" s="5">
        <v>1012234</v>
      </c>
    </row>
    <row r="66" spans="1:4" x14ac:dyDescent="0.25">
      <c r="A66" s="5">
        <v>2020</v>
      </c>
      <c r="B66" s="3">
        <v>43921</v>
      </c>
      <c r="C66">
        <v>38029</v>
      </c>
      <c r="D66" s="5">
        <v>195264</v>
      </c>
    </row>
    <row r="67" spans="1:4" x14ac:dyDescent="0.25">
      <c r="A67" s="5">
        <v>2020</v>
      </c>
      <c r="B67" s="3">
        <v>43951</v>
      </c>
      <c r="C67">
        <v>30235</v>
      </c>
      <c r="D67" s="5">
        <v>138605</v>
      </c>
    </row>
    <row r="68" spans="1:4" x14ac:dyDescent="0.25">
      <c r="A68" s="5">
        <v>2020</v>
      </c>
      <c r="B68" s="3">
        <v>43982</v>
      </c>
      <c r="C68">
        <v>35269</v>
      </c>
      <c r="D68" s="5">
        <v>213068</v>
      </c>
    </row>
    <row r="69" spans="1:4" x14ac:dyDescent="0.25">
      <c r="A69" s="5">
        <v>2020</v>
      </c>
      <c r="B69" s="3">
        <v>44012</v>
      </c>
      <c r="C69">
        <v>42290</v>
      </c>
      <c r="D69" s="5">
        <v>307189</v>
      </c>
    </row>
    <row r="70" spans="1:4" x14ac:dyDescent="0.25">
      <c r="A70" s="5">
        <v>2020</v>
      </c>
      <c r="B70" s="3">
        <v>44043</v>
      </c>
      <c r="C70">
        <v>34988</v>
      </c>
      <c r="D70" s="5">
        <v>152437</v>
      </c>
    </row>
    <row r="71" spans="1:4" x14ac:dyDescent="0.25">
      <c r="A71" s="5">
        <v>2020</v>
      </c>
      <c r="B71" s="3">
        <v>44074</v>
      </c>
      <c r="C71">
        <v>47766</v>
      </c>
      <c r="D71" s="5">
        <v>1202557</v>
      </c>
    </row>
    <row r="72" spans="1:4" x14ac:dyDescent="0.25">
      <c r="A72" s="5">
        <v>2020</v>
      </c>
      <c r="B72" s="3">
        <v>44104</v>
      </c>
      <c r="C72">
        <v>39472</v>
      </c>
      <c r="D72" s="5">
        <v>152903</v>
      </c>
    </row>
    <row r="73" spans="1:4" x14ac:dyDescent="0.25">
      <c r="A73" s="5">
        <v>2020</v>
      </c>
      <c r="B73" s="3">
        <v>44135</v>
      </c>
      <c r="C73">
        <v>44244</v>
      </c>
      <c r="D73" s="5">
        <v>148051</v>
      </c>
    </row>
    <row r="74" spans="1:4" x14ac:dyDescent="0.25">
      <c r="A74" s="5">
        <v>2020</v>
      </c>
      <c r="B74" s="3">
        <v>44165</v>
      </c>
      <c r="C74">
        <v>48629</v>
      </c>
      <c r="D74" s="5">
        <v>329438</v>
      </c>
    </row>
    <row r="75" spans="1:4" x14ac:dyDescent="0.25">
      <c r="A75" s="5">
        <v>2020</v>
      </c>
      <c r="B75" s="3">
        <v>44196</v>
      </c>
      <c r="C75">
        <v>42866</v>
      </c>
      <c r="D75" s="5">
        <v>212960</v>
      </c>
    </row>
    <row r="76" spans="1:4" x14ac:dyDescent="0.25">
      <c r="A76" s="5">
        <v>2021</v>
      </c>
      <c r="B76" s="3">
        <v>44227</v>
      </c>
      <c r="C76">
        <v>67059</v>
      </c>
      <c r="D76" s="5">
        <v>962436</v>
      </c>
    </row>
    <row r="77" spans="1:4" x14ac:dyDescent="0.25">
      <c r="A77" s="5">
        <v>2021</v>
      </c>
      <c r="B77" s="3">
        <v>44255</v>
      </c>
      <c r="C77">
        <v>39718</v>
      </c>
      <c r="D77" s="5">
        <v>197647</v>
      </c>
    </row>
    <row r="78" spans="1:4" x14ac:dyDescent="0.25">
      <c r="A78" s="5">
        <v>2021</v>
      </c>
      <c r="B78" s="3">
        <v>44286</v>
      </c>
      <c r="C78">
        <v>42194</v>
      </c>
      <c r="D78" s="5">
        <v>181648</v>
      </c>
    </row>
    <row r="79" spans="1:4" x14ac:dyDescent="0.25">
      <c r="A79" s="5">
        <v>2021</v>
      </c>
      <c r="B79" s="3">
        <v>44316</v>
      </c>
      <c r="C79">
        <v>35729</v>
      </c>
      <c r="D79" s="5">
        <v>228981</v>
      </c>
    </row>
    <row r="80" spans="1:4" x14ac:dyDescent="0.25">
      <c r="A80" s="5">
        <v>2021</v>
      </c>
      <c r="B80" s="3">
        <v>44347</v>
      </c>
      <c r="C80">
        <v>36951</v>
      </c>
      <c r="D80" s="5">
        <v>267642</v>
      </c>
    </row>
    <row r="81" spans="1:4" x14ac:dyDescent="0.25">
      <c r="A81" s="5">
        <v>2021</v>
      </c>
      <c r="B81" s="3">
        <v>44377</v>
      </c>
      <c r="C81">
        <v>38209</v>
      </c>
      <c r="D81" s="5">
        <v>345943</v>
      </c>
    </row>
    <row r="82" spans="1:4" x14ac:dyDescent="0.25">
      <c r="A82" s="5">
        <v>2021</v>
      </c>
      <c r="B82" s="3">
        <v>44408</v>
      </c>
      <c r="C82">
        <v>37354</v>
      </c>
      <c r="D82" s="5">
        <v>246018</v>
      </c>
    </row>
    <row r="83" spans="1:4" x14ac:dyDescent="0.25">
      <c r="A83" s="5">
        <v>2021</v>
      </c>
      <c r="B83" s="3">
        <v>44439</v>
      </c>
      <c r="C83">
        <v>36784</v>
      </c>
      <c r="D83" s="5">
        <v>291288</v>
      </c>
    </row>
    <row r="84" spans="1:4" x14ac:dyDescent="0.25">
      <c r="A84" s="5">
        <v>2021</v>
      </c>
      <c r="B84" s="3">
        <v>44469</v>
      </c>
      <c r="C84">
        <v>38409</v>
      </c>
      <c r="D84" s="5">
        <v>261092</v>
      </c>
    </row>
    <row r="85" spans="1:4" x14ac:dyDescent="0.25">
      <c r="A85" s="5">
        <v>2021</v>
      </c>
      <c r="B85" s="3">
        <v>44500</v>
      </c>
      <c r="C85">
        <v>62071</v>
      </c>
      <c r="D85" s="5">
        <v>464373</v>
      </c>
    </row>
    <row r="86" spans="1:4" x14ac:dyDescent="0.25">
      <c r="A86" s="5">
        <v>2021</v>
      </c>
      <c r="B86" s="3">
        <v>44530</v>
      </c>
      <c r="C86">
        <v>41505</v>
      </c>
      <c r="D86" s="5">
        <v>391368</v>
      </c>
    </row>
    <row r="87" spans="1:4" x14ac:dyDescent="0.25">
      <c r="A87" s="5">
        <v>2021</v>
      </c>
      <c r="B87" s="3">
        <v>44561</v>
      </c>
      <c r="C87">
        <v>55530</v>
      </c>
      <c r="D87" s="5">
        <v>381439</v>
      </c>
    </row>
    <row r="88" spans="1:4" x14ac:dyDescent="0.25">
      <c r="A88" s="5">
        <v>2022</v>
      </c>
      <c r="B88" s="3">
        <v>44592</v>
      </c>
      <c r="C88">
        <v>44736</v>
      </c>
      <c r="D88" s="5">
        <v>445851</v>
      </c>
    </row>
    <row r="89" spans="1:4" x14ac:dyDescent="0.25">
      <c r="A89" s="5">
        <v>2022</v>
      </c>
      <c r="B89" s="3">
        <v>44620</v>
      </c>
      <c r="C89">
        <v>33032</v>
      </c>
      <c r="D89" s="5">
        <v>245734</v>
      </c>
    </row>
    <row r="90" spans="1:4" x14ac:dyDescent="0.25">
      <c r="A90" s="5">
        <v>2022</v>
      </c>
      <c r="B90" s="3">
        <v>44651</v>
      </c>
      <c r="C90">
        <v>40472</v>
      </c>
      <c r="D90" s="5">
        <v>214621</v>
      </c>
    </row>
    <row r="91" spans="1:4" x14ac:dyDescent="0.25">
      <c r="A91" s="5">
        <v>2022</v>
      </c>
      <c r="B91" s="3">
        <v>44681</v>
      </c>
      <c r="C91">
        <v>35143</v>
      </c>
      <c r="D91" s="5">
        <v>177181</v>
      </c>
    </row>
    <row r="92" spans="1:4" x14ac:dyDescent="0.25">
      <c r="A92" s="5">
        <v>2022</v>
      </c>
      <c r="B92" s="3">
        <v>44712</v>
      </c>
      <c r="C92">
        <v>34904</v>
      </c>
      <c r="D92" s="5">
        <v>176929</v>
      </c>
    </row>
    <row r="93" spans="1:4" x14ac:dyDescent="0.25">
      <c r="A93" s="5">
        <v>2022</v>
      </c>
      <c r="B93" s="3">
        <v>44742</v>
      </c>
      <c r="C93">
        <v>36913</v>
      </c>
      <c r="D93" s="5">
        <v>260380</v>
      </c>
    </row>
    <row r="94" spans="1:4" x14ac:dyDescent="0.25">
      <c r="A94" s="5">
        <v>2022</v>
      </c>
      <c r="B94" s="3">
        <v>44773</v>
      </c>
      <c r="C94">
        <v>31519</v>
      </c>
      <c r="D94" s="5">
        <v>189290</v>
      </c>
    </row>
    <row r="95" spans="1:4" x14ac:dyDescent="0.25">
      <c r="A95" s="5">
        <v>2022</v>
      </c>
      <c r="B95" s="3">
        <v>44804</v>
      </c>
      <c r="C95">
        <v>33138</v>
      </c>
      <c r="D95" s="5">
        <v>198016</v>
      </c>
    </row>
    <row r="96" spans="1:4" x14ac:dyDescent="0.25">
      <c r="A96" s="5">
        <v>2022</v>
      </c>
      <c r="B96" s="3">
        <v>44834</v>
      </c>
      <c r="C96">
        <v>37855</v>
      </c>
      <c r="D96" s="5">
        <v>213199</v>
      </c>
    </row>
    <row r="97" spans="1:4" x14ac:dyDescent="0.25">
      <c r="A97" s="5">
        <v>2022</v>
      </c>
      <c r="B97" s="3">
        <v>44865</v>
      </c>
      <c r="C97">
        <v>34044</v>
      </c>
      <c r="D97" s="5">
        <v>206402</v>
      </c>
    </row>
    <row r="98" spans="1:4" x14ac:dyDescent="0.25">
      <c r="A98" s="5">
        <v>2022</v>
      </c>
      <c r="B98" s="3">
        <v>44895</v>
      </c>
      <c r="C98">
        <v>38555</v>
      </c>
      <c r="D98" s="5">
        <v>223095</v>
      </c>
    </row>
    <row r="99" spans="1:4" x14ac:dyDescent="0.25">
      <c r="A99" s="5">
        <v>2022</v>
      </c>
      <c r="B99" s="3">
        <v>44926</v>
      </c>
      <c r="C99">
        <v>48641</v>
      </c>
      <c r="D99" s="5">
        <v>555680</v>
      </c>
    </row>
    <row r="100" spans="1:4" x14ac:dyDescent="0.25">
      <c r="A100" s="5">
        <v>2023</v>
      </c>
      <c r="B100" s="3">
        <v>44957</v>
      </c>
      <c r="C100">
        <v>75116</v>
      </c>
      <c r="D100" s="5">
        <v>1080612</v>
      </c>
    </row>
    <row r="101" spans="1:4" x14ac:dyDescent="0.25">
      <c r="A101" s="5">
        <v>2023</v>
      </c>
      <c r="B101" s="3">
        <v>44985</v>
      </c>
      <c r="C101">
        <v>54408</v>
      </c>
      <c r="D101" s="5">
        <v>434194</v>
      </c>
    </row>
    <row r="102" spans="1:4" x14ac:dyDescent="0.25">
      <c r="A102" s="5">
        <v>2023</v>
      </c>
      <c r="B102" s="3">
        <v>45016</v>
      </c>
      <c r="C102">
        <v>71338</v>
      </c>
      <c r="D102" s="5">
        <v>414459</v>
      </c>
    </row>
    <row r="103" spans="1:4" x14ac:dyDescent="0.25">
      <c r="A103" s="5">
        <v>2023</v>
      </c>
      <c r="B103" s="3">
        <v>45046</v>
      </c>
      <c r="C103">
        <v>34899</v>
      </c>
      <c r="D103" s="5">
        <v>199325</v>
      </c>
    </row>
    <row r="104" spans="1:4" x14ac:dyDescent="0.25">
      <c r="A104" s="5">
        <v>2023</v>
      </c>
      <c r="B104" s="3">
        <v>45077</v>
      </c>
      <c r="C104">
        <v>34754</v>
      </c>
      <c r="D104" s="5">
        <v>218098</v>
      </c>
    </row>
    <row r="105" spans="1:4" x14ac:dyDescent="0.25">
      <c r="A105" s="5">
        <v>2023</v>
      </c>
      <c r="B105" s="3">
        <v>45107</v>
      </c>
      <c r="C105">
        <v>38393</v>
      </c>
      <c r="D105" s="5">
        <v>254367</v>
      </c>
    </row>
    <row r="106" spans="1:4" x14ac:dyDescent="0.25">
      <c r="A106" s="5">
        <v>2023</v>
      </c>
      <c r="B106" s="3">
        <v>45138</v>
      </c>
      <c r="C106">
        <v>41875</v>
      </c>
      <c r="D106" s="5">
        <v>247498</v>
      </c>
    </row>
    <row r="107" spans="1:4" x14ac:dyDescent="0.25">
      <c r="A107" s="5">
        <v>2023</v>
      </c>
      <c r="B107" s="3">
        <v>45169</v>
      </c>
      <c r="C107">
        <v>40412</v>
      </c>
      <c r="D107" s="5">
        <v>297842</v>
      </c>
    </row>
    <row r="108" spans="1:4" x14ac:dyDescent="0.25">
      <c r="A108" s="5">
        <v>2023</v>
      </c>
      <c r="B108" s="3">
        <v>45199</v>
      </c>
      <c r="C108">
        <v>33951</v>
      </c>
      <c r="D108" s="5">
        <v>196132</v>
      </c>
    </row>
    <row r="109" spans="1:4" x14ac:dyDescent="0.25">
      <c r="A109" s="5">
        <v>2023</v>
      </c>
      <c r="B109" s="3">
        <v>45230</v>
      </c>
      <c r="C109">
        <v>36171</v>
      </c>
      <c r="D109" s="5">
        <v>190246</v>
      </c>
    </row>
    <row r="110" spans="1:4" x14ac:dyDescent="0.25">
      <c r="A110" s="5">
        <v>2023</v>
      </c>
      <c r="B110" s="3">
        <v>45260</v>
      </c>
      <c r="C110">
        <v>34201</v>
      </c>
      <c r="D110" s="5">
        <v>236051</v>
      </c>
    </row>
    <row r="111" spans="1:4" x14ac:dyDescent="0.25">
      <c r="A111" s="5">
        <v>2023</v>
      </c>
      <c r="B111" s="3">
        <v>45291</v>
      </c>
      <c r="C111">
        <v>32819</v>
      </c>
      <c r="D111" s="5">
        <v>219786</v>
      </c>
    </row>
    <row r="112" spans="1:4" x14ac:dyDescent="0.25">
      <c r="A112" s="5">
        <v>2024</v>
      </c>
      <c r="B112" s="3">
        <v>45322</v>
      </c>
      <c r="C112">
        <v>38595</v>
      </c>
      <c r="D112" s="5">
        <v>244990</v>
      </c>
    </row>
    <row r="113" spans="1:4" x14ac:dyDescent="0.25">
      <c r="A113" s="5">
        <v>2024</v>
      </c>
      <c r="B113" s="3">
        <v>45351</v>
      </c>
      <c r="C113">
        <v>65821</v>
      </c>
      <c r="D113" s="5">
        <v>2828715</v>
      </c>
    </row>
    <row r="114" spans="1:4" x14ac:dyDescent="0.25">
      <c r="A114" s="5">
        <v>2024</v>
      </c>
      <c r="B114" s="3">
        <v>45382</v>
      </c>
      <c r="C114">
        <v>30773</v>
      </c>
      <c r="D114" s="5">
        <v>165074</v>
      </c>
    </row>
    <row r="115" spans="1:4" x14ac:dyDescent="0.25">
      <c r="A115" s="5">
        <v>2024</v>
      </c>
      <c r="B115" s="3">
        <v>45412</v>
      </c>
      <c r="C115">
        <v>27611</v>
      </c>
      <c r="D115" s="5">
        <v>149325</v>
      </c>
    </row>
    <row r="116" spans="1:4" x14ac:dyDescent="0.25">
      <c r="A116" s="5">
        <v>2024</v>
      </c>
      <c r="B116" s="3">
        <v>45443</v>
      </c>
      <c r="C116">
        <v>26805</v>
      </c>
      <c r="D116" s="5">
        <v>152266</v>
      </c>
    </row>
    <row r="117" spans="1:4" x14ac:dyDescent="0.25">
      <c r="A117" s="5">
        <v>2024</v>
      </c>
      <c r="B117" s="3">
        <v>45473</v>
      </c>
      <c r="C117">
        <v>26726</v>
      </c>
      <c r="D117" s="5">
        <v>155205</v>
      </c>
    </row>
    <row r="118" spans="1:4" x14ac:dyDescent="0.25">
      <c r="A118" s="5">
        <v>2024</v>
      </c>
      <c r="B118" s="3">
        <v>45504</v>
      </c>
      <c r="C118">
        <v>28837</v>
      </c>
      <c r="D118" s="5">
        <v>154947</v>
      </c>
    </row>
    <row r="119" spans="1:4" x14ac:dyDescent="0.25">
      <c r="A119" s="5">
        <v>2024</v>
      </c>
      <c r="B119" s="3">
        <v>45535</v>
      </c>
      <c r="C119">
        <v>25885</v>
      </c>
      <c r="D119" s="5">
        <v>130793</v>
      </c>
    </row>
    <row r="120" spans="1:4" x14ac:dyDescent="0.25">
      <c r="A120" s="5">
        <v>2024</v>
      </c>
      <c r="B120" s="3">
        <v>45565</v>
      </c>
      <c r="C120">
        <v>25903</v>
      </c>
      <c r="D120" s="5">
        <v>124028</v>
      </c>
    </row>
    <row r="121" spans="1:4" x14ac:dyDescent="0.25">
      <c r="A121" s="5">
        <v>2024</v>
      </c>
      <c r="B121" s="3">
        <v>45596</v>
      </c>
      <c r="C121">
        <v>28672</v>
      </c>
      <c r="D121" s="5">
        <v>149455</v>
      </c>
    </row>
    <row r="122" spans="1:4" x14ac:dyDescent="0.25">
      <c r="A122" s="5">
        <v>2024</v>
      </c>
      <c r="B122" s="3">
        <v>45626</v>
      </c>
      <c r="C122">
        <v>31072</v>
      </c>
      <c r="D122" s="5">
        <v>158577</v>
      </c>
    </row>
    <row r="123" spans="1:4" x14ac:dyDescent="0.25">
      <c r="A123" s="5">
        <v>2024</v>
      </c>
      <c r="B123" s="3">
        <v>45657</v>
      </c>
      <c r="C123">
        <v>31307</v>
      </c>
      <c r="D123" s="5">
        <v>146259</v>
      </c>
    </row>
    <row r="124" spans="1:4" x14ac:dyDescent="0.25">
      <c r="A124" s="5">
        <v>2025</v>
      </c>
      <c r="B124" s="3">
        <v>45688</v>
      </c>
      <c r="C124">
        <v>30998</v>
      </c>
      <c r="D124" s="5">
        <v>141044</v>
      </c>
    </row>
    <row r="125" spans="1:4" x14ac:dyDescent="0.25">
      <c r="A125" s="5">
        <v>2025</v>
      </c>
      <c r="B125" s="3">
        <v>45716</v>
      </c>
      <c r="C125">
        <v>28200</v>
      </c>
      <c r="D125" s="5">
        <v>137844</v>
      </c>
    </row>
    <row r="126" spans="1:4" x14ac:dyDescent="0.25">
      <c r="A126" s="5">
        <v>2025</v>
      </c>
      <c r="B126" s="3">
        <v>45747</v>
      </c>
      <c r="C126">
        <v>28903</v>
      </c>
      <c r="D126" s="5">
        <v>151674</v>
      </c>
    </row>
    <row r="127" spans="1:4" x14ac:dyDescent="0.25">
      <c r="A127" s="5">
        <v>2025</v>
      </c>
      <c r="B127" s="3">
        <v>45777</v>
      </c>
      <c r="C127">
        <v>24328</v>
      </c>
      <c r="D127" s="5">
        <v>127994</v>
      </c>
    </row>
    <row r="128" spans="1:4" x14ac:dyDescent="0.25">
      <c r="A128" s="5">
        <v>2025</v>
      </c>
      <c r="B128" s="3">
        <v>45808</v>
      </c>
      <c r="C128">
        <v>25044</v>
      </c>
      <c r="D128" s="5">
        <v>124450</v>
      </c>
    </row>
    <row r="129" spans="1:4" x14ac:dyDescent="0.25">
      <c r="A129" s="5">
        <v>2025</v>
      </c>
      <c r="B129" s="3">
        <v>45838</v>
      </c>
      <c r="C129">
        <v>25098</v>
      </c>
      <c r="D129" s="5">
        <v>155941</v>
      </c>
    </row>
    <row r="130" spans="1:4" x14ac:dyDescent="0.25">
      <c r="D130" s="5"/>
    </row>
    <row r="131" spans="1:4" x14ac:dyDescent="0.25">
      <c r="D131" s="5"/>
    </row>
    <row r="132" spans="1:4" x14ac:dyDescent="0.25">
      <c r="D132" s="5"/>
    </row>
    <row r="133" spans="1:4" x14ac:dyDescent="0.25">
      <c r="D133" s="5"/>
    </row>
    <row r="134" spans="1:4" x14ac:dyDescent="0.25">
      <c r="D134" s="5"/>
    </row>
    <row r="135" spans="1:4" x14ac:dyDescent="0.25">
      <c r="D135" s="5"/>
    </row>
    <row r="136" spans="1:4" x14ac:dyDescent="0.25">
      <c r="D136" s="5"/>
    </row>
    <row r="137" spans="1:4" x14ac:dyDescent="0.25">
      <c r="D137" s="5"/>
    </row>
    <row r="138" spans="1:4" x14ac:dyDescent="0.25">
      <c r="D138" s="5"/>
    </row>
    <row r="139" spans="1:4" x14ac:dyDescent="0.25">
      <c r="D139" s="5"/>
    </row>
    <row r="140" spans="1:4" x14ac:dyDescent="0.25">
      <c r="D140" s="5"/>
    </row>
    <row r="141" spans="1:4" x14ac:dyDescent="0.25">
      <c r="D141" s="5"/>
    </row>
    <row r="142" spans="1:4" x14ac:dyDescent="0.25">
      <c r="D142" s="5"/>
    </row>
    <row r="143" spans="1:4" x14ac:dyDescent="0.25">
      <c r="D143" s="5"/>
    </row>
    <row r="144" spans="1:4" x14ac:dyDescent="0.25">
      <c r="D144" s="5"/>
    </row>
    <row r="145" spans="4:4" x14ac:dyDescent="0.25">
      <c r="D145" s="5"/>
    </row>
    <row r="146" spans="4:4" x14ac:dyDescent="0.25">
      <c r="D146" s="5"/>
    </row>
    <row r="147" spans="4:4" x14ac:dyDescent="0.25">
      <c r="D147" s="5"/>
    </row>
    <row r="148" spans="4:4" x14ac:dyDescent="0.25">
      <c r="D148" s="5"/>
    </row>
    <row r="149" spans="4:4" x14ac:dyDescent="0.25">
      <c r="D149" s="5"/>
    </row>
    <row r="150" spans="4:4" x14ac:dyDescent="0.25">
      <c r="D150" s="5"/>
    </row>
    <row r="151" spans="4:4" x14ac:dyDescent="0.25">
      <c r="D151" s="5"/>
    </row>
    <row r="152" spans="4:4" x14ac:dyDescent="0.25">
      <c r="D152" s="5"/>
    </row>
    <row r="153" spans="4:4" x14ac:dyDescent="0.25">
      <c r="D153" s="5"/>
    </row>
    <row r="154" spans="4:4" x14ac:dyDescent="0.25">
      <c r="D154" s="5"/>
    </row>
    <row r="155" spans="4:4" x14ac:dyDescent="0.25">
      <c r="D155" s="5"/>
    </row>
    <row r="156" spans="4:4" x14ac:dyDescent="0.25">
      <c r="D156" s="5"/>
    </row>
    <row r="157" spans="4:4" x14ac:dyDescent="0.25">
      <c r="D157" s="5"/>
    </row>
    <row r="158" spans="4:4" x14ac:dyDescent="0.25">
      <c r="D158" s="5"/>
    </row>
    <row r="159" spans="4:4" x14ac:dyDescent="0.25">
      <c r="D159" s="5"/>
    </row>
    <row r="160" spans="4:4" x14ac:dyDescent="0.25">
      <c r="D160" s="5"/>
    </row>
    <row r="161" spans="4:4" x14ac:dyDescent="0.25">
      <c r="D161" s="5"/>
    </row>
    <row r="162" spans="4:4" x14ac:dyDescent="0.25">
      <c r="D162" s="5"/>
    </row>
    <row r="163" spans="4:4" x14ac:dyDescent="0.25">
      <c r="D163" s="5"/>
    </row>
    <row r="164" spans="4:4" x14ac:dyDescent="0.25">
      <c r="D164" s="5"/>
    </row>
    <row r="165" spans="4:4" x14ac:dyDescent="0.25">
      <c r="D165" s="5"/>
    </row>
    <row r="166" spans="4:4" x14ac:dyDescent="0.25">
      <c r="D166" s="5"/>
    </row>
    <row r="167" spans="4:4" x14ac:dyDescent="0.25">
      <c r="D167" s="5"/>
    </row>
    <row r="168" spans="4:4" x14ac:dyDescent="0.25">
      <c r="D168" s="5"/>
    </row>
    <row r="169" spans="4:4" x14ac:dyDescent="0.25">
      <c r="D169" s="5"/>
    </row>
    <row r="170" spans="4:4" x14ac:dyDescent="0.25">
      <c r="D170" s="5"/>
    </row>
    <row r="171" spans="4:4" x14ac:dyDescent="0.25">
      <c r="D171" s="5"/>
    </row>
    <row r="172" spans="4:4" x14ac:dyDescent="0.25">
      <c r="D172" s="5"/>
    </row>
    <row r="173" spans="4:4" x14ac:dyDescent="0.25">
      <c r="D173" s="5"/>
    </row>
    <row r="174" spans="4:4" x14ac:dyDescent="0.25">
      <c r="D174" s="5"/>
    </row>
    <row r="175" spans="4:4" x14ac:dyDescent="0.25">
      <c r="D175" s="5"/>
    </row>
    <row r="176" spans="4:4" x14ac:dyDescent="0.25">
      <c r="D176" s="5"/>
    </row>
    <row r="177" spans="4:4" x14ac:dyDescent="0.25">
      <c r="D177" s="5"/>
    </row>
    <row r="178" spans="4:4" x14ac:dyDescent="0.25">
      <c r="D178" s="5"/>
    </row>
    <row r="179" spans="4:4" x14ac:dyDescent="0.25">
      <c r="D179" s="5"/>
    </row>
    <row r="180" spans="4:4" x14ac:dyDescent="0.25">
      <c r="D180" s="5"/>
    </row>
    <row r="181" spans="4:4" x14ac:dyDescent="0.25">
      <c r="D181" s="5"/>
    </row>
    <row r="182" spans="4:4" x14ac:dyDescent="0.25">
      <c r="D182" s="5"/>
    </row>
    <row r="183" spans="4:4" x14ac:dyDescent="0.25">
      <c r="D183" s="5"/>
    </row>
    <row r="184" spans="4:4" x14ac:dyDescent="0.25">
      <c r="D184" s="5"/>
    </row>
    <row r="185" spans="4:4" x14ac:dyDescent="0.25">
      <c r="D185" s="5"/>
    </row>
    <row r="186" spans="4:4" x14ac:dyDescent="0.25">
      <c r="D186" s="5"/>
    </row>
    <row r="187" spans="4:4" x14ac:dyDescent="0.25">
      <c r="D187" s="5"/>
    </row>
    <row r="188" spans="4:4" x14ac:dyDescent="0.25">
      <c r="D188" s="5"/>
    </row>
    <row r="189" spans="4:4" x14ac:dyDescent="0.25">
      <c r="D189" s="5"/>
    </row>
    <row r="190" spans="4:4" x14ac:dyDescent="0.25">
      <c r="D190" s="5"/>
    </row>
    <row r="191" spans="4:4" x14ac:dyDescent="0.25">
      <c r="D191" s="5"/>
    </row>
    <row r="192" spans="4:4" x14ac:dyDescent="0.25">
      <c r="D192" s="5"/>
    </row>
    <row r="193" spans="4:4" x14ac:dyDescent="0.25">
      <c r="D193" s="5"/>
    </row>
    <row r="194" spans="4:4" x14ac:dyDescent="0.25">
      <c r="D194" s="5"/>
    </row>
    <row r="195" spans="4:4" x14ac:dyDescent="0.25">
      <c r="D195" s="5"/>
    </row>
    <row r="196" spans="4:4" x14ac:dyDescent="0.25">
      <c r="D196" s="5"/>
    </row>
    <row r="197" spans="4:4" x14ac:dyDescent="0.25">
      <c r="D197" s="5"/>
    </row>
    <row r="198" spans="4:4" x14ac:dyDescent="0.25">
      <c r="D198" s="5"/>
    </row>
    <row r="199" spans="4:4" x14ac:dyDescent="0.25">
      <c r="D199" s="5"/>
    </row>
    <row r="200" spans="4:4" x14ac:dyDescent="0.25">
      <c r="D200" s="5"/>
    </row>
    <row r="201" spans="4:4" x14ac:dyDescent="0.25">
      <c r="D201" s="5"/>
    </row>
    <row r="202" spans="4:4" x14ac:dyDescent="0.25">
      <c r="D202" s="5"/>
    </row>
    <row r="203" spans="4:4" x14ac:dyDescent="0.25">
      <c r="D203" s="5"/>
    </row>
    <row r="204" spans="4:4" x14ac:dyDescent="0.25">
      <c r="D204" s="5"/>
    </row>
    <row r="205" spans="4:4" x14ac:dyDescent="0.25">
      <c r="D205" s="5"/>
    </row>
    <row r="206" spans="4:4" x14ac:dyDescent="0.25">
      <c r="D206" s="5"/>
    </row>
    <row r="207" spans="4:4" x14ac:dyDescent="0.25">
      <c r="D207" s="5"/>
    </row>
    <row r="208" spans="4:4" x14ac:dyDescent="0.25">
      <c r="D208" s="5"/>
    </row>
    <row r="209" spans="4:4" x14ac:dyDescent="0.25">
      <c r="D209" s="5"/>
    </row>
    <row r="210" spans="4:4" x14ac:dyDescent="0.25">
      <c r="D210" s="5"/>
    </row>
    <row r="211" spans="4:4" x14ac:dyDescent="0.25">
      <c r="D211" s="5"/>
    </row>
    <row r="212" spans="4:4" x14ac:dyDescent="0.25">
      <c r="D212" s="5"/>
    </row>
    <row r="213" spans="4:4" x14ac:dyDescent="0.25">
      <c r="D213" s="5"/>
    </row>
    <row r="214" spans="4:4" x14ac:dyDescent="0.25">
      <c r="D214" s="5"/>
    </row>
    <row r="215" spans="4:4" x14ac:dyDescent="0.25">
      <c r="D215" s="5"/>
    </row>
    <row r="216" spans="4:4" x14ac:dyDescent="0.25">
      <c r="D216" s="5"/>
    </row>
    <row r="217" spans="4:4" x14ac:dyDescent="0.25">
      <c r="D217" s="5"/>
    </row>
    <row r="218" spans="4:4" x14ac:dyDescent="0.25">
      <c r="D218" s="5"/>
    </row>
    <row r="219" spans="4:4" x14ac:dyDescent="0.25">
      <c r="D219" s="5"/>
    </row>
    <row r="220" spans="4:4" x14ac:dyDescent="0.25">
      <c r="D220" s="5"/>
    </row>
    <row r="221" spans="4:4" x14ac:dyDescent="0.25">
      <c r="D221" s="5"/>
    </row>
    <row r="222" spans="4:4" x14ac:dyDescent="0.25">
      <c r="D222" s="5"/>
    </row>
    <row r="223" spans="4:4" x14ac:dyDescent="0.25">
      <c r="D223" s="5"/>
    </row>
    <row r="224" spans="4:4" x14ac:dyDescent="0.25">
      <c r="D224" s="5"/>
    </row>
    <row r="225" spans="4:4" x14ac:dyDescent="0.25">
      <c r="D225" s="5"/>
    </row>
    <row r="226" spans="4:4" x14ac:dyDescent="0.25">
      <c r="D226" s="5"/>
    </row>
    <row r="227" spans="4:4" x14ac:dyDescent="0.25">
      <c r="D227" s="5"/>
    </row>
    <row r="228" spans="4:4" x14ac:dyDescent="0.25">
      <c r="D228" s="5"/>
    </row>
    <row r="229" spans="4:4" x14ac:dyDescent="0.25">
      <c r="D229" s="5"/>
    </row>
    <row r="230" spans="4:4" x14ac:dyDescent="0.25">
      <c r="D230" s="5"/>
    </row>
    <row r="231" spans="4:4" x14ac:dyDescent="0.25">
      <c r="D231" s="5"/>
    </row>
    <row r="232" spans="4:4" x14ac:dyDescent="0.25">
      <c r="D232" s="5"/>
    </row>
    <row r="233" spans="4:4" x14ac:dyDescent="0.25">
      <c r="D233" s="5"/>
    </row>
    <row r="234" spans="4:4" x14ac:dyDescent="0.25">
      <c r="D234" s="5"/>
    </row>
    <row r="235" spans="4:4" x14ac:dyDescent="0.25">
      <c r="D235" s="5"/>
    </row>
    <row r="236" spans="4:4" x14ac:dyDescent="0.25">
      <c r="D236" s="5"/>
    </row>
    <row r="237" spans="4:4" x14ac:dyDescent="0.25">
      <c r="D237" s="5"/>
    </row>
    <row r="238" spans="4:4" x14ac:dyDescent="0.25">
      <c r="D238" s="5"/>
    </row>
    <row r="239" spans="4:4" x14ac:dyDescent="0.25">
      <c r="D239" s="5"/>
    </row>
    <row r="240" spans="4:4" x14ac:dyDescent="0.25">
      <c r="D240" s="5"/>
    </row>
    <row r="241" spans="4:4" x14ac:dyDescent="0.25">
      <c r="D241" s="5"/>
    </row>
    <row r="242" spans="4:4" x14ac:dyDescent="0.25">
      <c r="D242" s="5"/>
    </row>
    <row r="243" spans="4:4" x14ac:dyDescent="0.25">
      <c r="D243" s="5"/>
    </row>
    <row r="244" spans="4:4" x14ac:dyDescent="0.25">
      <c r="D244" s="5"/>
    </row>
    <row r="245" spans="4:4" x14ac:dyDescent="0.25">
      <c r="D245" s="5"/>
    </row>
    <row r="246" spans="4:4" x14ac:dyDescent="0.25">
      <c r="D246" s="5"/>
    </row>
    <row r="247" spans="4:4" x14ac:dyDescent="0.25">
      <c r="D247" s="5"/>
    </row>
    <row r="248" spans="4:4" x14ac:dyDescent="0.25">
      <c r="D248" s="5"/>
    </row>
    <row r="249" spans="4:4" x14ac:dyDescent="0.25">
      <c r="D249" s="5"/>
    </row>
    <row r="250" spans="4:4" x14ac:dyDescent="0.25">
      <c r="D250" s="5"/>
    </row>
    <row r="251" spans="4:4" x14ac:dyDescent="0.25">
      <c r="D251" s="5"/>
    </row>
    <row r="252" spans="4:4" x14ac:dyDescent="0.25">
      <c r="D252" s="5"/>
    </row>
    <row r="253" spans="4:4" x14ac:dyDescent="0.25">
      <c r="D253" s="5"/>
    </row>
    <row r="254" spans="4:4" x14ac:dyDescent="0.25">
      <c r="D254" s="5"/>
    </row>
    <row r="255" spans="4:4" x14ac:dyDescent="0.25">
      <c r="D255" s="5"/>
    </row>
    <row r="256" spans="4:4" x14ac:dyDescent="0.25">
      <c r="D256" s="5"/>
    </row>
    <row r="257" spans="4:4" x14ac:dyDescent="0.25">
      <c r="D257" s="5"/>
    </row>
    <row r="258" spans="4:4" x14ac:dyDescent="0.25">
      <c r="D258" s="5"/>
    </row>
    <row r="259" spans="4:4" x14ac:dyDescent="0.25">
      <c r="D259" s="5"/>
    </row>
    <row r="260" spans="4:4" x14ac:dyDescent="0.25">
      <c r="D260" s="5"/>
    </row>
    <row r="261" spans="4:4" x14ac:dyDescent="0.25">
      <c r="D261" s="5"/>
    </row>
    <row r="262" spans="4:4" x14ac:dyDescent="0.25">
      <c r="D262" s="5"/>
    </row>
    <row r="263" spans="4:4" x14ac:dyDescent="0.25">
      <c r="D263" s="5"/>
    </row>
    <row r="264" spans="4:4" x14ac:dyDescent="0.25">
      <c r="D264" s="5"/>
    </row>
    <row r="265" spans="4:4" x14ac:dyDescent="0.25">
      <c r="D265" s="5"/>
    </row>
    <row r="266" spans="4:4" x14ac:dyDescent="0.25">
      <c r="D266" s="5"/>
    </row>
    <row r="267" spans="4:4" x14ac:dyDescent="0.25">
      <c r="D267" s="5"/>
    </row>
    <row r="268" spans="4:4" x14ac:dyDescent="0.25">
      <c r="D268" s="5"/>
    </row>
    <row r="269" spans="4:4" x14ac:dyDescent="0.25">
      <c r="D269" s="5"/>
    </row>
    <row r="270" spans="4:4" x14ac:dyDescent="0.25">
      <c r="D270" s="5"/>
    </row>
    <row r="271" spans="4:4" x14ac:dyDescent="0.25">
      <c r="D271" s="5"/>
    </row>
    <row r="272" spans="4:4" x14ac:dyDescent="0.25">
      <c r="D272" s="5"/>
    </row>
    <row r="273" spans="4:4" x14ac:dyDescent="0.25">
      <c r="D273" s="5"/>
    </row>
    <row r="274" spans="4:4" x14ac:dyDescent="0.25">
      <c r="D274" s="5"/>
    </row>
    <row r="275" spans="4:4" x14ac:dyDescent="0.25">
      <c r="D275" s="5"/>
    </row>
    <row r="276" spans="4:4" x14ac:dyDescent="0.25">
      <c r="D276" s="5"/>
    </row>
    <row r="277" spans="4:4" x14ac:dyDescent="0.25">
      <c r="D277" s="5"/>
    </row>
    <row r="278" spans="4:4" x14ac:dyDescent="0.25">
      <c r="D278" s="5"/>
    </row>
    <row r="279" spans="4:4" x14ac:dyDescent="0.25">
      <c r="D279" s="5"/>
    </row>
    <row r="280" spans="4:4" x14ac:dyDescent="0.25">
      <c r="D280" s="5"/>
    </row>
    <row r="281" spans="4:4" x14ac:dyDescent="0.25">
      <c r="D281" s="5"/>
    </row>
    <row r="282" spans="4:4" x14ac:dyDescent="0.25">
      <c r="D282" s="5"/>
    </row>
    <row r="283" spans="4:4" x14ac:dyDescent="0.25">
      <c r="D283" s="5"/>
    </row>
    <row r="284" spans="4:4" x14ac:dyDescent="0.25">
      <c r="D284" s="5"/>
    </row>
    <row r="285" spans="4:4" x14ac:dyDescent="0.25">
      <c r="D285" s="5"/>
    </row>
    <row r="286" spans="4:4" x14ac:dyDescent="0.25">
      <c r="D286" s="5"/>
    </row>
    <row r="287" spans="4:4" x14ac:dyDescent="0.25">
      <c r="D287" s="5"/>
    </row>
    <row r="288" spans="4:4" x14ac:dyDescent="0.25">
      <c r="D288" s="5"/>
    </row>
    <row r="289" spans="4:4" x14ac:dyDescent="0.25">
      <c r="D289" s="5"/>
    </row>
    <row r="290" spans="4:4" x14ac:dyDescent="0.25">
      <c r="D290" s="5"/>
    </row>
    <row r="291" spans="4:4" x14ac:dyDescent="0.25">
      <c r="D291" s="5"/>
    </row>
    <row r="292" spans="4:4" x14ac:dyDescent="0.25">
      <c r="D292" s="5"/>
    </row>
    <row r="293" spans="4:4" x14ac:dyDescent="0.25">
      <c r="D293" s="5"/>
    </row>
    <row r="294" spans="4:4" x14ac:dyDescent="0.25">
      <c r="D294" s="5"/>
    </row>
    <row r="295" spans="4:4" x14ac:dyDescent="0.25">
      <c r="D295" s="5"/>
    </row>
    <row r="296" spans="4:4" x14ac:dyDescent="0.25">
      <c r="D296" s="5"/>
    </row>
    <row r="297" spans="4:4" x14ac:dyDescent="0.25">
      <c r="D297" s="5"/>
    </row>
    <row r="298" spans="4:4" x14ac:dyDescent="0.25">
      <c r="D298" s="5"/>
    </row>
    <row r="299" spans="4:4" x14ac:dyDescent="0.25">
      <c r="D299" s="5"/>
    </row>
    <row r="300" spans="4:4" x14ac:dyDescent="0.25">
      <c r="D300" s="5"/>
    </row>
    <row r="301" spans="4:4" x14ac:dyDescent="0.25">
      <c r="D301" s="5"/>
    </row>
    <row r="302" spans="4:4" x14ac:dyDescent="0.25">
      <c r="D302" s="5"/>
    </row>
    <row r="303" spans="4:4" x14ac:dyDescent="0.25">
      <c r="D303" s="5"/>
    </row>
    <row r="304" spans="4:4" x14ac:dyDescent="0.25">
      <c r="D304" s="5"/>
    </row>
    <row r="305" spans="4:4" x14ac:dyDescent="0.25">
      <c r="D305" s="5"/>
    </row>
    <row r="306" spans="4:4" x14ac:dyDescent="0.25">
      <c r="D306" s="5"/>
    </row>
    <row r="307" spans="4:4" x14ac:dyDescent="0.25">
      <c r="D307" s="5"/>
    </row>
    <row r="308" spans="4:4" x14ac:dyDescent="0.25">
      <c r="D308" s="5"/>
    </row>
    <row r="309" spans="4:4" x14ac:dyDescent="0.25">
      <c r="D309" s="5"/>
    </row>
    <row r="310" spans="4:4" x14ac:dyDescent="0.25">
      <c r="D310" s="5"/>
    </row>
    <row r="311" spans="4:4" x14ac:dyDescent="0.25">
      <c r="D311" s="5"/>
    </row>
    <row r="312" spans="4:4" x14ac:dyDescent="0.25">
      <c r="D312" s="5"/>
    </row>
    <row r="313" spans="4:4" x14ac:dyDescent="0.25">
      <c r="D313" s="5"/>
    </row>
    <row r="314" spans="4:4" x14ac:dyDescent="0.25">
      <c r="D314" s="5"/>
    </row>
    <row r="315" spans="4:4" x14ac:dyDescent="0.25">
      <c r="D315" s="5"/>
    </row>
    <row r="316" spans="4:4" x14ac:dyDescent="0.25">
      <c r="D316" s="5"/>
    </row>
    <row r="317" spans="4:4" x14ac:dyDescent="0.25">
      <c r="D317" s="5"/>
    </row>
    <row r="318" spans="4:4" x14ac:dyDescent="0.25">
      <c r="D318" s="5"/>
    </row>
    <row r="319" spans="4:4" x14ac:dyDescent="0.25">
      <c r="D319" s="5"/>
    </row>
    <row r="320" spans="4:4" x14ac:dyDescent="0.25">
      <c r="D320" s="5"/>
    </row>
    <row r="321" spans="4:4" x14ac:dyDescent="0.25">
      <c r="D321" s="5"/>
    </row>
    <row r="322" spans="4:4" x14ac:dyDescent="0.25">
      <c r="D322" s="5"/>
    </row>
    <row r="323" spans="4:4" x14ac:dyDescent="0.25">
      <c r="D323" s="5"/>
    </row>
    <row r="324" spans="4:4" x14ac:dyDescent="0.25">
      <c r="D324" s="5"/>
    </row>
    <row r="325" spans="4:4" x14ac:dyDescent="0.25">
      <c r="D325" s="5"/>
    </row>
    <row r="326" spans="4:4" x14ac:dyDescent="0.25">
      <c r="D326" s="5"/>
    </row>
    <row r="327" spans="4:4" x14ac:dyDescent="0.25">
      <c r="D327" s="5"/>
    </row>
    <row r="328" spans="4:4" x14ac:dyDescent="0.25">
      <c r="D328" s="5"/>
    </row>
    <row r="329" spans="4:4" x14ac:dyDescent="0.25">
      <c r="D329" s="5"/>
    </row>
    <row r="330" spans="4:4" x14ac:dyDescent="0.25">
      <c r="D330" s="5"/>
    </row>
    <row r="331" spans="4:4" x14ac:dyDescent="0.25">
      <c r="D331" s="5"/>
    </row>
    <row r="332" spans="4:4" x14ac:dyDescent="0.25">
      <c r="D332" s="5"/>
    </row>
    <row r="333" spans="4:4" x14ac:dyDescent="0.25">
      <c r="D333" s="5"/>
    </row>
    <row r="334" spans="4:4" x14ac:dyDescent="0.25">
      <c r="D334" s="5"/>
    </row>
    <row r="335" spans="4:4" x14ac:dyDescent="0.25">
      <c r="D335" s="5"/>
    </row>
    <row r="336" spans="4:4" x14ac:dyDescent="0.25">
      <c r="D336" s="5"/>
    </row>
    <row r="337" spans="4:4" x14ac:dyDescent="0.25">
      <c r="D337" s="5"/>
    </row>
    <row r="338" spans="4:4" x14ac:dyDescent="0.25">
      <c r="D338" s="5"/>
    </row>
    <row r="339" spans="4:4" x14ac:dyDescent="0.25">
      <c r="D339" s="5"/>
    </row>
    <row r="340" spans="4:4" x14ac:dyDescent="0.25">
      <c r="D340" s="5"/>
    </row>
    <row r="341" spans="4:4" x14ac:dyDescent="0.25">
      <c r="D341" s="5"/>
    </row>
    <row r="342" spans="4:4" x14ac:dyDescent="0.25">
      <c r="D342" s="5"/>
    </row>
    <row r="343" spans="4:4" x14ac:dyDescent="0.25">
      <c r="D343" s="5"/>
    </row>
    <row r="344" spans="4:4" x14ac:dyDescent="0.25">
      <c r="D344" s="5"/>
    </row>
    <row r="345" spans="4:4" x14ac:dyDescent="0.25">
      <c r="D345" s="5"/>
    </row>
    <row r="346" spans="4:4" x14ac:dyDescent="0.25">
      <c r="D346" s="5"/>
    </row>
    <row r="347" spans="4:4" x14ac:dyDescent="0.25">
      <c r="D347" s="5"/>
    </row>
    <row r="348" spans="4:4" x14ac:dyDescent="0.25">
      <c r="D348" s="5"/>
    </row>
    <row r="349" spans="4:4" x14ac:dyDescent="0.25">
      <c r="D349" s="5"/>
    </row>
    <row r="350" spans="4:4" x14ac:dyDescent="0.25">
      <c r="D350" s="5"/>
    </row>
    <row r="351" spans="4:4" x14ac:dyDescent="0.25">
      <c r="D351" s="5"/>
    </row>
    <row r="352" spans="4:4" x14ac:dyDescent="0.25">
      <c r="D352" s="5"/>
    </row>
    <row r="353" spans="4:4" x14ac:dyDescent="0.25">
      <c r="D353" s="5"/>
    </row>
    <row r="354" spans="4:4" x14ac:dyDescent="0.25">
      <c r="D354" s="5"/>
    </row>
    <row r="355" spans="4:4" x14ac:dyDescent="0.25">
      <c r="D355" s="5"/>
    </row>
    <row r="356" spans="4:4" x14ac:dyDescent="0.25">
      <c r="D356" s="5"/>
    </row>
    <row r="357" spans="4:4" x14ac:dyDescent="0.25">
      <c r="D357" s="5"/>
    </row>
    <row r="358" spans="4:4" x14ac:dyDescent="0.25">
      <c r="D358" s="5"/>
    </row>
    <row r="359" spans="4:4" x14ac:dyDescent="0.25">
      <c r="D359" s="5"/>
    </row>
    <row r="360" spans="4:4" x14ac:dyDescent="0.25">
      <c r="D360" s="5"/>
    </row>
  </sheetData>
  <pageMargins left="0.7" right="0.7" top="0.75" bottom="0.75" header="0.3" footer="0.3"/>
  <pageSetup paperSize="17" orientation="landscape" r:id="rId3"/>
  <headerFooter>
    <oddFooter>&amp;C&amp;1#&amp;"Calibri"&amp;10&amp;K000000Internal</oddFooter>
  </headerFooter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D45E-6C39-48A5-88C0-26BDED857B65}">
  <dimension ref="A2:D370"/>
  <sheetViews>
    <sheetView workbookViewId="0"/>
  </sheetViews>
  <sheetFormatPr defaultRowHeight="15" x14ac:dyDescent="0.25"/>
  <cols>
    <col min="1" max="1" width="10.7109375" bestFit="1" customWidth="1"/>
    <col min="2" max="2" width="15" customWidth="1"/>
    <col min="3" max="3" width="11.140625" customWidth="1"/>
  </cols>
  <sheetData>
    <row r="2" spans="1:4" x14ac:dyDescent="0.25">
      <c r="A2" t="s">
        <v>21</v>
      </c>
      <c r="B2">
        <f>SUM(Table2[Emr_Handled])</f>
        <v>528337</v>
      </c>
      <c r="C2">
        <f>SUM(Table2[Emr_ASA])</f>
        <v>3988415</v>
      </c>
      <c r="D2" s="7">
        <f>C2/B2</f>
        <v>7.5489980826631484</v>
      </c>
    </row>
    <row r="3" spans="1:4" x14ac:dyDescent="0.25">
      <c r="A3" s="3" t="s">
        <v>22</v>
      </c>
      <c r="B3" t="s">
        <v>23</v>
      </c>
      <c r="C3" t="s">
        <v>24</v>
      </c>
    </row>
    <row r="4" spans="1:4" x14ac:dyDescent="0.25">
      <c r="A4" s="3">
        <v>44927</v>
      </c>
      <c r="B4">
        <v>4272</v>
      </c>
      <c r="C4">
        <v>173968</v>
      </c>
    </row>
    <row r="5" spans="1:4" x14ac:dyDescent="0.25">
      <c r="A5" s="3">
        <v>44928</v>
      </c>
      <c r="B5">
        <v>2662</v>
      </c>
      <c r="C5">
        <v>23675</v>
      </c>
    </row>
    <row r="6" spans="1:4" x14ac:dyDescent="0.25">
      <c r="A6" s="3">
        <v>44929</v>
      </c>
      <c r="B6">
        <v>2252</v>
      </c>
      <c r="C6">
        <v>10972</v>
      </c>
    </row>
    <row r="7" spans="1:4" x14ac:dyDescent="0.25">
      <c r="A7" s="3">
        <v>44930</v>
      </c>
      <c r="B7">
        <v>5316</v>
      </c>
      <c r="C7">
        <v>23122</v>
      </c>
    </row>
    <row r="8" spans="1:4" x14ac:dyDescent="0.25">
      <c r="A8" s="3">
        <v>44931</v>
      </c>
      <c r="B8">
        <v>6226</v>
      </c>
      <c r="C8">
        <v>35796</v>
      </c>
    </row>
    <row r="9" spans="1:4" x14ac:dyDescent="0.25">
      <c r="A9" s="3">
        <v>44932</v>
      </c>
      <c r="B9">
        <v>2949</v>
      </c>
      <c r="C9">
        <v>15905</v>
      </c>
    </row>
    <row r="10" spans="1:4" x14ac:dyDescent="0.25">
      <c r="A10" s="3">
        <v>44933</v>
      </c>
      <c r="B10">
        <v>2567</v>
      </c>
      <c r="C10">
        <v>70464</v>
      </c>
    </row>
    <row r="11" spans="1:4" x14ac:dyDescent="0.25">
      <c r="A11" s="3">
        <v>44934</v>
      </c>
      <c r="B11">
        <v>4614</v>
      </c>
      <c r="C11">
        <v>386545</v>
      </c>
    </row>
    <row r="12" spans="1:4" x14ac:dyDescent="0.25">
      <c r="A12" s="3">
        <v>44935</v>
      </c>
      <c r="B12">
        <v>4165</v>
      </c>
      <c r="C12">
        <v>22773</v>
      </c>
    </row>
    <row r="13" spans="1:4" x14ac:dyDescent="0.25">
      <c r="A13" s="3">
        <v>44936</v>
      </c>
      <c r="B13">
        <v>5762</v>
      </c>
      <c r="C13">
        <v>135161</v>
      </c>
    </row>
    <row r="14" spans="1:4" x14ac:dyDescent="0.25">
      <c r="A14" s="3">
        <v>44937</v>
      </c>
      <c r="B14">
        <v>2561</v>
      </c>
      <c r="C14">
        <v>12511</v>
      </c>
    </row>
    <row r="15" spans="1:4" x14ac:dyDescent="0.25">
      <c r="A15" s="3">
        <v>44938</v>
      </c>
      <c r="B15">
        <v>2280</v>
      </c>
      <c r="C15">
        <v>10417</v>
      </c>
    </row>
    <row r="16" spans="1:4" x14ac:dyDescent="0.25">
      <c r="A16" s="3">
        <v>44939</v>
      </c>
      <c r="B16">
        <v>1679</v>
      </c>
      <c r="C16">
        <v>8489</v>
      </c>
    </row>
    <row r="17" spans="1:3" x14ac:dyDescent="0.25">
      <c r="A17" s="3">
        <v>44940</v>
      </c>
      <c r="B17">
        <v>2229</v>
      </c>
      <c r="C17">
        <v>7751</v>
      </c>
    </row>
    <row r="18" spans="1:3" x14ac:dyDescent="0.25">
      <c r="A18" s="3">
        <v>44941</v>
      </c>
      <c r="B18">
        <v>1113</v>
      </c>
      <c r="C18">
        <v>3882</v>
      </c>
    </row>
    <row r="19" spans="1:3" x14ac:dyDescent="0.25">
      <c r="A19" s="3">
        <v>44942</v>
      </c>
      <c r="B19">
        <v>2641</v>
      </c>
      <c r="C19">
        <v>13543</v>
      </c>
    </row>
    <row r="20" spans="1:3" x14ac:dyDescent="0.25">
      <c r="A20" s="3">
        <v>44943</v>
      </c>
      <c r="B20">
        <v>2202</v>
      </c>
      <c r="C20">
        <v>12586</v>
      </c>
    </row>
    <row r="21" spans="1:3" x14ac:dyDescent="0.25">
      <c r="A21" s="3">
        <v>44944</v>
      </c>
      <c r="B21">
        <v>1660</v>
      </c>
      <c r="C21">
        <v>9331</v>
      </c>
    </row>
    <row r="22" spans="1:3" x14ac:dyDescent="0.25">
      <c r="A22" s="3">
        <v>44945</v>
      </c>
      <c r="B22">
        <v>1540</v>
      </c>
      <c r="C22">
        <v>8194</v>
      </c>
    </row>
    <row r="23" spans="1:3" x14ac:dyDescent="0.25">
      <c r="A23" s="3">
        <v>44946</v>
      </c>
      <c r="B23">
        <v>1684</v>
      </c>
      <c r="C23">
        <v>10964</v>
      </c>
    </row>
    <row r="24" spans="1:3" x14ac:dyDescent="0.25">
      <c r="A24" s="3">
        <v>44947</v>
      </c>
      <c r="B24">
        <v>1173</v>
      </c>
      <c r="C24">
        <v>5899</v>
      </c>
    </row>
    <row r="25" spans="1:3" x14ac:dyDescent="0.25">
      <c r="A25" s="3">
        <v>44948</v>
      </c>
      <c r="B25">
        <v>918</v>
      </c>
      <c r="C25">
        <v>11441</v>
      </c>
    </row>
    <row r="26" spans="1:3" x14ac:dyDescent="0.25">
      <c r="A26" s="3">
        <v>44949</v>
      </c>
      <c r="B26">
        <v>1816</v>
      </c>
      <c r="C26">
        <v>8648</v>
      </c>
    </row>
    <row r="27" spans="1:3" x14ac:dyDescent="0.25">
      <c r="A27" s="3">
        <v>44950</v>
      </c>
      <c r="B27">
        <v>1599</v>
      </c>
      <c r="C27">
        <v>8360</v>
      </c>
    </row>
    <row r="28" spans="1:3" x14ac:dyDescent="0.25">
      <c r="A28" s="3">
        <v>44951</v>
      </c>
      <c r="B28">
        <v>1445</v>
      </c>
      <c r="C28">
        <v>5788</v>
      </c>
    </row>
    <row r="29" spans="1:3" x14ac:dyDescent="0.25">
      <c r="A29" s="3">
        <v>44952</v>
      </c>
      <c r="B29">
        <v>1443</v>
      </c>
      <c r="C29">
        <v>6760</v>
      </c>
    </row>
    <row r="30" spans="1:3" x14ac:dyDescent="0.25">
      <c r="A30" s="3">
        <v>44953</v>
      </c>
      <c r="B30">
        <v>1392</v>
      </c>
      <c r="C30">
        <v>7049</v>
      </c>
    </row>
    <row r="31" spans="1:3" x14ac:dyDescent="0.25">
      <c r="A31" s="3">
        <v>44954</v>
      </c>
      <c r="B31">
        <v>978</v>
      </c>
      <c r="C31">
        <v>6681</v>
      </c>
    </row>
    <row r="32" spans="1:3" x14ac:dyDescent="0.25">
      <c r="A32" s="3">
        <v>44955</v>
      </c>
      <c r="B32">
        <v>729</v>
      </c>
      <c r="C32">
        <v>2720</v>
      </c>
    </row>
    <row r="33" spans="1:3" x14ac:dyDescent="0.25">
      <c r="A33" s="3">
        <v>44956</v>
      </c>
      <c r="B33">
        <v>1598</v>
      </c>
      <c r="C33">
        <v>8737</v>
      </c>
    </row>
    <row r="34" spans="1:3" x14ac:dyDescent="0.25">
      <c r="A34" s="3">
        <v>44957</v>
      </c>
      <c r="B34">
        <v>1651</v>
      </c>
      <c r="C34">
        <v>12285</v>
      </c>
    </row>
    <row r="35" spans="1:3" x14ac:dyDescent="0.25">
      <c r="A35" s="3">
        <v>44958</v>
      </c>
      <c r="B35">
        <v>1870</v>
      </c>
      <c r="C35">
        <v>10634</v>
      </c>
    </row>
    <row r="36" spans="1:3" x14ac:dyDescent="0.25">
      <c r="A36" s="3">
        <v>44959</v>
      </c>
      <c r="B36">
        <v>1736</v>
      </c>
      <c r="C36">
        <v>10237</v>
      </c>
    </row>
    <row r="37" spans="1:3" x14ac:dyDescent="0.25">
      <c r="A37" s="3">
        <v>44960</v>
      </c>
      <c r="B37">
        <v>1517</v>
      </c>
      <c r="C37">
        <v>8804</v>
      </c>
    </row>
    <row r="38" spans="1:3" x14ac:dyDescent="0.25">
      <c r="A38" s="3">
        <v>44961</v>
      </c>
      <c r="B38">
        <v>1042</v>
      </c>
      <c r="C38">
        <v>10974</v>
      </c>
    </row>
    <row r="39" spans="1:3" x14ac:dyDescent="0.25">
      <c r="A39" s="3">
        <v>44962</v>
      </c>
      <c r="B39">
        <v>814</v>
      </c>
      <c r="C39">
        <v>6567</v>
      </c>
    </row>
    <row r="40" spans="1:3" x14ac:dyDescent="0.25">
      <c r="A40" s="3">
        <v>44963</v>
      </c>
      <c r="B40">
        <v>1706</v>
      </c>
      <c r="C40">
        <v>10531</v>
      </c>
    </row>
    <row r="41" spans="1:3" x14ac:dyDescent="0.25">
      <c r="A41" s="3">
        <v>44964</v>
      </c>
      <c r="B41">
        <v>1494</v>
      </c>
      <c r="C41">
        <v>8434</v>
      </c>
    </row>
    <row r="42" spans="1:3" x14ac:dyDescent="0.25">
      <c r="A42" s="3">
        <v>44965</v>
      </c>
      <c r="B42">
        <v>1316</v>
      </c>
      <c r="C42">
        <v>7002</v>
      </c>
    </row>
    <row r="43" spans="1:3" x14ac:dyDescent="0.25">
      <c r="A43" s="3">
        <v>44966</v>
      </c>
      <c r="B43">
        <v>1353</v>
      </c>
      <c r="C43">
        <v>7469</v>
      </c>
    </row>
    <row r="44" spans="1:3" x14ac:dyDescent="0.25">
      <c r="A44" s="3">
        <v>44967</v>
      </c>
      <c r="B44">
        <v>1389</v>
      </c>
      <c r="C44">
        <v>9588</v>
      </c>
    </row>
    <row r="45" spans="1:3" x14ac:dyDescent="0.25">
      <c r="A45" s="3">
        <v>44968</v>
      </c>
      <c r="B45">
        <v>987</v>
      </c>
      <c r="C45">
        <v>5106</v>
      </c>
    </row>
    <row r="46" spans="1:3" x14ac:dyDescent="0.25">
      <c r="A46" s="3">
        <v>44969</v>
      </c>
      <c r="B46">
        <v>732</v>
      </c>
      <c r="C46">
        <v>7716</v>
      </c>
    </row>
    <row r="47" spans="1:3" x14ac:dyDescent="0.25">
      <c r="A47" s="3">
        <v>44970</v>
      </c>
      <c r="B47">
        <v>1431</v>
      </c>
      <c r="C47">
        <v>6853</v>
      </c>
    </row>
    <row r="48" spans="1:3" x14ac:dyDescent="0.25">
      <c r="A48" s="3">
        <v>44971</v>
      </c>
      <c r="B48">
        <v>1566</v>
      </c>
      <c r="C48">
        <v>6549</v>
      </c>
    </row>
    <row r="49" spans="1:3" x14ac:dyDescent="0.25">
      <c r="A49" s="3">
        <v>44972</v>
      </c>
      <c r="B49">
        <v>1446</v>
      </c>
      <c r="C49">
        <v>7564</v>
      </c>
    </row>
    <row r="50" spans="1:3" x14ac:dyDescent="0.25">
      <c r="A50" s="3">
        <v>44973</v>
      </c>
      <c r="B50">
        <v>1396</v>
      </c>
      <c r="C50">
        <v>6477</v>
      </c>
    </row>
    <row r="51" spans="1:3" x14ac:dyDescent="0.25">
      <c r="A51" s="3">
        <v>44974</v>
      </c>
      <c r="B51">
        <v>1501</v>
      </c>
      <c r="C51">
        <v>7011</v>
      </c>
    </row>
    <row r="52" spans="1:3" x14ac:dyDescent="0.25">
      <c r="A52" s="3">
        <v>44975</v>
      </c>
      <c r="B52">
        <v>1141</v>
      </c>
      <c r="C52">
        <v>6037</v>
      </c>
    </row>
    <row r="53" spans="1:3" x14ac:dyDescent="0.25">
      <c r="A53" s="3">
        <v>44976</v>
      </c>
      <c r="B53">
        <v>1351</v>
      </c>
      <c r="C53">
        <v>108582</v>
      </c>
    </row>
    <row r="54" spans="1:3" x14ac:dyDescent="0.25">
      <c r="A54" s="3">
        <v>44977</v>
      </c>
      <c r="B54">
        <v>1405</v>
      </c>
      <c r="C54">
        <v>42391</v>
      </c>
    </row>
    <row r="55" spans="1:3" x14ac:dyDescent="0.25">
      <c r="A55" s="3">
        <v>44978</v>
      </c>
      <c r="B55">
        <v>5540</v>
      </c>
      <c r="C55">
        <v>33619</v>
      </c>
    </row>
    <row r="56" spans="1:3" x14ac:dyDescent="0.25">
      <c r="A56" s="3">
        <v>44979</v>
      </c>
      <c r="B56">
        <v>3828</v>
      </c>
      <c r="C56">
        <v>22857</v>
      </c>
    </row>
    <row r="57" spans="1:3" x14ac:dyDescent="0.25">
      <c r="A57" s="3">
        <v>44980</v>
      </c>
      <c r="B57">
        <v>2485</v>
      </c>
      <c r="C57">
        <v>12279</v>
      </c>
    </row>
    <row r="58" spans="1:3" x14ac:dyDescent="0.25">
      <c r="A58" s="3">
        <v>44981</v>
      </c>
      <c r="B58">
        <v>5212</v>
      </c>
      <c r="C58">
        <v>24711</v>
      </c>
    </row>
    <row r="59" spans="1:3" x14ac:dyDescent="0.25">
      <c r="A59" s="3">
        <v>44982</v>
      </c>
      <c r="B59">
        <v>2825</v>
      </c>
      <c r="C59">
        <v>13559</v>
      </c>
    </row>
    <row r="60" spans="1:3" x14ac:dyDescent="0.25">
      <c r="A60" s="3">
        <v>44983</v>
      </c>
      <c r="B60">
        <v>1607</v>
      </c>
      <c r="C60">
        <v>5430</v>
      </c>
    </row>
    <row r="61" spans="1:3" x14ac:dyDescent="0.25">
      <c r="A61" s="3">
        <v>44984</v>
      </c>
      <c r="B61">
        <v>2607</v>
      </c>
      <c r="C61">
        <v>11749</v>
      </c>
    </row>
    <row r="62" spans="1:3" x14ac:dyDescent="0.25">
      <c r="A62" s="3">
        <v>44985</v>
      </c>
      <c r="B62">
        <v>3111</v>
      </c>
      <c r="C62">
        <v>15464</v>
      </c>
    </row>
    <row r="63" spans="1:3" x14ac:dyDescent="0.25">
      <c r="A63" s="3">
        <v>44986</v>
      </c>
      <c r="B63">
        <v>3668</v>
      </c>
      <c r="C63">
        <v>20523</v>
      </c>
    </row>
    <row r="64" spans="1:3" x14ac:dyDescent="0.25">
      <c r="A64" s="3">
        <v>44987</v>
      </c>
      <c r="B64">
        <v>2281</v>
      </c>
      <c r="C64">
        <v>11100</v>
      </c>
    </row>
    <row r="65" spans="1:3" x14ac:dyDescent="0.25">
      <c r="A65" s="3">
        <v>44988</v>
      </c>
      <c r="B65">
        <v>1813</v>
      </c>
      <c r="C65">
        <v>9429</v>
      </c>
    </row>
    <row r="66" spans="1:3" x14ac:dyDescent="0.25">
      <c r="A66" s="3">
        <v>44989</v>
      </c>
      <c r="B66">
        <v>1223</v>
      </c>
      <c r="C66">
        <v>4680</v>
      </c>
    </row>
    <row r="67" spans="1:3" x14ac:dyDescent="0.25">
      <c r="A67" s="3">
        <v>44990</v>
      </c>
      <c r="B67">
        <v>961</v>
      </c>
      <c r="C67">
        <v>3010</v>
      </c>
    </row>
    <row r="68" spans="1:3" x14ac:dyDescent="0.25">
      <c r="A68" s="3">
        <v>44991</v>
      </c>
      <c r="B68">
        <v>1661</v>
      </c>
      <c r="C68">
        <v>8928</v>
      </c>
    </row>
    <row r="69" spans="1:3" x14ac:dyDescent="0.25">
      <c r="A69" s="3">
        <v>44992</v>
      </c>
      <c r="B69">
        <v>1666</v>
      </c>
      <c r="C69">
        <v>8482</v>
      </c>
    </row>
    <row r="70" spans="1:3" x14ac:dyDescent="0.25">
      <c r="A70" s="3">
        <v>44993</v>
      </c>
      <c r="B70">
        <v>1657</v>
      </c>
      <c r="C70">
        <v>11962</v>
      </c>
    </row>
    <row r="71" spans="1:3" x14ac:dyDescent="0.25">
      <c r="A71" s="3">
        <v>44994</v>
      </c>
      <c r="B71">
        <v>2145</v>
      </c>
      <c r="C71">
        <v>10820</v>
      </c>
    </row>
    <row r="72" spans="1:3" x14ac:dyDescent="0.25">
      <c r="A72" s="3">
        <v>44995</v>
      </c>
      <c r="B72">
        <v>2303</v>
      </c>
      <c r="C72">
        <v>12708</v>
      </c>
    </row>
    <row r="73" spans="1:3" x14ac:dyDescent="0.25">
      <c r="A73" s="3">
        <v>44996</v>
      </c>
      <c r="B73">
        <v>1389</v>
      </c>
      <c r="C73">
        <v>6964</v>
      </c>
    </row>
    <row r="74" spans="1:3" x14ac:dyDescent="0.25">
      <c r="A74" s="3">
        <v>44997</v>
      </c>
      <c r="B74">
        <v>1086</v>
      </c>
      <c r="C74">
        <v>7863</v>
      </c>
    </row>
    <row r="75" spans="1:3" x14ac:dyDescent="0.25">
      <c r="A75" s="3">
        <v>44998</v>
      </c>
      <c r="B75">
        <v>1645</v>
      </c>
      <c r="C75">
        <v>8469</v>
      </c>
    </row>
    <row r="76" spans="1:3" x14ac:dyDescent="0.25">
      <c r="A76" s="3">
        <v>44999</v>
      </c>
      <c r="B76">
        <v>8687</v>
      </c>
      <c r="C76">
        <v>53007</v>
      </c>
    </row>
    <row r="77" spans="1:3" x14ac:dyDescent="0.25">
      <c r="A77" s="3">
        <v>45000</v>
      </c>
      <c r="B77">
        <v>4401</v>
      </c>
      <c r="C77">
        <v>27739</v>
      </c>
    </row>
    <row r="78" spans="1:3" x14ac:dyDescent="0.25">
      <c r="A78" s="3">
        <v>45001</v>
      </c>
      <c r="B78">
        <v>2618</v>
      </c>
      <c r="C78">
        <v>15662</v>
      </c>
    </row>
    <row r="79" spans="1:3" x14ac:dyDescent="0.25">
      <c r="A79" s="3">
        <v>45002</v>
      </c>
      <c r="B79">
        <v>2076</v>
      </c>
      <c r="C79">
        <v>24337</v>
      </c>
    </row>
    <row r="80" spans="1:3" x14ac:dyDescent="0.25">
      <c r="A80" s="3">
        <v>45003</v>
      </c>
      <c r="B80">
        <v>1259</v>
      </c>
      <c r="C80">
        <v>9458</v>
      </c>
    </row>
    <row r="81" spans="1:3" x14ac:dyDescent="0.25">
      <c r="A81" s="3">
        <v>45004</v>
      </c>
      <c r="B81">
        <v>881</v>
      </c>
      <c r="C81">
        <v>4013</v>
      </c>
    </row>
    <row r="82" spans="1:3" x14ac:dyDescent="0.25">
      <c r="A82" s="3">
        <v>45005</v>
      </c>
      <c r="B82">
        <v>1655</v>
      </c>
      <c r="C82">
        <v>8000</v>
      </c>
    </row>
    <row r="83" spans="1:3" x14ac:dyDescent="0.25">
      <c r="A83" s="3">
        <v>45006</v>
      </c>
      <c r="B83">
        <v>6886</v>
      </c>
      <c r="C83">
        <v>37027</v>
      </c>
    </row>
    <row r="84" spans="1:3" x14ac:dyDescent="0.25">
      <c r="A84" s="3">
        <v>45007</v>
      </c>
      <c r="B84">
        <v>3940</v>
      </c>
      <c r="C84">
        <v>22678</v>
      </c>
    </row>
    <row r="85" spans="1:3" x14ac:dyDescent="0.25">
      <c r="A85" s="3">
        <v>45008</v>
      </c>
      <c r="B85">
        <v>2447</v>
      </c>
      <c r="C85">
        <v>14641</v>
      </c>
    </row>
    <row r="86" spans="1:3" x14ac:dyDescent="0.25">
      <c r="A86" s="3">
        <v>45009</v>
      </c>
      <c r="B86">
        <v>1733</v>
      </c>
      <c r="C86">
        <v>9164</v>
      </c>
    </row>
    <row r="87" spans="1:3" x14ac:dyDescent="0.25">
      <c r="A87" s="3">
        <v>45010</v>
      </c>
      <c r="B87">
        <v>1181</v>
      </c>
      <c r="C87">
        <v>5876</v>
      </c>
    </row>
    <row r="88" spans="1:3" x14ac:dyDescent="0.25">
      <c r="A88" s="3">
        <v>45011</v>
      </c>
      <c r="B88">
        <v>909</v>
      </c>
      <c r="C88">
        <v>4450</v>
      </c>
    </row>
    <row r="89" spans="1:3" x14ac:dyDescent="0.25">
      <c r="A89" s="3">
        <v>45012</v>
      </c>
      <c r="B89">
        <v>1906</v>
      </c>
      <c r="C89">
        <v>10423</v>
      </c>
    </row>
    <row r="90" spans="1:3" x14ac:dyDescent="0.25">
      <c r="A90" s="3">
        <v>45013</v>
      </c>
      <c r="B90">
        <v>2335</v>
      </c>
      <c r="C90">
        <v>12663</v>
      </c>
    </row>
    <row r="91" spans="1:3" x14ac:dyDescent="0.25">
      <c r="A91" s="3">
        <v>45014</v>
      </c>
      <c r="B91">
        <v>1837</v>
      </c>
      <c r="C91">
        <v>10490</v>
      </c>
    </row>
    <row r="92" spans="1:3" x14ac:dyDescent="0.25">
      <c r="A92" s="3">
        <v>45015</v>
      </c>
      <c r="B92">
        <v>1573</v>
      </c>
      <c r="C92">
        <v>8302</v>
      </c>
    </row>
    <row r="93" spans="1:3" x14ac:dyDescent="0.25">
      <c r="A93" s="3">
        <v>45016</v>
      </c>
      <c r="B93">
        <v>1516</v>
      </c>
      <c r="C93">
        <v>11591</v>
      </c>
    </row>
    <row r="94" spans="1:3" x14ac:dyDescent="0.25">
      <c r="A94" s="3">
        <v>45017</v>
      </c>
      <c r="B94">
        <v>874</v>
      </c>
      <c r="C94">
        <v>4342</v>
      </c>
    </row>
    <row r="95" spans="1:3" x14ac:dyDescent="0.25">
      <c r="A95" s="3">
        <v>45018</v>
      </c>
      <c r="B95">
        <v>671</v>
      </c>
      <c r="C95">
        <v>2411</v>
      </c>
    </row>
    <row r="96" spans="1:3" x14ac:dyDescent="0.25">
      <c r="A96" s="3">
        <v>45019</v>
      </c>
      <c r="B96">
        <v>1966</v>
      </c>
      <c r="C96">
        <v>11611</v>
      </c>
    </row>
    <row r="97" spans="1:3" x14ac:dyDescent="0.25">
      <c r="A97" s="3">
        <v>45020</v>
      </c>
      <c r="B97">
        <v>1589</v>
      </c>
      <c r="C97">
        <v>8852</v>
      </c>
    </row>
    <row r="98" spans="1:3" x14ac:dyDescent="0.25">
      <c r="A98" s="3">
        <v>45021</v>
      </c>
      <c r="B98">
        <v>1476</v>
      </c>
      <c r="C98">
        <v>11325</v>
      </c>
    </row>
    <row r="99" spans="1:3" x14ac:dyDescent="0.25">
      <c r="A99" s="3">
        <v>45022</v>
      </c>
      <c r="B99">
        <v>1415</v>
      </c>
      <c r="C99">
        <v>7945</v>
      </c>
    </row>
    <row r="100" spans="1:3" x14ac:dyDescent="0.25">
      <c r="A100" s="3">
        <v>45023</v>
      </c>
      <c r="B100">
        <v>1210</v>
      </c>
      <c r="C100">
        <v>7077</v>
      </c>
    </row>
    <row r="101" spans="1:3" x14ac:dyDescent="0.25">
      <c r="A101" s="3">
        <v>45024</v>
      </c>
      <c r="B101">
        <v>805</v>
      </c>
      <c r="C101">
        <v>3696</v>
      </c>
    </row>
    <row r="102" spans="1:3" x14ac:dyDescent="0.25">
      <c r="A102" s="3">
        <v>45025</v>
      </c>
      <c r="B102">
        <v>581</v>
      </c>
      <c r="C102">
        <v>2520</v>
      </c>
    </row>
    <row r="103" spans="1:3" x14ac:dyDescent="0.25">
      <c r="A103" s="3">
        <v>45026</v>
      </c>
      <c r="B103">
        <v>1401</v>
      </c>
      <c r="C103">
        <v>8182</v>
      </c>
    </row>
    <row r="104" spans="1:3" x14ac:dyDescent="0.25">
      <c r="A104" s="3">
        <v>45027</v>
      </c>
      <c r="B104">
        <v>1381</v>
      </c>
      <c r="C104">
        <v>6949</v>
      </c>
    </row>
    <row r="105" spans="1:3" x14ac:dyDescent="0.25">
      <c r="A105" s="3">
        <v>45028</v>
      </c>
      <c r="B105">
        <v>1391</v>
      </c>
      <c r="C105">
        <v>5779</v>
      </c>
    </row>
    <row r="106" spans="1:3" x14ac:dyDescent="0.25">
      <c r="A106" s="3">
        <v>45029</v>
      </c>
      <c r="B106">
        <v>1307</v>
      </c>
      <c r="C106">
        <v>7372</v>
      </c>
    </row>
    <row r="107" spans="1:3" x14ac:dyDescent="0.25">
      <c r="A107" s="3">
        <v>45030</v>
      </c>
      <c r="B107">
        <v>1238</v>
      </c>
      <c r="C107">
        <v>6557</v>
      </c>
    </row>
    <row r="108" spans="1:3" x14ac:dyDescent="0.25">
      <c r="A108" s="3">
        <v>45031</v>
      </c>
      <c r="B108">
        <v>733</v>
      </c>
      <c r="C108">
        <v>2582</v>
      </c>
    </row>
    <row r="109" spans="1:3" x14ac:dyDescent="0.25">
      <c r="A109" s="3">
        <v>45032</v>
      </c>
      <c r="B109">
        <v>592</v>
      </c>
      <c r="C109">
        <v>2971</v>
      </c>
    </row>
    <row r="110" spans="1:3" x14ac:dyDescent="0.25">
      <c r="A110" s="3">
        <v>45033</v>
      </c>
      <c r="B110">
        <v>1407</v>
      </c>
      <c r="C110">
        <v>8693</v>
      </c>
    </row>
    <row r="111" spans="1:3" x14ac:dyDescent="0.25">
      <c r="A111" s="3">
        <v>45034</v>
      </c>
      <c r="B111">
        <v>1332</v>
      </c>
      <c r="C111">
        <v>5182</v>
      </c>
    </row>
    <row r="112" spans="1:3" x14ac:dyDescent="0.25">
      <c r="A112" s="3">
        <v>45035</v>
      </c>
      <c r="B112">
        <v>1223</v>
      </c>
      <c r="C112">
        <v>4507</v>
      </c>
    </row>
    <row r="113" spans="1:3" x14ac:dyDescent="0.25">
      <c r="A113" s="3">
        <v>45036</v>
      </c>
      <c r="B113">
        <v>1129</v>
      </c>
      <c r="C113">
        <v>3806</v>
      </c>
    </row>
    <row r="114" spans="1:3" x14ac:dyDescent="0.25">
      <c r="A114" s="3">
        <v>45037</v>
      </c>
      <c r="B114">
        <v>1260</v>
      </c>
      <c r="C114">
        <v>4703</v>
      </c>
    </row>
    <row r="115" spans="1:3" x14ac:dyDescent="0.25">
      <c r="A115" s="3">
        <v>45038</v>
      </c>
      <c r="B115">
        <v>744</v>
      </c>
      <c r="C115">
        <v>2527</v>
      </c>
    </row>
    <row r="116" spans="1:3" x14ac:dyDescent="0.25">
      <c r="A116" s="3">
        <v>45039</v>
      </c>
      <c r="B116">
        <v>568</v>
      </c>
      <c r="C116">
        <v>1954</v>
      </c>
    </row>
    <row r="117" spans="1:3" x14ac:dyDescent="0.25">
      <c r="A117" s="3">
        <v>45040</v>
      </c>
      <c r="B117">
        <v>1497</v>
      </c>
      <c r="C117">
        <v>8594</v>
      </c>
    </row>
    <row r="118" spans="1:3" x14ac:dyDescent="0.25">
      <c r="A118" s="3">
        <v>45041</v>
      </c>
      <c r="B118">
        <v>1347</v>
      </c>
      <c r="C118">
        <v>8702</v>
      </c>
    </row>
    <row r="119" spans="1:3" x14ac:dyDescent="0.25">
      <c r="A119" s="3">
        <v>45042</v>
      </c>
      <c r="B119">
        <v>1377</v>
      </c>
      <c r="C119">
        <v>9543</v>
      </c>
    </row>
    <row r="120" spans="1:3" x14ac:dyDescent="0.25">
      <c r="A120" s="3">
        <v>45043</v>
      </c>
      <c r="B120">
        <v>1454</v>
      </c>
      <c r="C120">
        <v>9577</v>
      </c>
    </row>
    <row r="121" spans="1:3" x14ac:dyDescent="0.25">
      <c r="A121" s="3">
        <v>45044</v>
      </c>
      <c r="B121">
        <v>1316</v>
      </c>
      <c r="C121">
        <v>13216</v>
      </c>
    </row>
    <row r="122" spans="1:3" x14ac:dyDescent="0.25">
      <c r="A122" s="3">
        <v>45045</v>
      </c>
      <c r="B122">
        <v>860</v>
      </c>
      <c r="C122">
        <v>4746</v>
      </c>
    </row>
    <row r="123" spans="1:3" x14ac:dyDescent="0.25">
      <c r="A123" s="3">
        <v>45046</v>
      </c>
      <c r="B123">
        <v>755</v>
      </c>
      <c r="C123">
        <v>13404</v>
      </c>
    </row>
    <row r="124" spans="1:3" x14ac:dyDescent="0.25">
      <c r="A124" s="3">
        <v>45047</v>
      </c>
      <c r="B124">
        <v>1491</v>
      </c>
      <c r="C124">
        <v>15511</v>
      </c>
    </row>
    <row r="125" spans="1:3" x14ac:dyDescent="0.25">
      <c r="A125" s="3">
        <v>45048</v>
      </c>
      <c r="B125">
        <v>1401</v>
      </c>
      <c r="C125">
        <v>8530</v>
      </c>
    </row>
    <row r="126" spans="1:3" x14ac:dyDescent="0.25">
      <c r="A126" s="3">
        <v>45049</v>
      </c>
      <c r="B126">
        <v>1434</v>
      </c>
      <c r="C126">
        <v>8686</v>
      </c>
    </row>
    <row r="127" spans="1:3" x14ac:dyDescent="0.25">
      <c r="A127" s="3">
        <v>45050</v>
      </c>
      <c r="B127">
        <v>1350</v>
      </c>
      <c r="C127">
        <v>7407</v>
      </c>
    </row>
    <row r="128" spans="1:3" x14ac:dyDescent="0.25">
      <c r="A128" s="3">
        <v>45051</v>
      </c>
      <c r="B128">
        <v>1209</v>
      </c>
      <c r="C128">
        <v>6197</v>
      </c>
    </row>
    <row r="129" spans="1:3" x14ac:dyDescent="0.25">
      <c r="A129" s="3">
        <v>45052</v>
      </c>
      <c r="B129">
        <v>817</v>
      </c>
      <c r="C129">
        <v>5088</v>
      </c>
    </row>
    <row r="130" spans="1:3" x14ac:dyDescent="0.25">
      <c r="A130" s="3">
        <v>45053</v>
      </c>
      <c r="B130">
        <v>672</v>
      </c>
      <c r="C130">
        <v>3859</v>
      </c>
    </row>
    <row r="131" spans="1:3" x14ac:dyDescent="0.25">
      <c r="A131" s="3">
        <v>45054</v>
      </c>
      <c r="B131">
        <v>1415</v>
      </c>
      <c r="C131">
        <v>10389</v>
      </c>
    </row>
    <row r="132" spans="1:3" x14ac:dyDescent="0.25">
      <c r="A132" s="3">
        <v>45055</v>
      </c>
      <c r="B132">
        <v>1189</v>
      </c>
      <c r="C132">
        <v>5830</v>
      </c>
    </row>
    <row r="133" spans="1:3" x14ac:dyDescent="0.25">
      <c r="A133" s="3">
        <v>45056</v>
      </c>
      <c r="B133">
        <v>1177</v>
      </c>
      <c r="C133">
        <v>5499</v>
      </c>
    </row>
    <row r="134" spans="1:3" x14ac:dyDescent="0.25">
      <c r="A134" s="3">
        <v>45057</v>
      </c>
      <c r="B134">
        <v>1208</v>
      </c>
      <c r="C134">
        <v>6062</v>
      </c>
    </row>
    <row r="135" spans="1:3" x14ac:dyDescent="0.25">
      <c r="A135" s="3">
        <v>45058</v>
      </c>
      <c r="B135">
        <v>1179</v>
      </c>
      <c r="C135">
        <v>6430</v>
      </c>
    </row>
    <row r="136" spans="1:3" x14ac:dyDescent="0.25">
      <c r="A136" s="3">
        <v>45059</v>
      </c>
      <c r="B136">
        <v>783</v>
      </c>
      <c r="C136">
        <v>4118</v>
      </c>
    </row>
    <row r="137" spans="1:3" x14ac:dyDescent="0.25">
      <c r="A137" s="3">
        <v>45060</v>
      </c>
      <c r="B137">
        <v>555</v>
      </c>
      <c r="C137">
        <v>3403</v>
      </c>
    </row>
    <row r="138" spans="1:3" x14ac:dyDescent="0.25">
      <c r="A138" s="3">
        <v>45061</v>
      </c>
      <c r="B138">
        <v>1464</v>
      </c>
      <c r="C138">
        <v>10823</v>
      </c>
    </row>
    <row r="139" spans="1:3" x14ac:dyDescent="0.25">
      <c r="A139" s="3">
        <v>45062</v>
      </c>
      <c r="B139">
        <v>1282</v>
      </c>
      <c r="C139">
        <v>10022</v>
      </c>
    </row>
    <row r="140" spans="1:3" x14ac:dyDescent="0.25">
      <c r="A140" s="3">
        <v>45063</v>
      </c>
      <c r="B140">
        <v>1218</v>
      </c>
      <c r="C140">
        <v>7540</v>
      </c>
    </row>
    <row r="141" spans="1:3" x14ac:dyDescent="0.25">
      <c r="A141" s="3">
        <v>45064</v>
      </c>
      <c r="B141">
        <v>1326</v>
      </c>
      <c r="C141">
        <v>6615</v>
      </c>
    </row>
    <row r="142" spans="1:3" x14ac:dyDescent="0.25">
      <c r="A142" s="3">
        <v>45065</v>
      </c>
      <c r="B142">
        <v>1137</v>
      </c>
      <c r="C142">
        <v>6702</v>
      </c>
    </row>
    <row r="143" spans="1:3" x14ac:dyDescent="0.25">
      <c r="A143" s="3">
        <v>45066</v>
      </c>
      <c r="B143">
        <v>721</v>
      </c>
      <c r="C143">
        <v>5323</v>
      </c>
    </row>
    <row r="144" spans="1:3" x14ac:dyDescent="0.25">
      <c r="A144" s="3">
        <v>45067</v>
      </c>
      <c r="B144">
        <v>577</v>
      </c>
      <c r="C144">
        <v>2027</v>
      </c>
    </row>
    <row r="145" spans="1:3" x14ac:dyDescent="0.25">
      <c r="A145" s="3">
        <v>45068</v>
      </c>
      <c r="B145">
        <v>1556</v>
      </c>
      <c r="C145">
        <v>12315</v>
      </c>
    </row>
    <row r="146" spans="1:3" x14ac:dyDescent="0.25">
      <c r="A146" s="3">
        <v>45069</v>
      </c>
      <c r="B146">
        <v>1282</v>
      </c>
      <c r="C146">
        <v>10390</v>
      </c>
    </row>
    <row r="147" spans="1:3" x14ac:dyDescent="0.25">
      <c r="A147" s="3">
        <v>45070</v>
      </c>
      <c r="B147">
        <v>1175</v>
      </c>
      <c r="C147">
        <v>6409</v>
      </c>
    </row>
    <row r="148" spans="1:3" x14ac:dyDescent="0.25">
      <c r="A148" s="3">
        <v>45071</v>
      </c>
      <c r="B148">
        <v>1216</v>
      </c>
      <c r="C148">
        <v>7745</v>
      </c>
    </row>
    <row r="149" spans="1:3" x14ac:dyDescent="0.25">
      <c r="A149" s="3">
        <v>45072</v>
      </c>
      <c r="B149">
        <v>1198</v>
      </c>
      <c r="C149">
        <v>9264</v>
      </c>
    </row>
    <row r="150" spans="1:3" x14ac:dyDescent="0.25">
      <c r="A150" s="3">
        <v>45073</v>
      </c>
      <c r="B150">
        <v>753</v>
      </c>
      <c r="C150">
        <v>4804</v>
      </c>
    </row>
    <row r="151" spans="1:3" x14ac:dyDescent="0.25">
      <c r="A151" s="3">
        <v>45074</v>
      </c>
      <c r="B151">
        <v>613</v>
      </c>
      <c r="C151">
        <v>2436</v>
      </c>
    </row>
    <row r="152" spans="1:3" x14ac:dyDescent="0.25">
      <c r="A152" s="3">
        <v>45075</v>
      </c>
      <c r="B152">
        <v>652</v>
      </c>
      <c r="C152">
        <v>2177</v>
      </c>
    </row>
    <row r="153" spans="1:3" x14ac:dyDescent="0.25">
      <c r="A153" s="3">
        <v>45076</v>
      </c>
      <c r="B153">
        <v>1509</v>
      </c>
      <c r="C153">
        <v>9953</v>
      </c>
    </row>
    <row r="154" spans="1:3" x14ac:dyDescent="0.25">
      <c r="A154" s="3">
        <v>45077</v>
      </c>
      <c r="B154">
        <v>1195</v>
      </c>
      <c r="C154">
        <v>6544</v>
      </c>
    </row>
    <row r="155" spans="1:3" x14ac:dyDescent="0.25">
      <c r="A155" s="3">
        <v>45078</v>
      </c>
      <c r="B155">
        <v>1400</v>
      </c>
      <c r="C155">
        <v>10686</v>
      </c>
    </row>
    <row r="156" spans="1:3" x14ac:dyDescent="0.25">
      <c r="A156" s="3">
        <v>45079</v>
      </c>
      <c r="B156">
        <v>1331</v>
      </c>
      <c r="C156">
        <v>9368</v>
      </c>
    </row>
    <row r="157" spans="1:3" x14ac:dyDescent="0.25">
      <c r="A157" s="3">
        <v>45080</v>
      </c>
      <c r="B157">
        <v>823</v>
      </c>
      <c r="C157">
        <v>5491</v>
      </c>
    </row>
    <row r="158" spans="1:3" x14ac:dyDescent="0.25">
      <c r="A158" s="3">
        <v>45081</v>
      </c>
      <c r="B158">
        <v>733</v>
      </c>
      <c r="C158">
        <v>11037</v>
      </c>
    </row>
    <row r="159" spans="1:3" x14ac:dyDescent="0.25">
      <c r="A159" s="3">
        <v>45082</v>
      </c>
      <c r="B159">
        <v>1518</v>
      </c>
      <c r="C159">
        <v>8735</v>
      </c>
    </row>
    <row r="160" spans="1:3" x14ac:dyDescent="0.25">
      <c r="A160" s="3">
        <v>45083</v>
      </c>
      <c r="B160">
        <v>1513</v>
      </c>
      <c r="C160">
        <v>7944</v>
      </c>
    </row>
    <row r="161" spans="1:3" x14ac:dyDescent="0.25">
      <c r="A161" s="3">
        <v>45084</v>
      </c>
      <c r="B161">
        <v>1497</v>
      </c>
      <c r="C161">
        <v>9117</v>
      </c>
    </row>
    <row r="162" spans="1:3" x14ac:dyDescent="0.25">
      <c r="A162" s="3">
        <v>45085</v>
      </c>
      <c r="B162">
        <v>1456</v>
      </c>
      <c r="C162">
        <v>11807</v>
      </c>
    </row>
    <row r="163" spans="1:3" x14ac:dyDescent="0.25">
      <c r="A163" s="3">
        <v>45086</v>
      </c>
      <c r="B163">
        <v>1445</v>
      </c>
      <c r="C163">
        <v>10085</v>
      </c>
    </row>
    <row r="164" spans="1:3" x14ac:dyDescent="0.25">
      <c r="A164" s="3">
        <v>45087</v>
      </c>
      <c r="B164">
        <v>814</v>
      </c>
      <c r="C164">
        <v>4520</v>
      </c>
    </row>
    <row r="165" spans="1:3" x14ac:dyDescent="0.25">
      <c r="A165" s="3">
        <v>45088</v>
      </c>
      <c r="B165">
        <v>668</v>
      </c>
      <c r="C165">
        <v>2278</v>
      </c>
    </row>
    <row r="166" spans="1:3" x14ac:dyDescent="0.25">
      <c r="A166" s="3">
        <v>45089</v>
      </c>
      <c r="B166">
        <v>1414</v>
      </c>
      <c r="C166">
        <v>7378</v>
      </c>
    </row>
    <row r="167" spans="1:3" x14ac:dyDescent="0.25">
      <c r="A167" s="3">
        <v>45090</v>
      </c>
      <c r="B167">
        <v>1293</v>
      </c>
      <c r="C167">
        <v>10553</v>
      </c>
    </row>
    <row r="168" spans="1:3" x14ac:dyDescent="0.25">
      <c r="A168" s="3">
        <v>45091</v>
      </c>
      <c r="B168">
        <v>1488</v>
      </c>
      <c r="C168">
        <v>7965</v>
      </c>
    </row>
    <row r="169" spans="1:3" x14ac:dyDescent="0.25">
      <c r="A169" s="3">
        <v>45092</v>
      </c>
      <c r="B169">
        <v>1404</v>
      </c>
      <c r="C169">
        <v>12202</v>
      </c>
    </row>
    <row r="170" spans="1:3" x14ac:dyDescent="0.25">
      <c r="A170" s="3">
        <v>45093</v>
      </c>
      <c r="B170">
        <v>1686</v>
      </c>
      <c r="C170">
        <v>11339</v>
      </c>
    </row>
    <row r="171" spans="1:3" x14ac:dyDescent="0.25">
      <c r="A171" s="3">
        <v>45094</v>
      </c>
      <c r="B171">
        <v>986</v>
      </c>
      <c r="C171">
        <v>4957</v>
      </c>
    </row>
    <row r="172" spans="1:3" x14ac:dyDescent="0.25">
      <c r="A172" s="3">
        <v>45095</v>
      </c>
      <c r="B172">
        <v>891</v>
      </c>
      <c r="C172">
        <v>5804</v>
      </c>
    </row>
    <row r="173" spans="1:3" x14ac:dyDescent="0.25">
      <c r="A173" s="3">
        <v>45096</v>
      </c>
      <c r="B173">
        <v>1479</v>
      </c>
      <c r="C173">
        <v>20687</v>
      </c>
    </row>
    <row r="174" spans="1:3" x14ac:dyDescent="0.25">
      <c r="A174" s="3">
        <v>45097</v>
      </c>
      <c r="B174">
        <v>1580</v>
      </c>
      <c r="C174">
        <v>9214</v>
      </c>
    </row>
    <row r="175" spans="1:3" x14ac:dyDescent="0.25">
      <c r="A175" s="3">
        <v>45098</v>
      </c>
      <c r="B175">
        <v>1394</v>
      </c>
      <c r="C175">
        <v>10561</v>
      </c>
    </row>
    <row r="176" spans="1:3" x14ac:dyDescent="0.25">
      <c r="A176" s="3">
        <v>45099</v>
      </c>
      <c r="B176">
        <v>1448</v>
      </c>
      <c r="C176">
        <v>7473</v>
      </c>
    </row>
    <row r="177" spans="1:3" x14ac:dyDescent="0.25">
      <c r="A177" s="3">
        <v>45100</v>
      </c>
      <c r="B177">
        <v>1225</v>
      </c>
      <c r="C177">
        <v>6044</v>
      </c>
    </row>
    <row r="178" spans="1:3" x14ac:dyDescent="0.25">
      <c r="A178" s="3">
        <v>45101</v>
      </c>
      <c r="B178">
        <v>804</v>
      </c>
      <c r="C178">
        <v>4001</v>
      </c>
    </row>
    <row r="179" spans="1:3" x14ac:dyDescent="0.25">
      <c r="A179" s="3">
        <v>45102</v>
      </c>
      <c r="B179">
        <v>636</v>
      </c>
      <c r="C179">
        <v>2287</v>
      </c>
    </row>
    <row r="180" spans="1:3" x14ac:dyDescent="0.25">
      <c r="A180" s="3">
        <v>45103</v>
      </c>
      <c r="B180">
        <v>1490</v>
      </c>
      <c r="C180">
        <v>7543</v>
      </c>
    </row>
    <row r="181" spans="1:3" x14ac:dyDescent="0.25">
      <c r="A181" s="3">
        <v>45104</v>
      </c>
      <c r="B181">
        <v>1383</v>
      </c>
      <c r="C181">
        <v>5907</v>
      </c>
    </row>
    <row r="182" spans="1:3" x14ac:dyDescent="0.25">
      <c r="A182" s="3">
        <v>45105</v>
      </c>
      <c r="B182">
        <v>1439</v>
      </c>
      <c r="C182">
        <v>7620</v>
      </c>
    </row>
    <row r="183" spans="1:3" x14ac:dyDescent="0.25">
      <c r="A183" s="3">
        <v>45106</v>
      </c>
      <c r="B183">
        <v>1479</v>
      </c>
      <c r="C183">
        <v>9203</v>
      </c>
    </row>
    <row r="184" spans="1:3" x14ac:dyDescent="0.25">
      <c r="A184" s="3">
        <v>45107</v>
      </c>
      <c r="B184">
        <v>1676</v>
      </c>
      <c r="C184">
        <v>12561</v>
      </c>
    </row>
    <row r="185" spans="1:3" x14ac:dyDescent="0.25">
      <c r="A185" s="3">
        <v>45108</v>
      </c>
      <c r="B185">
        <v>1514</v>
      </c>
      <c r="C185">
        <v>10680</v>
      </c>
    </row>
    <row r="186" spans="1:3" x14ac:dyDescent="0.25">
      <c r="A186" s="3">
        <v>45109</v>
      </c>
      <c r="B186">
        <v>1599</v>
      </c>
      <c r="C186">
        <v>18500</v>
      </c>
    </row>
    <row r="187" spans="1:3" x14ac:dyDescent="0.25">
      <c r="A187" s="3">
        <v>45110</v>
      </c>
      <c r="B187">
        <v>1703</v>
      </c>
      <c r="C187">
        <v>8469</v>
      </c>
    </row>
    <row r="188" spans="1:3" x14ac:dyDescent="0.25">
      <c r="A188" s="3">
        <v>45111</v>
      </c>
      <c r="B188">
        <v>964</v>
      </c>
      <c r="C188">
        <v>3372</v>
      </c>
    </row>
    <row r="189" spans="1:3" x14ac:dyDescent="0.25">
      <c r="A189" s="3">
        <v>45112</v>
      </c>
      <c r="B189">
        <v>1529</v>
      </c>
      <c r="C189">
        <v>7524</v>
      </c>
    </row>
    <row r="190" spans="1:3" x14ac:dyDescent="0.25">
      <c r="A190" s="3">
        <v>45113</v>
      </c>
      <c r="B190">
        <v>1548</v>
      </c>
      <c r="C190">
        <v>13009</v>
      </c>
    </row>
    <row r="191" spans="1:3" x14ac:dyDescent="0.25">
      <c r="A191" s="3">
        <v>45114</v>
      </c>
      <c r="B191">
        <v>1721</v>
      </c>
      <c r="C191">
        <v>14942</v>
      </c>
    </row>
    <row r="192" spans="1:3" x14ac:dyDescent="0.25">
      <c r="A192" s="3">
        <v>45115</v>
      </c>
      <c r="B192">
        <v>987</v>
      </c>
      <c r="C192">
        <v>5107</v>
      </c>
    </row>
    <row r="193" spans="1:3" x14ac:dyDescent="0.25">
      <c r="A193" s="3">
        <v>45116</v>
      </c>
      <c r="B193">
        <v>797</v>
      </c>
      <c r="C193">
        <v>2800</v>
      </c>
    </row>
    <row r="194" spans="1:3" x14ac:dyDescent="0.25">
      <c r="A194" s="3">
        <v>45117</v>
      </c>
      <c r="B194">
        <v>1777</v>
      </c>
      <c r="C194">
        <v>10657</v>
      </c>
    </row>
    <row r="195" spans="1:3" x14ac:dyDescent="0.25">
      <c r="A195" s="3">
        <v>45118</v>
      </c>
      <c r="B195">
        <v>1513</v>
      </c>
      <c r="C195">
        <v>9839</v>
      </c>
    </row>
    <row r="196" spans="1:3" x14ac:dyDescent="0.25">
      <c r="A196" s="3">
        <v>45119</v>
      </c>
      <c r="B196">
        <v>1555</v>
      </c>
      <c r="C196">
        <v>9783</v>
      </c>
    </row>
    <row r="197" spans="1:3" x14ac:dyDescent="0.25">
      <c r="A197" s="3">
        <v>45120</v>
      </c>
      <c r="B197">
        <v>1404</v>
      </c>
      <c r="C197">
        <v>8921</v>
      </c>
    </row>
    <row r="198" spans="1:3" x14ac:dyDescent="0.25">
      <c r="A198" s="3">
        <v>45121</v>
      </c>
      <c r="B198">
        <v>1334</v>
      </c>
      <c r="C198">
        <v>6990</v>
      </c>
    </row>
    <row r="199" spans="1:3" x14ac:dyDescent="0.25">
      <c r="A199" s="3">
        <v>45122</v>
      </c>
      <c r="B199">
        <v>1185</v>
      </c>
      <c r="C199">
        <v>3769</v>
      </c>
    </row>
    <row r="200" spans="1:3" x14ac:dyDescent="0.25">
      <c r="A200" s="3">
        <v>45123</v>
      </c>
      <c r="B200">
        <v>1064</v>
      </c>
      <c r="C200">
        <v>4115</v>
      </c>
    </row>
    <row r="201" spans="1:3" x14ac:dyDescent="0.25">
      <c r="A201" s="3">
        <v>45124</v>
      </c>
      <c r="B201">
        <v>1436</v>
      </c>
      <c r="C201">
        <v>7242</v>
      </c>
    </row>
    <row r="202" spans="1:3" x14ac:dyDescent="0.25">
      <c r="A202" s="3">
        <v>45125</v>
      </c>
      <c r="B202">
        <v>1517</v>
      </c>
      <c r="C202">
        <v>6715</v>
      </c>
    </row>
    <row r="203" spans="1:3" x14ac:dyDescent="0.25">
      <c r="A203" s="3">
        <v>45126</v>
      </c>
      <c r="B203">
        <v>1465</v>
      </c>
      <c r="C203">
        <v>14237</v>
      </c>
    </row>
    <row r="204" spans="1:3" x14ac:dyDescent="0.25">
      <c r="A204" s="3">
        <v>45127</v>
      </c>
      <c r="B204">
        <v>1490</v>
      </c>
      <c r="C204">
        <v>7445</v>
      </c>
    </row>
    <row r="205" spans="1:3" x14ac:dyDescent="0.25">
      <c r="A205" s="3">
        <v>45128</v>
      </c>
      <c r="B205">
        <v>1574</v>
      </c>
      <c r="C205">
        <v>7245</v>
      </c>
    </row>
    <row r="206" spans="1:3" x14ac:dyDescent="0.25">
      <c r="A206" s="3">
        <v>45129</v>
      </c>
      <c r="B206">
        <v>1096</v>
      </c>
      <c r="C206">
        <v>4699</v>
      </c>
    </row>
    <row r="207" spans="1:3" x14ac:dyDescent="0.25">
      <c r="A207" s="3">
        <v>45130</v>
      </c>
      <c r="B207">
        <v>866</v>
      </c>
      <c r="C207">
        <v>3926</v>
      </c>
    </row>
    <row r="208" spans="1:3" x14ac:dyDescent="0.25">
      <c r="A208" s="3">
        <v>45131</v>
      </c>
      <c r="B208">
        <v>1419</v>
      </c>
      <c r="C208">
        <v>7001</v>
      </c>
    </row>
    <row r="209" spans="1:3" x14ac:dyDescent="0.25">
      <c r="A209" s="3">
        <v>45132</v>
      </c>
      <c r="B209">
        <v>1837</v>
      </c>
      <c r="C209">
        <v>10597</v>
      </c>
    </row>
    <row r="210" spans="1:3" x14ac:dyDescent="0.25">
      <c r="A210" s="3">
        <v>45133</v>
      </c>
      <c r="B210">
        <v>1522</v>
      </c>
      <c r="C210">
        <v>15038</v>
      </c>
    </row>
    <row r="211" spans="1:3" x14ac:dyDescent="0.25">
      <c r="A211" s="3">
        <v>45134</v>
      </c>
      <c r="B211">
        <v>1307</v>
      </c>
      <c r="C211">
        <v>6825</v>
      </c>
    </row>
    <row r="212" spans="1:3" x14ac:dyDescent="0.25">
      <c r="A212" s="3">
        <v>45135</v>
      </c>
      <c r="B212">
        <v>1227</v>
      </c>
      <c r="C212">
        <v>5844</v>
      </c>
    </row>
    <row r="213" spans="1:3" x14ac:dyDescent="0.25">
      <c r="A213" s="3">
        <v>45136</v>
      </c>
      <c r="B213">
        <v>912</v>
      </c>
      <c r="C213">
        <v>2830</v>
      </c>
    </row>
    <row r="214" spans="1:3" x14ac:dyDescent="0.25">
      <c r="A214" s="3">
        <v>45137</v>
      </c>
      <c r="B214">
        <v>719</v>
      </c>
      <c r="C214">
        <v>2815</v>
      </c>
    </row>
    <row r="215" spans="1:3" x14ac:dyDescent="0.25">
      <c r="A215" s="3">
        <v>45138</v>
      </c>
      <c r="B215">
        <v>1294</v>
      </c>
      <c r="C215">
        <v>6562</v>
      </c>
    </row>
    <row r="216" spans="1:3" x14ac:dyDescent="0.25">
      <c r="A216" s="3">
        <v>45139</v>
      </c>
      <c r="B216">
        <v>1112</v>
      </c>
      <c r="C216">
        <v>4854</v>
      </c>
    </row>
    <row r="217" spans="1:3" x14ac:dyDescent="0.25">
      <c r="A217" s="3">
        <v>45140</v>
      </c>
      <c r="B217">
        <v>1454</v>
      </c>
      <c r="C217">
        <v>10542</v>
      </c>
    </row>
    <row r="218" spans="1:3" x14ac:dyDescent="0.25">
      <c r="A218" s="3">
        <v>45141</v>
      </c>
      <c r="B218">
        <v>1472</v>
      </c>
      <c r="C218">
        <v>7992</v>
      </c>
    </row>
    <row r="219" spans="1:3" x14ac:dyDescent="0.25">
      <c r="A219" s="3">
        <v>45142</v>
      </c>
      <c r="B219">
        <v>1323</v>
      </c>
      <c r="C219">
        <v>7675</v>
      </c>
    </row>
    <row r="220" spans="1:3" x14ac:dyDescent="0.25">
      <c r="A220" s="3">
        <v>45143</v>
      </c>
      <c r="B220">
        <v>950</v>
      </c>
      <c r="C220">
        <v>5571</v>
      </c>
    </row>
    <row r="221" spans="1:3" x14ac:dyDescent="0.25">
      <c r="A221" s="3">
        <v>45144</v>
      </c>
      <c r="B221">
        <v>767</v>
      </c>
      <c r="C221">
        <v>4805</v>
      </c>
    </row>
    <row r="222" spans="1:3" x14ac:dyDescent="0.25">
      <c r="A222" s="3">
        <v>45145</v>
      </c>
      <c r="B222">
        <v>1729</v>
      </c>
      <c r="C222">
        <v>8724</v>
      </c>
    </row>
    <row r="223" spans="1:3" x14ac:dyDescent="0.25">
      <c r="A223" s="3">
        <v>45146</v>
      </c>
      <c r="B223">
        <v>1596</v>
      </c>
      <c r="C223">
        <v>11867</v>
      </c>
    </row>
    <row r="224" spans="1:3" x14ac:dyDescent="0.25">
      <c r="A224" s="3">
        <v>45147</v>
      </c>
      <c r="B224">
        <v>1572</v>
      </c>
      <c r="C224">
        <v>9339</v>
      </c>
    </row>
    <row r="225" spans="1:3" x14ac:dyDescent="0.25">
      <c r="A225" s="3">
        <v>45148</v>
      </c>
      <c r="B225">
        <v>1487</v>
      </c>
      <c r="C225">
        <v>10601</v>
      </c>
    </row>
    <row r="226" spans="1:3" x14ac:dyDescent="0.25">
      <c r="A226" s="3">
        <v>45149</v>
      </c>
      <c r="B226">
        <v>1197</v>
      </c>
      <c r="C226">
        <v>7681</v>
      </c>
    </row>
    <row r="227" spans="1:3" x14ac:dyDescent="0.25">
      <c r="A227" s="3">
        <v>45150</v>
      </c>
      <c r="B227">
        <v>895</v>
      </c>
      <c r="C227">
        <v>6722</v>
      </c>
    </row>
    <row r="228" spans="1:3" x14ac:dyDescent="0.25">
      <c r="A228" s="3">
        <v>45151</v>
      </c>
      <c r="B228">
        <v>786</v>
      </c>
      <c r="C228">
        <v>7023</v>
      </c>
    </row>
    <row r="229" spans="1:3" x14ac:dyDescent="0.25">
      <c r="A229" s="3">
        <v>45152</v>
      </c>
      <c r="B229">
        <v>1535</v>
      </c>
      <c r="C229">
        <v>8733</v>
      </c>
    </row>
    <row r="230" spans="1:3" x14ac:dyDescent="0.25">
      <c r="A230" s="3">
        <v>45153</v>
      </c>
      <c r="B230">
        <v>1473</v>
      </c>
      <c r="C230">
        <v>6848</v>
      </c>
    </row>
    <row r="231" spans="1:3" x14ac:dyDescent="0.25">
      <c r="A231" s="3">
        <v>45154</v>
      </c>
      <c r="B231">
        <v>1512</v>
      </c>
      <c r="C231">
        <v>6932</v>
      </c>
    </row>
    <row r="232" spans="1:3" x14ac:dyDescent="0.25">
      <c r="A232" s="3">
        <v>45155</v>
      </c>
      <c r="B232">
        <v>1362</v>
      </c>
      <c r="C232">
        <v>6172</v>
      </c>
    </row>
    <row r="233" spans="1:3" x14ac:dyDescent="0.25">
      <c r="A233" s="3">
        <v>45156</v>
      </c>
      <c r="B233">
        <v>1419</v>
      </c>
      <c r="C233">
        <v>10089</v>
      </c>
    </row>
    <row r="234" spans="1:3" x14ac:dyDescent="0.25">
      <c r="A234" s="3">
        <v>45157</v>
      </c>
      <c r="B234">
        <v>1304</v>
      </c>
      <c r="C234">
        <v>28383</v>
      </c>
    </row>
    <row r="235" spans="1:3" x14ac:dyDescent="0.25">
      <c r="A235" s="3">
        <v>45158</v>
      </c>
      <c r="B235">
        <v>1253</v>
      </c>
      <c r="C235">
        <v>44360</v>
      </c>
    </row>
    <row r="236" spans="1:3" x14ac:dyDescent="0.25">
      <c r="A236" s="3">
        <v>45159</v>
      </c>
      <c r="B236">
        <v>1622</v>
      </c>
      <c r="C236">
        <v>7949</v>
      </c>
    </row>
    <row r="237" spans="1:3" x14ac:dyDescent="0.25">
      <c r="A237" s="3">
        <v>45160</v>
      </c>
      <c r="B237">
        <v>1553</v>
      </c>
      <c r="C237">
        <v>8599</v>
      </c>
    </row>
    <row r="238" spans="1:3" x14ac:dyDescent="0.25">
      <c r="A238" s="3">
        <v>45161</v>
      </c>
      <c r="B238">
        <v>1613</v>
      </c>
      <c r="C238">
        <v>9250</v>
      </c>
    </row>
    <row r="239" spans="1:3" x14ac:dyDescent="0.25">
      <c r="A239" s="3">
        <v>45162</v>
      </c>
      <c r="B239">
        <v>1347</v>
      </c>
      <c r="C239">
        <v>6727</v>
      </c>
    </row>
    <row r="240" spans="1:3" x14ac:dyDescent="0.25">
      <c r="A240" s="3">
        <v>45163</v>
      </c>
      <c r="B240">
        <v>1295</v>
      </c>
      <c r="C240">
        <v>10087</v>
      </c>
    </row>
    <row r="241" spans="1:3" x14ac:dyDescent="0.25">
      <c r="A241" s="3">
        <v>45164</v>
      </c>
      <c r="B241">
        <v>766</v>
      </c>
      <c r="C241">
        <v>3711</v>
      </c>
    </row>
    <row r="242" spans="1:3" x14ac:dyDescent="0.25">
      <c r="A242" s="3">
        <v>45165</v>
      </c>
      <c r="B242">
        <v>701</v>
      </c>
      <c r="C242">
        <v>5469</v>
      </c>
    </row>
    <row r="243" spans="1:3" x14ac:dyDescent="0.25">
      <c r="A243" s="3">
        <v>45166</v>
      </c>
      <c r="B243">
        <v>1411</v>
      </c>
      <c r="C243">
        <v>8356</v>
      </c>
    </row>
    <row r="244" spans="1:3" x14ac:dyDescent="0.25">
      <c r="A244" s="3">
        <v>45167</v>
      </c>
      <c r="B244">
        <v>1346</v>
      </c>
      <c r="C244">
        <v>7252</v>
      </c>
    </row>
    <row r="245" spans="1:3" x14ac:dyDescent="0.25">
      <c r="A245" s="3">
        <v>45168</v>
      </c>
      <c r="B245">
        <v>1350</v>
      </c>
      <c r="C245">
        <v>7914</v>
      </c>
    </row>
    <row r="246" spans="1:3" x14ac:dyDescent="0.25">
      <c r="A246" s="3">
        <v>45169</v>
      </c>
      <c r="B246">
        <v>1210</v>
      </c>
      <c r="C246">
        <v>7615</v>
      </c>
    </row>
    <row r="247" spans="1:3" x14ac:dyDescent="0.25">
      <c r="A247" s="3">
        <v>45170</v>
      </c>
      <c r="B247">
        <v>1263</v>
      </c>
      <c r="C247">
        <v>6542</v>
      </c>
    </row>
    <row r="248" spans="1:3" x14ac:dyDescent="0.25">
      <c r="A248" s="3">
        <v>45171</v>
      </c>
      <c r="B248">
        <v>919</v>
      </c>
      <c r="C248">
        <v>7006</v>
      </c>
    </row>
    <row r="249" spans="1:3" x14ac:dyDescent="0.25">
      <c r="A249" s="3">
        <v>45172</v>
      </c>
      <c r="B249">
        <v>572</v>
      </c>
      <c r="C249">
        <v>2342</v>
      </c>
    </row>
    <row r="250" spans="1:3" x14ac:dyDescent="0.25">
      <c r="A250" s="3">
        <v>45173</v>
      </c>
      <c r="B250">
        <v>808</v>
      </c>
      <c r="C250">
        <v>2701</v>
      </c>
    </row>
    <row r="251" spans="1:3" x14ac:dyDescent="0.25">
      <c r="A251" s="3">
        <v>45174</v>
      </c>
      <c r="B251">
        <v>1557</v>
      </c>
      <c r="C251">
        <v>9255</v>
      </c>
    </row>
    <row r="252" spans="1:3" x14ac:dyDescent="0.25">
      <c r="A252" s="3">
        <v>45175</v>
      </c>
      <c r="B252">
        <v>1466</v>
      </c>
      <c r="C252">
        <v>8166</v>
      </c>
    </row>
    <row r="253" spans="1:3" x14ac:dyDescent="0.25">
      <c r="A253" s="3">
        <v>45176</v>
      </c>
      <c r="B253">
        <v>1359</v>
      </c>
      <c r="C253">
        <v>7100</v>
      </c>
    </row>
    <row r="254" spans="1:3" x14ac:dyDescent="0.25">
      <c r="A254" s="3">
        <v>45177</v>
      </c>
      <c r="B254">
        <v>1209</v>
      </c>
      <c r="C254">
        <v>6362</v>
      </c>
    </row>
    <row r="255" spans="1:3" x14ac:dyDescent="0.25">
      <c r="A255" s="3">
        <v>45178</v>
      </c>
      <c r="B255">
        <v>1216</v>
      </c>
      <c r="C255">
        <v>6975</v>
      </c>
    </row>
    <row r="256" spans="1:3" x14ac:dyDescent="0.25">
      <c r="A256" s="3">
        <v>45179</v>
      </c>
      <c r="B256">
        <v>882</v>
      </c>
      <c r="C256">
        <v>13059</v>
      </c>
    </row>
    <row r="257" spans="1:3" x14ac:dyDescent="0.25">
      <c r="A257" s="3">
        <v>45180</v>
      </c>
      <c r="B257">
        <v>1375</v>
      </c>
      <c r="C257">
        <v>8160</v>
      </c>
    </row>
    <row r="258" spans="1:3" x14ac:dyDescent="0.25">
      <c r="A258" s="3">
        <v>45181</v>
      </c>
      <c r="B258">
        <v>1495</v>
      </c>
      <c r="C258">
        <v>7515</v>
      </c>
    </row>
    <row r="259" spans="1:3" x14ac:dyDescent="0.25">
      <c r="A259" s="3">
        <v>45182</v>
      </c>
      <c r="B259">
        <v>1316</v>
      </c>
      <c r="C259">
        <v>6694</v>
      </c>
    </row>
    <row r="260" spans="1:3" x14ac:dyDescent="0.25">
      <c r="A260" s="3">
        <v>45183</v>
      </c>
      <c r="B260">
        <v>1307</v>
      </c>
      <c r="C260">
        <v>6931</v>
      </c>
    </row>
    <row r="261" spans="1:3" x14ac:dyDescent="0.25">
      <c r="A261" s="3">
        <v>45184</v>
      </c>
      <c r="B261">
        <v>1234</v>
      </c>
      <c r="C261">
        <v>6954</v>
      </c>
    </row>
    <row r="262" spans="1:3" x14ac:dyDescent="0.25">
      <c r="A262" s="3">
        <v>45185</v>
      </c>
      <c r="B262">
        <v>706</v>
      </c>
      <c r="C262">
        <v>3040</v>
      </c>
    </row>
    <row r="263" spans="1:3" x14ac:dyDescent="0.25">
      <c r="A263" s="3">
        <v>45186</v>
      </c>
      <c r="B263">
        <v>518</v>
      </c>
      <c r="C263">
        <v>2544</v>
      </c>
    </row>
    <row r="264" spans="1:3" x14ac:dyDescent="0.25">
      <c r="A264" s="3">
        <v>45187</v>
      </c>
      <c r="B264">
        <v>1300</v>
      </c>
      <c r="C264">
        <v>7471</v>
      </c>
    </row>
    <row r="265" spans="1:3" x14ac:dyDescent="0.25">
      <c r="A265" s="3">
        <v>45188</v>
      </c>
      <c r="B265">
        <v>1199</v>
      </c>
      <c r="C265">
        <v>6639</v>
      </c>
    </row>
    <row r="266" spans="1:3" x14ac:dyDescent="0.25">
      <c r="A266" s="3">
        <v>45189</v>
      </c>
      <c r="B266">
        <v>1241</v>
      </c>
      <c r="C266">
        <v>6237</v>
      </c>
    </row>
    <row r="267" spans="1:3" x14ac:dyDescent="0.25">
      <c r="A267" s="3">
        <v>45190</v>
      </c>
      <c r="B267">
        <v>1224</v>
      </c>
      <c r="C267">
        <v>7070</v>
      </c>
    </row>
    <row r="268" spans="1:3" x14ac:dyDescent="0.25">
      <c r="A268" s="3">
        <v>45191</v>
      </c>
      <c r="B268">
        <v>1207</v>
      </c>
      <c r="C268">
        <v>6276</v>
      </c>
    </row>
    <row r="269" spans="1:3" x14ac:dyDescent="0.25">
      <c r="A269" s="3">
        <v>45192</v>
      </c>
      <c r="B269">
        <v>764</v>
      </c>
      <c r="C269">
        <v>8392</v>
      </c>
    </row>
    <row r="270" spans="1:3" x14ac:dyDescent="0.25">
      <c r="A270" s="3">
        <v>45193</v>
      </c>
      <c r="B270">
        <v>568</v>
      </c>
      <c r="C270">
        <v>1926</v>
      </c>
    </row>
    <row r="271" spans="1:3" x14ac:dyDescent="0.25">
      <c r="A271" s="3">
        <v>45194</v>
      </c>
      <c r="B271">
        <v>1299</v>
      </c>
      <c r="C271">
        <v>6812</v>
      </c>
    </row>
    <row r="272" spans="1:3" x14ac:dyDescent="0.25">
      <c r="A272" s="3">
        <v>45195</v>
      </c>
      <c r="B272">
        <v>1490</v>
      </c>
      <c r="C272">
        <v>9352</v>
      </c>
    </row>
    <row r="273" spans="1:3" x14ac:dyDescent="0.25">
      <c r="A273" s="3">
        <v>45196</v>
      </c>
      <c r="B273">
        <v>1193</v>
      </c>
      <c r="C273">
        <v>6140</v>
      </c>
    </row>
    <row r="274" spans="1:3" x14ac:dyDescent="0.25">
      <c r="A274" s="3">
        <v>45197</v>
      </c>
      <c r="B274">
        <v>1160</v>
      </c>
      <c r="C274">
        <v>6732</v>
      </c>
    </row>
    <row r="275" spans="1:3" x14ac:dyDescent="0.25">
      <c r="A275" s="3">
        <v>45198</v>
      </c>
      <c r="B275">
        <v>1167</v>
      </c>
      <c r="C275">
        <v>6548</v>
      </c>
    </row>
    <row r="276" spans="1:3" x14ac:dyDescent="0.25">
      <c r="A276" s="3">
        <v>45199</v>
      </c>
      <c r="B276">
        <v>937</v>
      </c>
      <c r="C276">
        <v>5191</v>
      </c>
    </row>
    <row r="277" spans="1:3" x14ac:dyDescent="0.25">
      <c r="A277" s="3">
        <v>45200</v>
      </c>
      <c r="B277">
        <v>610</v>
      </c>
      <c r="C277">
        <v>2596</v>
      </c>
    </row>
    <row r="278" spans="1:3" x14ac:dyDescent="0.25">
      <c r="A278" s="3">
        <v>45201</v>
      </c>
      <c r="B278">
        <v>1685</v>
      </c>
      <c r="C278">
        <v>9709</v>
      </c>
    </row>
    <row r="279" spans="1:3" x14ac:dyDescent="0.25">
      <c r="A279" s="3">
        <v>45202</v>
      </c>
      <c r="B279">
        <v>1337</v>
      </c>
      <c r="C279">
        <v>10107</v>
      </c>
    </row>
    <row r="280" spans="1:3" x14ac:dyDescent="0.25">
      <c r="A280" s="3">
        <v>45203</v>
      </c>
      <c r="B280">
        <v>1312</v>
      </c>
      <c r="C280">
        <v>6990</v>
      </c>
    </row>
    <row r="281" spans="1:3" x14ac:dyDescent="0.25">
      <c r="A281" s="3">
        <v>45204</v>
      </c>
      <c r="B281">
        <v>1622</v>
      </c>
      <c r="C281">
        <v>7258</v>
      </c>
    </row>
    <row r="282" spans="1:3" x14ac:dyDescent="0.25">
      <c r="A282" s="3">
        <v>45205</v>
      </c>
      <c r="B282">
        <v>1755</v>
      </c>
      <c r="C282">
        <v>12868</v>
      </c>
    </row>
    <row r="283" spans="1:3" x14ac:dyDescent="0.25">
      <c r="A283" s="3">
        <v>45206</v>
      </c>
      <c r="B283">
        <v>1027</v>
      </c>
      <c r="C283">
        <v>4391</v>
      </c>
    </row>
    <row r="284" spans="1:3" x14ac:dyDescent="0.25">
      <c r="A284" s="3">
        <v>45207</v>
      </c>
      <c r="B284">
        <v>787</v>
      </c>
      <c r="C284">
        <v>5173</v>
      </c>
    </row>
    <row r="285" spans="1:3" x14ac:dyDescent="0.25">
      <c r="A285" s="3">
        <v>45208</v>
      </c>
      <c r="B285">
        <v>1222</v>
      </c>
      <c r="C285">
        <v>4601</v>
      </c>
    </row>
    <row r="286" spans="1:3" x14ac:dyDescent="0.25">
      <c r="A286" s="3">
        <v>45209</v>
      </c>
      <c r="B286">
        <v>1277</v>
      </c>
      <c r="C286">
        <v>4785</v>
      </c>
    </row>
    <row r="287" spans="1:3" x14ac:dyDescent="0.25">
      <c r="A287" s="3">
        <v>45210</v>
      </c>
      <c r="B287">
        <v>1189</v>
      </c>
      <c r="C287">
        <v>5160</v>
      </c>
    </row>
    <row r="288" spans="1:3" x14ac:dyDescent="0.25">
      <c r="A288" s="3">
        <v>45211</v>
      </c>
      <c r="B288">
        <v>1389</v>
      </c>
      <c r="C288">
        <v>6189</v>
      </c>
    </row>
    <row r="289" spans="1:3" x14ac:dyDescent="0.25">
      <c r="A289" s="3">
        <v>45212</v>
      </c>
      <c r="B289">
        <v>1118</v>
      </c>
      <c r="C289">
        <v>5060</v>
      </c>
    </row>
    <row r="290" spans="1:3" x14ac:dyDescent="0.25">
      <c r="A290" s="3">
        <v>45213</v>
      </c>
      <c r="B290">
        <v>675</v>
      </c>
      <c r="C290">
        <v>3981</v>
      </c>
    </row>
    <row r="291" spans="1:3" x14ac:dyDescent="0.25">
      <c r="A291" s="3">
        <v>45214</v>
      </c>
      <c r="B291">
        <v>600</v>
      </c>
      <c r="C291">
        <v>2126</v>
      </c>
    </row>
    <row r="292" spans="1:3" x14ac:dyDescent="0.25">
      <c r="A292" s="3">
        <v>45215</v>
      </c>
      <c r="B292">
        <v>1182</v>
      </c>
      <c r="C292">
        <v>5242</v>
      </c>
    </row>
    <row r="293" spans="1:3" x14ac:dyDescent="0.25">
      <c r="A293" s="3">
        <v>45216</v>
      </c>
      <c r="B293">
        <v>1295</v>
      </c>
      <c r="C293">
        <v>9876</v>
      </c>
    </row>
    <row r="294" spans="1:3" x14ac:dyDescent="0.25">
      <c r="A294" s="3">
        <v>45217</v>
      </c>
      <c r="B294">
        <v>1295</v>
      </c>
      <c r="C294">
        <v>5253</v>
      </c>
    </row>
    <row r="295" spans="1:3" x14ac:dyDescent="0.25">
      <c r="A295" s="3">
        <v>45218</v>
      </c>
      <c r="B295">
        <v>1237</v>
      </c>
      <c r="C295">
        <v>5530</v>
      </c>
    </row>
    <row r="296" spans="1:3" x14ac:dyDescent="0.25">
      <c r="A296" s="3">
        <v>45219</v>
      </c>
      <c r="B296">
        <v>1192</v>
      </c>
      <c r="C296">
        <v>5774</v>
      </c>
    </row>
    <row r="297" spans="1:3" x14ac:dyDescent="0.25">
      <c r="A297" s="3">
        <v>45220</v>
      </c>
      <c r="B297">
        <v>668</v>
      </c>
      <c r="C297">
        <v>2870</v>
      </c>
    </row>
    <row r="298" spans="1:3" x14ac:dyDescent="0.25">
      <c r="A298" s="3">
        <v>45221</v>
      </c>
      <c r="B298">
        <v>739</v>
      </c>
      <c r="C298">
        <v>8658</v>
      </c>
    </row>
    <row r="299" spans="1:3" x14ac:dyDescent="0.25">
      <c r="A299" s="3">
        <v>45222</v>
      </c>
      <c r="B299">
        <v>1129</v>
      </c>
      <c r="C299">
        <v>3781</v>
      </c>
    </row>
    <row r="300" spans="1:3" x14ac:dyDescent="0.25">
      <c r="A300" s="3">
        <v>45223</v>
      </c>
      <c r="B300">
        <v>1166</v>
      </c>
      <c r="C300">
        <v>3940</v>
      </c>
    </row>
    <row r="301" spans="1:3" x14ac:dyDescent="0.25">
      <c r="A301" s="3">
        <v>45224</v>
      </c>
      <c r="B301">
        <v>1176</v>
      </c>
      <c r="C301">
        <v>4527</v>
      </c>
    </row>
    <row r="302" spans="1:3" x14ac:dyDescent="0.25">
      <c r="A302" s="3">
        <v>45225</v>
      </c>
      <c r="B302">
        <v>1372</v>
      </c>
      <c r="C302">
        <v>6248</v>
      </c>
    </row>
    <row r="303" spans="1:3" x14ac:dyDescent="0.25">
      <c r="A303" s="3">
        <v>45226</v>
      </c>
      <c r="B303">
        <v>1576</v>
      </c>
      <c r="C303">
        <v>14764</v>
      </c>
    </row>
    <row r="304" spans="1:3" x14ac:dyDescent="0.25">
      <c r="A304" s="3">
        <v>45227</v>
      </c>
      <c r="B304">
        <v>1041</v>
      </c>
      <c r="C304">
        <v>4545</v>
      </c>
    </row>
    <row r="305" spans="1:3" x14ac:dyDescent="0.25">
      <c r="A305" s="3">
        <v>45228</v>
      </c>
      <c r="B305">
        <v>901</v>
      </c>
      <c r="C305">
        <v>4721</v>
      </c>
    </row>
    <row r="306" spans="1:3" x14ac:dyDescent="0.25">
      <c r="A306" s="3">
        <v>45229</v>
      </c>
      <c r="B306">
        <v>1515</v>
      </c>
      <c r="C306">
        <v>7107</v>
      </c>
    </row>
    <row r="307" spans="1:3" x14ac:dyDescent="0.25">
      <c r="A307" s="3">
        <v>45230</v>
      </c>
      <c r="B307">
        <v>1082</v>
      </c>
      <c r="C307">
        <v>6416</v>
      </c>
    </row>
    <row r="308" spans="1:3" x14ac:dyDescent="0.25">
      <c r="A308" s="3">
        <v>45231</v>
      </c>
      <c r="B308">
        <v>1262</v>
      </c>
      <c r="C308">
        <v>5964</v>
      </c>
    </row>
    <row r="309" spans="1:3" x14ac:dyDescent="0.25">
      <c r="A309" s="3">
        <v>45232</v>
      </c>
      <c r="B309">
        <v>1401</v>
      </c>
      <c r="C309">
        <v>9182</v>
      </c>
    </row>
    <row r="310" spans="1:3" x14ac:dyDescent="0.25">
      <c r="A310" s="3">
        <v>45233</v>
      </c>
      <c r="B310">
        <v>1395</v>
      </c>
      <c r="C310">
        <v>14772</v>
      </c>
    </row>
    <row r="311" spans="1:3" x14ac:dyDescent="0.25">
      <c r="A311" s="3">
        <v>45234</v>
      </c>
      <c r="B311">
        <v>856</v>
      </c>
      <c r="C311">
        <v>5979</v>
      </c>
    </row>
    <row r="312" spans="1:3" x14ac:dyDescent="0.25">
      <c r="A312" s="3">
        <v>45235</v>
      </c>
      <c r="B312">
        <v>673</v>
      </c>
      <c r="C312">
        <v>6861</v>
      </c>
    </row>
    <row r="313" spans="1:3" x14ac:dyDescent="0.25">
      <c r="A313" s="3">
        <v>45236</v>
      </c>
      <c r="B313">
        <v>1320</v>
      </c>
      <c r="C313">
        <v>8262</v>
      </c>
    </row>
    <row r="314" spans="1:3" x14ac:dyDescent="0.25">
      <c r="A314" s="3">
        <v>45237</v>
      </c>
      <c r="B314">
        <v>1324</v>
      </c>
      <c r="C314">
        <v>7679</v>
      </c>
    </row>
    <row r="315" spans="1:3" x14ac:dyDescent="0.25">
      <c r="A315" s="3">
        <v>45238</v>
      </c>
      <c r="B315">
        <v>1392</v>
      </c>
      <c r="C315">
        <v>10410</v>
      </c>
    </row>
    <row r="316" spans="1:3" x14ac:dyDescent="0.25">
      <c r="A316" s="3">
        <v>45239</v>
      </c>
      <c r="B316">
        <v>1343</v>
      </c>
      <c r="C316">
        <v>9558</v>
      </c>
    </row>
    <row r="317" spans="1:3" x14ac:dyDescent="0.25">
      <c r="A317" s="3">
        <v>45240</v>
      </c>
      <c r="B317">
        <v>1246</v>
      </c>
      <c r="C317">
        <v>8121</v>
      </c>
    </row>
    <row r="318" spans="1:3" x14ac:dyDescent="0.25">
      <c r="A318" s="3">
        <v>45241</v>
      </c>
      <c r="B318">
        <v>865</v>
      </c>
      <c r="C318">
        <v>5221</v>
      </c>
    </row>
    <row r="319" spans="1:3" x14ac:dyDescent="0.25">
      <c r="A319" s="3">
        <v>45242</v>
      </c>
      <c r="B319">
        <v>638</v>
      </c>
      <c r="C319">
        <v>4327</v>
      </c>
    </row>
    <row r="320" spans="1:3" x14ac:dyDescent="0.25">
      <c r="A320" s="3">
        <v>45243</v>
      </c>
      <c r="B320">
        <v>1342</v>
      </c>
      <c r="C320">
        <v>7774</v>
      </c>
    </row>
    <row r="321" spans="1:3" x14ac:dyDescent="0.25">
      <c r="A321" s="3">
        <v>45244</v>
      </c>
      <c r="B321">
        <v>1282</v>
      </c>
      <c r="C321">
        <v>7902</v>
      </c>
    </row>
    <row r="322" spans="1:3" x14ac:dyDescent="0.25">
      <c r="A322" s="3">
        <v>45245</v>
      </c>
      <c r="B322">
        <v>1390</v>
      </c>
      <c r="C322">
        <v>8595</v>
      </c>
    </row>
    <row r="323" spans="1:3" x14ac:dyDescent="0.25">
      <c r="A323" s="3">
        <v>45246</v>
      </c>
      <c r="B323">
        <v>1179</v>
      </c>
      <c r="C323">
        <v>7297</v>
      </c>
    </row>
    <row r="324" spans="1:3" x14ac:dyDescent="0.25">
      <c r="A324" s="3">
        <v>45247</v>
      </c>
      <c r="B324">
        <v>1158</v>
      </c>
      <c r="C324">
        <v>7630</v>
      </c>
    </row>
    <row r="325" spans="1:3" x14ac:dyDescent="0.25">
      <c r="A325" s="3">
        <v>45248</v>
      </c>
      <c r="B325">
        <v>1021</v>
      </c>
      <c r="C325">
        <v>8980</v>
      </c>
    </row>
    <row r="326" spans="1:3" x14ac:dyDescent="0.25">
      <c r="A326" s="3">
        <v>45249</v>
      </c>
      <c r="B326">
        <v>624</v>
      </c>
      <c r="C326">
        <v>2612</v>
      </c>
    </row>
    <row r="327" spans="1:3" x14ac:dyDescent="0.25">
      <c r="A327" s="3">
        <v>45250</v>
      </c>
      <c r="B327">
        <v>1332</v>
      </c>
      <c r="C327">
        <v>9233</v>
      </c>
    </row>
    <row r="328" spans="1:3" x14ac:dyDescent="0.25">
      <c r="A328" s="3">
        <v>45251</v>
      </c>
      <c r="B328">
        <v>1359</v>
      </c>
      <c r="C328">
        <v>9581</v>
      </c>
    </row>
    <row r="329" spans="1:3" x14ac:dyDescent="0.25">
      <c r="A329" s="3">
        <v>45252</v>
      </c>
      <c r="B329">
        <v>1181</v>
      </c>
      <c r="C329">
        <v>6769</v>
      </c>
    </row>
    <row r="330" spans="1:3" x14ac:dyDescent="0.25">
      <c r="A330" s="3">
        <v>45253</v>
      </c>
      <c r="B330">
        <v>446</v>
      </c>
      <c r="C330">
        <v>1551</v>
      </c>
    </row>
    <row r="331" spans="1:3" x14ac:dyDescent="0.25">
      <c r="A331" s="3">
        <v>45254</v>
      </c>
      <c r="B331">
        <v>780</v>
      </c>
      <c r="C331">
        <v>11425</v>
      </c>
    </row>
    <row r="332" spans="1:3" x14ac:dyDescent="0.25">
      <c r="A332" s="3">
        <v>45255</v>
      </c>
      <c r="B332">
        <v>790</v>
      </c>
      <c r="C332">
        <v>7894</v>
      </c>
    </row>
    <row r="333" spans="1:3" x14ac:dyDescent="0.25">
      <c r="A333" s="3">
        <v>45256</v>
      </c>
      <c r="B333">
        <v>851</v>
      </c>
      <c r="C333">
        <v>4444</v>
      </c>
    </row>
    <row r="334" spans="1:3" x14ac:dyDescent="0.25">
      <c r="A334" s="3">
        <v>45257</v>
      </c>
      <c r="B334">
        <v>1676</v>
      </c>
      <c r="C334">
        <v>10575</v>
      </c>
    </row>
    <row r="335" spans="1:3" x14ac:dyDescent="0.25">
      <c r="A335" s="3">
        <v>45258</v>
      </c>
      <c r="B335">
        <v>1547</v>
      </c>
      <c r="C335">
        <v>9546</v>
      </c>
    </row>
    <row r="336" spans="1:3" x14ac:dyDescent="0.25">
      <c r="A336" s="3">
        <v>45259</v>
      </c>
      <c r="B336">
        <v>1296</v>
      </c>
      <c r="C336">
        <v>8349</v>
      </c>
    </row>
    <row r="337" spans="1:3" x14ac:dyDescent="0.25">
      <c r="A337" s="3">
        <v>45260</v>
      </c>
      <c r="B337">
        <v>1232</v>
      </c>
      <c r="C337">
        <v>9558</v>
      </c>
    </row>
    <row r="338" spans="1:3" x14ac:dyDescent="0.25">
      <c r="A338" s="3">
        <v>45261</v>
      </c>
      <c r="B338">
        <v>1143</v>
      </c>
      <c r="C338">
        <v>8682</v>
      </c>
    </row>
    <row r="339" spans="1:3" x14ac:dyDescent="0.25">
      <c r="A339" s="3">
        <v>45262</v>
      </c>
      <c r="B339">
        <v>794</v>
      </c>
      <c r="C339">
        <v>12715</v>
      </c>
    </row>
    <row r="340" spans="1:3" x14ac:dyDescent="0.25">
      <c r="A340" s="3">
        <v>45263</v>
      </c>
      <c r="B340">
        <v>688</v>
      </c>
      <c r="C340">
        <v>3538</v>
      </c>
    </row>
    <row r="341" spans="1:3" x14ac:dyDescent="0.25">
      <c r="A341" s="3">
        <v>45264</v>
      </c>
      <c r="B341">
        <v>1285</v>
      </c>
      <c r="C341">
        <v>7919</v>
      </c>
    </row>
    <row r="342" spans="1:3" x14ac:dyDescent="0.25">
      <c r="A342" s="3">
        <v>45265</v>
      </c>
      <c r="B342">
        <v>1376</v>
      </c>
      <c r="C342">
        <v>9304</v>
      </c>
    </row>
    <row r="343" spans="1:3" x14ac:dyDescent="0.25">
      <c r="A343" s="3">
        <v>45266</v>
      </c>
      <c r="B343">
        <v>1236</v>
      </c>
      <c r="C343">
        <v>8627</v>
      </c>
    </row>
    <row r="344" spans="1:3" x14ac:dyDescent="0.25">
      <c r="A344" s="3">
        <v>45267</v>
      </c>
      <c r="B344">
        <v>1301</v>
      </c>
      <c r="C344">
        <v>9551</v>
      </c>
    </row>
    <row r="345" spans="1:3" x14ac:dyDescent="0.25">
      <c r="A345" s="3">
        <v>45268</v>
      </c>
      <c r="B345">
        <v>1418</v>
      </c>
      <c r="C345">
        <v>12759</v>
      </c>
    </row>
    <row r="346" spans="1:3" x14ac:dyDescent="0.25">
      <c r="A346" s="3">
        <v>45269</v>
      </c>
      <c r="B346">
        <v>975</v>
      </c>
      <c r="C346">
        <v>11066</v>
      </c>
    </row>
    <row r="347" spans="1:3" x14ac:dyDescent="0.25">
      <c r="A347" s="3">
        <v>45270</v>
      </c>
      <c r="B347">
        <v>715</v>
      </c>
      <c r="C347">
        <v>10010</v>
      </c>
    </row>
    <row r="348" spans="1:3" x14ac:dyDescent="0.25">
      <c r="A348" s="3">
        <v>45271</v>
      </c>
      <c r="B348">
        <v>1352</v>
      </c>
      <c r="C348">
        <v>9949</v>
      </c>
    </row>
    <row r="349" spans="1:3" x14ac:dyDescent="0.25">
      <c r="A349" s="3">
        <v>45272</v>
      </c>
      <c r="B349">
        <v>1272</v>
      </c>
      <c r="C349">
        <v>7175</v>
      </c>
    </row>
    <row r="350" spans="1:3" x14ac:dyDescent="0.25">
      <c r="A350" s="3">
        <v>45273</v>
      </c>
      <c r="B350">
        <v>1411</v>
      </c>
      <c r="C350">
        <v>6973</v>
      </c>
    </row>
    <row r="351" spans="1:3" x14ac:dyDescent="0.25">
      <c r="A351" s="3">
        <v>45274</v>
      </c>
      <c r="B351">
        <v>1238</v>
      </c>
      <c r="C351">
        <v>6661</v>
      </c>
    </row>
    <row r="352" spans="1:3" x14ac:dyDescent="0.25">
      <c r="A352" s="3">
        <v>45275</v>
      </c>
      <c r="B352">
        <v>1321</v>
      </c>
      <c r="C352">
        <v>6631</v>
      </c>
    </row>
    <row r="353" spans="1:3" x14ac:dyDescent="0.25">
      <c r="A353" s="3">
        <v>45276</v>
      </c>
      <c r="B353">
        <v>699</v>
      </c>
      <c r="C353">
        <v>5231</v>
      </c>
    </row>
    <row r="354" spans="1:3" x14ac:dyDescent="0.25">
      <c r="A354" s="3">
        <v>45277</v>
      </c>
      <c r="B354">
        <v>733</v>
      </c>
      <c r="C354">
        <v>2819</v>
      </c>
    </row>
    <row r="355" spans="1:3" x14ac:dyDescent="0.25">
      <c r="A355" s="3">
        <v>45278</v>
      </c>
      <c r="B355">
        <v>1414</v>
      </c>
      <c r="C355">
        <v>9390</v>
      </c>
    </row>
    <row r="356" spans="1:3" x14ac:dyDescent="0.25">
      <c r="A356" s="3">
        <v>45279</v>
      </c>
      <c r="B356">
        <v>1208</v>
      </c>
      <c r="C356">
        <v>7508</v>
      </c>
    </row>
    <row r="357" spans="1:3" x14ac:dyDescent="0.25">
      <c r="A357" s="3">
        <v>45280</v>
      </c>
      <c r="B357">
        <v>1368</v>
      </c>
      <c r="C357">
        <v>8843</v>
      </c>
    </row>
    <row r="358" spans="1:3" x14ac:dyDescent="0.25">
      <c r="A358" s="3">
        <v>45281</v>
      </c>
      <c r="B358">
        <v>1204</v>
      </c>
      <c r="C358">
        <v>7885</v>
      </c>
    </row>
    <row r="359" spans="1:3" x14ac:dyDescent="0.25">
      <c r="A359" s="3">
        <v>45282</v>
      </c>
      <c r="B359">
        <v>1043</v>
      </c>
      <c r="C359">
        <v>6524</v>
      </c>
    </row>
    <row r="360" spans="1:3" x14ac:dyDescent="0.25">
      <c r="A360" s="3">
        <v>45283</v>
      </c>
      <c r="B360">
        <v>685</v>
      </c>
      <c r="C360">
        <v>7694</v>
      </c>
    </row>
    <row r="361" spans="1:3" x14ac:dyDescent="0.25">
      <c r="A361" s="3">
        <v>45284</v>
      </c>
      <c r="B361">
        <v>590</v>
      </c>
      <c r="C361">
        <v>2681</v>
      </c>
    </row>
    <row r="362" spans="1:3" x14ac:dyDescent="0.25">
      <c r="A362" s="3">
        <v>45285</v>
      </c>
      <c r="B362">
        <v>392</v>
      </c>
      <c r="C362">
        <v>1381</v>
      </c>
    </row>
    <row r="363" spans="1:3" x14ac:dyDescent="0.25">
      <c r="A363" s="3">
        <v>45286</v>
      </c>
      <c r="B363">
        <v>1225</v>
      </c>
      <c r="C363">
        <v>4875</v>
      </c>
    </row>
    <row r="364" spans="1:3" x14ac:dyDescent="0.25">
      <c r="A364" s="3">
        <v>45287</v>
      </c>
      <c r="B364">
        <v>1109</v>
      </c>
      <c r="C364">
        <v>3893</v>
      </c>
    </row>
    <row r="365" spans="1:3" x14ac:dyDescent="0.25">
      <c r="A365" s="3">
        <v>45288</v>
      </c>
      <c r="B365">
        <v>1118</v>
      </c>
      <c r="C365">
        <v>5123</v>
      </c>
    </row>
    <row r="366" spans="1:3" x14ac:dyDescent="0.25">
      <c r="A366" s="3">
        <v>45289</v>
      </c>
      <c r="B366">
        <v>1123</v>
      </c>
      <c r="C366">
        <v>5604</v>
      </c>
    </row>
    <row r="367" spans="1:3" x14ac:dyDescent="0.25">
      <c r="A367" s="3">
        <v>45290</v>
      </c>
      <c r="B367">
        <v>792</v>
      </c>
      <c r="C367">
        <v>6574</v>
      </c>
    </row>
    <row r="368" spans="1:3" x14ac:dyDescent="0.25">
      <c r="A368" s="3">
        <v>45291</v>
      </c>
      <c r="B368">
        <v>591</v>
      </c>
      <c r="C368">
        <v>2201</v>
      </c>
    </row>
    <row r="370" spans="4:4" x14ac:dyDescent="0.25">
      <c r="D370" s="7"/>
    </row>
  </sheetData>
  <pageMargins left="0.7" right="0.7" top="0.75" bottom="0.75" header="0.3" footer="0.3"/>
  <pageSetup paperSize="17" orientation="landscape" r:id="rId1"/>
  <headerFooter>
    <oddFooter>&amp;C&amp;1#&amp;"Calibri"&amp;10&amp;K000000Internal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82B3-2C3C-4C86-8442-F333BC304FA3}">
  <dimension ref="A3:D370"/>
  <sheetViews>
    <sheetView workbookViewId="0"/>
  </sheetViews>
  <sheetFormatPr defaultRowHeight="15" x14ac:dyDescent="0.25"/>
  <cols>
    <col min="1" max="1" width="10.5703125" bestFit="1" customWidth="1"/>
    <col min="2" max="2" width="15.7109375" bestFit="1" customWidth="1"/>
    <col min="3" max="3" width="11.7109375" bestFit="1" customWidth="1"/>
  </cols>
  <sheetData>
    <row r="3" spans="1:4" x14ac:dyDescent="0.25">
      <c r="A3" t="s">
        <v>21</v>
      </c>
      <c r="B3">
        <f>SUM(Table3[Emr_Handled])</f>
        <v>388007</v>
      </c>
      <c r="C3">
        <f>SUM(Table3[Emr_ASA])</f>
        <v>4559634</v>
      </c>
      <c r="D3" s="5">
        <f>C3/B3</f>
        <v>11.751422010427646</v>
      </c>
    </row>
    <row r="4" spans="1:4" x14ac:dyDescent="0.25">
      <c r="A4" t="s">
        <v>22</v>
      </c>
      <c r="B4" t="s">
        <v>23</v>
      </c>
      <c r="C4" t="s">
        <v>24</v>
      </c>
    </row>
    <row r="5" spans="1:4" x14ac:dyDescent="0.25">
      <c r="A5" s="3">
        <v>45292</v>
      </c>
      <c r="B5">
        <v>717</v>
      </c>
      <c r="C5">
        <v>5200</v>
      </c>
    </row>
    <row r="6" spans="1:4" x14ac:dyDescent="0.25">
      <c r="A6" s="3">
        <v>45293</v>
      </c>
      <c r="B6">
        <v>1483</v>
      </c>
      <c r="C6">
        <v>6275</v>
      </c>
    </row>
    <row r="7" spans="1:4" x14ac:dyDescent="0.25">
      <c r="A7" s="3">
        <v>45294</v>
      </c>
      <c r="B7">
        <v>1391</v>
      </c>
      <c r="C7">
        <v>5191</v>
      </c>
    </row>
    <row r="8" spans="1:4" x14ac:dyDescent="0.25">
      <c r="A8" s="3">
        <v>45295</v>
      </c>
      <c r="B8">
        <v>1254</v>
      </c>
      <c r="C8">
        <v>5141</v>
      </c>
    </row>
    <row r="9" spans="1:4" x14ac:dyDescent="0.25">
      <c r="A9" s="3">
        <v>45296</v>
      </c>
      <c r="B9">
        <v>1323</v>
      </c>
      <c r="C9">
        <v>7484</v>
      </c>
    </row>
    <row r="10" spans="1:4" x14ac:dyDescent="0.25">
      <c r="A10" s="3">
        <v>45297</v>
      </c>
      <c r="B10">
        <v>976</v>
      </c>
      <c r="C10">
        <v>7835</v>
      </c>
    </row>
    <row r="11" spans="1:4" x14ac:dyDescent="0.25">
      <c r="A11" s="3">
        <v>45298</v>
      </c>
      <c r="B11">
        <v>815</v>
      </c>
      <c r="C11">
        <v>4915</v>
      </c>
    </row>
    <row r="12" spans="1:4" x14ac:dyDescent="0.25">
      <c r="A12" s="3">
        <v>45299</v>
      </c>
      <c r="B12">
        <v>1553</v>
      </c>
      <c r="C12">
        <v>8808</v>
      </c>
    </row>
    <row r="13" spans="1:4" x14ac:dyDescent="0.25">
      <c r="A13" s="3">
        <v>45300</v>
      </c>
      <c r="B13">
        <v>1594</v>
      </c>
      <c r="C13">
        <v>9262</v>
      </c>
    </row>
    <row r="14" spans="1:4" x14ac:dyDescent="0.25">
      <c r="A14" s="3">
        <v>45301</v>
      </c>
      <c r="B14">
        <v>1589</v>
      </c>
      <c r="C14">
        <v>9888</v>
      </c>
    </row>
    <row r="15" spans="1:4" x14ac:dyDescent="0.25">
      <c r="A15" s="3">
        <v>45302</v>
      </c>
      <c r="B15">
        <v>1448</v>
      </c>
      <c r="C15">
        <v>10483</v>
      </c>
    </row>
    <row r="16" spans="1:4" x14ac:dyDescent="0.25">
      <c r="A16" s="3">
        <v>45303</v>
      </c>
      <c r="B16">
        <v>1536</v>
      </c>
      <c r="C16">
        <v>11526</v>
      </c>
    </row>
    <row r="17" spans="1:3" x14ac:dyDescent="0.25">
      <c r="A17" s="3">
        <v>45304</v>
      </c>
      <c r="B17">
        <v>1451</v>
      </c>
      <c r="C17">
        <v>9815</v>
      </c>
    </row>
    <row r="18" spans="1:3" x14ac:dyDescent="0.25">
      <c r="A18" s="3">
        <v>45305</v>
      </c>
      <c r="B18">
        <v>874</v>
      </c>
      <c r="C18">
        <v>10310</v>
      </c>
    </row>
    <row r="19" spans="1:3" x14ac:dyDescent="0.25">
      <c r="A19" s="3">
        <v>45306</v>
      </c>
      <c r="B19">
        <v>1005</v>
      </c>
      <c r="C19">
        <v>4647</v>
      </c>
    </row>
    <row r="20" spans="1:3" x14ac:dyDescent="0.25">
      <c r="A20" s="3">
        <v>45307</v>
      </c>
      <c r="B20">
        <v>1388</v>
      </c>
      <c r="C20">
        <v>9159</v>
      </c>
    </row>
    <row r="21" spans="1:3" x14ac:dyDescent="0.25">
      <c r="A21" s="3">
        <v>45308</v>
      </c>
      <c r="B21">
        <v>1579</v>
      </c>
      <c r="C21">
        <v>11508</v>
      </c>
    </row>
    <row r="22" spans="1:3" x14ac:dyDescent="0.25">
      <c r="A22" s="3">
        <v>45309</v>
      </c>
      <c r="B22">
        <v>1375</v>
      </c>
      <c r="C22">
        <v>9176</v>
      </c>
    </row>
    <row r="23" spans="1:3" x14ac:dyDescent="0.25">
      <c r="A23" s="3">
        <v>45310</v>
      </c>
      <c r="B23">
        <v>1311</v>
      </c>
      <c r="C23">
        <v>9174</v>
      </c>
    </row>
    <row r="24" spans="1:3" x14ac:dyDescent="0.25">
      <c r="A24" s="3">
        <v>45311</v>
      </c>
      <c r="B24">
        <v>851</v>
      </c>
      <c r="C24">
        <v>5211</v>
      </c>
    </row>
    <row r="25" spans="1:3" x14ac:dyDescent="0.25">
      <c r="A25" s="3">
        <v>45312</v>
      </c>
      <c r="B25">
        <v>753</v>
      </c>
      <c r="C25">
        <v>3239</v>
      </c>
    </row>
    <row r="26" spans="1:3" x14ac:dyDescent="0.25">
      <c r="A26" s="3">
        <v>45313</v>
      </c>
      <c r="B26">
        <v>1516</v>
      </c>
      <c r="C26">
        <v>10330</v>
      </c>
    </row>
    <row r="27" spans="1:3" x14ac:dyDescent="0.25">
      <c r="A27" s="3">
        <v>45314</v>
      </c>
      <c r="B27">
        <v>1260</v>
      </c>
      <c r="C27">
        <v>7017</v>
      </c>
    </row>
    <row r="28" spans="1:3" x14ac:dyDescent="0.25">
      <c r="A28" s="3">
        <v>45315</v>
      </c>
      <c r="B28">
        <v>1294</v>
      </c>
      <c r="C28">
        <v>8771</v>
      </c>
    </row>
    <row r="29" spans="1:3" x14ac:dyDescent="0.25">
      <c r="A29" s="3">
        <v>45316</v>
      </c>
      <c r="B29">
        <v>1226</v>
      </c>
      <c r="C29">
        <v>9163</v>
      </c>
    </row>
    <row r="30" spans="1:3" x14ac:dyDescent="0.25">
      <c r="A30" s="3">
        <v>45317</v>
      </c>
      <c r="B30">
        <v>1277</v>
      </c>
      <c r="C30">
        <v>8831</v>
      </c>
    </row>
    <row r="31" spans="1:3" x14ac:dyDescent="0.25">
      <c r="A31" s="3">
        <v>45318</v>
      </c>
      <c r="B31">
        <v>755</v>
      </c>
      <c r="C31">
        <v>5634</v>
      </c>
    </row>
    <row r="32" spans="1:3" x14ac:dyDescent="0.25">
      <c r="A32" s="3">
        <v>45319</v>
      </c>
      <c r="B32">
        <v>631</v>
      </c>
      <c r="C32">
        <v>2771</v>
      </c>
    </row>
    <row r="33" spans="1:3" x14ac:dyDescent="0.25">
      <c r="A33" s="3">
        <v>45320</v>
      </c>
      <c r="B33">
        <v>1383</v>
      </c>
      <c r="C33">
        <v>10459</v>
      </c>
    </row>
    <row r="34" spans="1:3" x14ac:dyDescent="0.25">
      <c r="A34" s="3">
        <v>45321</v>
      </c>
      <c r="B34">
        <v>1209</v>
      </c>
      <c r="C34">
        <v>7788</v>
      </c>
    </row>
    <row r="35" spans="1:3" x14ac:dyDescent="0.25">
      <c r="A35" s="3">
        <v>45322</v>
      </c>
      <c r="B35">
        <v>1778</v>
      </c>
      <c r="C35">
        <v>9979</v>
      </c>
    </row>
    <row r="36" spans="1:3" x14ac:dyDescent="0.25">
      <c r="A36" s="3">
        <v>45323</v>
      </c>
      <c r="B36">
        <v>1657</v>
      </c>
      <c r="C36">
        <v>11521</v>
      </c>
    </row>
    <row r="37" spans="1:3" x14ac:dyDescent="0.25">
      <c r="A37" s="3">
        <v>45324</v>
      </c>
      <c r="B37">
        <v>1550</v>
      </c>
      <c r="C37">
        <v>12999</v>
      </c>
    </row>
    <row r="38" spans="1:3" x14ac:dyDescent="0.25">
      <c r="A38" s="3">
        <v>45325</v>
      </c>
      <c r="B38">
        <v>989</v>
      </c>
      <c r="C38">
        <v>9259</v>
      </c>
    </row>
    <row r="39" spans="1:3" x14ac:dyDescent="0.25">
      <c r="A39" s="3">
        <v>45326</v>
      </c>
      <c r="B39">
        <v>12506</v>
      </c>
      <c r="C39">
        <v>2501953</v>
      </c>
    </row>
    <row r="40" spans="1:3" x14ac:dyDescent="0.25">
      <c r="A40" s="3">
        <v>45327</v>
      </c>
      <c r="B40">
        <v>11297</v>
      </c>
      <c r="C40">
        <v>64430</v>
      </c>
    </row>
    <row r="41" spans="1:3" x14ac:dyDescent="0.25">
      <c r="A41" s="3">
        <v>45328</v>
      </c>
      <c r="B41">
        <v>4056</v>
      </c>
      <c r="C41">
        <v>25153</v>
      </c>
    </row>
    <row r="42" spans="1:3" x14ac:dyDescent="0.25">
      <c r="A42" s="3">
        <v>45329</v>
      </c>
      <c r="B42">
        <v>2924</v>
      </c>
      <c r="C42">
        <v>19073</v>
      </c>
    </row>
    <row r="43" spans="1:3" x14ac:dyDescent="0.25">
      <c r="A43" s="3">
        <v>45330</v>
      </c>
      <c r="B43">
        <v>2450</v>
      </c>
      <c r="C43">
        <v>16463</v>
      </c>
    </row>
    <row r="44" spans="1:3" x14ac:dyDescent="0.25">
      <c r="A44" s="3">
        <v>45331</v>
      </c>
      <c r="B44">
        <v>1888</v>
      </c>
      <c r="C44">
        <v>11561</v>
      </c>
    </row>
    <row r="45" spans="1:3" x14ac:dyDescent="0.25">
      <c r="A45" s="3">
        <v>45332</v>
      </c>
      <c r="B45">
        <v>1072</v>
      </c>
      <c r="C45">
        <v>7551</v>
      </c>
    </row>
    <row r="46" spans="1:3" x14ac:dyDescent="0.25">
      <c r="A46" s="3">
        <v>45333</v>
      </c>
      <c r="B46">
        <v>697</v>
      </c>
      <c r="C46">
        <v>3025</v>
      </c>
    </row>
    <row r="47" spans="1:3" x14ac:dyDescent="0.25">
      <c r="A47" s="3">
        <v>45334</v>
      </c>
      <c r="B47">
        <v>1607</v>
      </c>
      <c r="C47">
        <v>10223</v>
      </c>
    </row>
    <row r="48" spans="1:3" x14ac:dyDescent="0.25">
      <c r="A48" s="3">
        <v>45335</v>
      </c>
      <c r="B48">
        <v>1679</v>
      </c>
      <c r="C48">
        <v>8697</v>
      </c>
    </row>
    <row r="49" spans="1:3" x14ac:dyDescent="0.25">
      <c r="A49" s="3">
        <v>45336</v>
      </c>
      <c r="B49">
        <v>1575</v>
      </c>
      <c r="C49">
        <v>11486</v>
      </c>
    </row>
    <row r="50" spans="1:3" x14ac:dyDescent="0.25">
      <c r="A50" s="3">
        <v>45337</v>
      </c>
      <c r="B50">
        <v>1654</v>
      </c>
      <c r="C50">
        <v>13925</v>
      </c>
    </row>
    <row r="51" spans="1:3" x14ac:dyDescent="0.25">
      <c r="A51" s="3">
        <v>45338</v>
      </c>
      <c r="B51">
        <v>1371</v>
      </c>
      <c r="C51">
        <v>8602</v>
      </c>
    </row>
    <row r="52" spans="1:3" x14ac:dyDescent="0.25">
      <c r="A52" s="3">
        <v>45339</v>
      </c>
      <c r="B52">
        <v>955</v>
      </c>
      <c r="C52">
        <v>7006</v>
      </c>
    </row>
    <row r="53" spans="1:3" x14ac:dyDescent="0.25">
      <c r="A53" s="3">
        <v>45340</v>
      </c>
      <c r="B53">
        <v>982</v>
      </c>
      <c r="C53">
        <v>3641</v>
      </c>
    </row>
    <row r="54" spans="1:3" x14ac:dyDescent="0.25">
      <c r="A54" s="3">
        <v>45341</v>
      </c>
      <c r="B54">
        <v>1855</v>
      </c>
      <c r="C54">
        <v>6162</v>
      </c>
    </row>
    <row r="55" spans="1:3" x14ac:dyDescent="0.25">
      <c r="A55" s="3">
        <v>45342</v>
      </c>
      <c r="B55">
        <v>1641</v>
      </c>
      <c r="C55">
        <v>9315</v>
      </c>
    </row>
    <row r="56" spans="1:3" x14ac:dyDescent="0.25">
      <c r="A56" s="3">
        <v>45343</v>
      </c>
      <c r="B56">
        <v>1538</v>
      </c>
      <c r="C56">
        <v>9149</v>
      </c>
    </row>
    <row r="57" spans="1:3" x14ac:dyDescent="0.25">
      <c r="A57" s="3">
        <v>45344</v>
      </c>
      <c r="B57">
        <v>1549</v>
      </c>
      <c r="C57">
        <v>10127</v>
      </c>
    </row>
    <row r="58" spans="1:3" x14ac:dyDescent="0.25">
      <c r="A58" s="3">
        <v>45345</v>
      </c>
      <c r="B58">
        <v>1262</v>
      </c>
      <c r="C58">
        <v>8776</v>
      </c>
    </row>
    <row r="59" spans="1:3" x14ac:dyDescent="0.25">
      <c r="A59" s="3">
        <v>45346</v>
      </c>
      <c r="B59">
        <v>936</v>
      </c>
      <c r="C59">
        <v>4456</v>
      </c>
    </row>
    <row r="60" spans="1:3" x14ac:dyDescent="0.25">
      <c r="A60" s="3">
        <v>45347</v>
      </c>
      <c r="B60">
        <v>669</v>
      </c>
      <c r="C60">
        <v>2228</v>
      </c>
    </row>
    <row r="61" spans="1:3" x14ac:dyDescent="0.25">
      <c r="A61" s="3">
        <v>45348</v>
      </c>
      <c r="B61">
        <v>1291</v>
      </c>
      <c r="C61">
        <v>9053</v>
      </c>
    </row>
    <row r="62" spans="1:3" x14ac:dyDescent="0.25">
      <c r="A62" s="3">
        <v>45349</v>
      </c>
      <c r="B62">
        <v>1374</v>
      </c>
      <c r="C62">
        <v>7382</v>
      </c>
    </row>
    <row r="63" spans="1:3" x14ac:dyDescent="0.25">
      <c r="A63" s="3">
        <v>45350</v>
      </c>
      <c r="B63">
        <v>1466</v>
      </c>
      <c r="C63">
        <v>8174</v>
      </c>
    </row>
    <row r="64" spans="1:3" x14ac:dyDescent="0.25">
      <c r="A64" s="3">
        <v>45351</v>
      </c>
      <c r="B64">
        <v>1331</v>
      </c>
      <c r="C64">
        <v>7325</v>
      </c>
    </row>
    <row r="65" spans="1:3" x14ac:dyDescent="0.25">
      <c r="A65" s="3">
        <v>45352</v>
      </c>
      <c r="B65">
        <v>1440</v>
      </c>
      <c r="C65">
        <v>6817</v>
      </c>
    </row>
    <row r="66" spans="1:3" x14ac:dyDescent="0.25">
      <c r="A66" s="3">
        <v>45353</v>
      </c>
      <c r="B66">
        <v>1385</v>
      </c>
      <c r="C66">
        <v>4430</v>
      </c>
    </row>
    <row r="67" spans="1:3" x14ac:dyDescent="0.25">
      <c r="A67" s="3">
        <v>45354</v>
      </c>
      <c r="B67">
        <v>797</v>
      </c>
      <c r="C67">
        <v>3239</v>
      </c>
    </row>
    <row r="68" spans="1:3" x14ac:dyDescent="0.25">
      <c r="A68" s="3">
        <v>45355</v>
      </c>
      <c r="B68">
        <v>1229</v>
      </c>
      <c r="C68">
        <v>5948</v>
      </c>
    </row>
    <row r="69" spans="1:3" x14ac:dyDescent="0.25">
      <c r="A69" s="3">
        <v>45356</v>
      </c>
      <c r="B69">
        <v>1146</v>
      </c>
      <c r="C69">
        <v>5709</v>
      </c>
    </row>
    <row r="70" spans="1:3" x14ac:dyDescent="0.25">
      <c r="A70" s="3">
        <v>45357</v>
      </c>
      <c r="B70">
        <v>999</v>
      </c>
      <c r="C70">
        <v>4073</v>
      </c>
    </row>
    <row r="71" spans="1:3" x14ac:dyDescent="0.25">
      <c r="A71" s="3">
        <v>45358</v>
      </c>
      <c r="B71">
        <v>1024</v>
      </c>
      <c r="C71">
        <v>3853</v>
      </c>
    </row>
    <row r="72" spans="1:3" x14ac:dyDescent="0.25">
      <c r="A72" s="3">
        <v>45359</v>
      </c>
      <c r="B72">
        <v>1020</v>
      </c>
      <c r="C72">
        <v>4666</v>
      </c>
    </row>
    <row r="73" spans="1:3" x14ac:dyDescent="0.25">
      <c r="A73" s="3">
        <v>45360</v>
      </c>
      <c r="B73">
        <v>650</v>
      </c>
      <c r="C73">
        <v>5716</v>
      </c>
    </row>
    <row r="74" spans="1:3" x14ac:dyDescent="0.25">
      <c r="A74" s="3">
        <v>45361</v>
      </c>
      <c r="B74">
        <v>492</v>
      </c>
      <c r="C74">
        <v>1939</v>
      </c>
    </row>
    <row r="75" spans="1:3" x14ac:dyDescent="0.25">
      <c r="A75" s="3">
        <v>45362</v>
      </c>
      <c r="B75">
        <v>1126</v>
      </c>
      <c r="C75">
        <v>5163</v>
      </c>
    </row>
    <row r="76" spans="1:3" x14ac:dyDescent="0.25">
      <c r="A76" s="3">
        <v>45363</v>
      </c>
      <c r="B76">
        <v>1048</v>
      </c>
      <c r="C76">
        <v>4698</v>
      </c>
    </row>
    <row r="77" spans="1:3" x14ac:dyDescent="0.25">
      <c r="A77" s="3">
        <v>45364</v>
      </c>
      <c r="B77">
        <v>1084</v>
      </c>
      <c r="C77">
        <v>4504</v>
      </c>
    </row>
    <row r="78" spans="1:3" x14ac:dyDescent="0.25">
      <c r="A78" s="3">
        <v>45365</v>
      </c>
      <c r="B78">
        <v>1456</v>
      </c>
      <c r="C78">
        <v>7146</v>
      </c>
    </row>
    <row r="79" spans="1:3" x14ac:dyDescent="0.25">
      <c r="A79" s="3">
        <v>45366</v>
      </c>
      <c r="B79">
        <v>1243</v>
      </c>
      <c r="C79">
        <v>5790</v>
      </c>
    </row>
    <row r="80" spans="1:3" x14ac:dyDescent="0.25">
      <c r="A80" s="3">
        <v>45367</v>
      </c>
      <c r="B80">
        <v>695</v>
      </c>
      <c r="C80">
        <v>3050</v>
      </c>
    </row>
    <row r="81" spans="1:3" x14ac:dyDescent="0.25">
      <c r="A81" s="3">
        <v>45368</v>
      </c>
      <c r="B81">
        <v>507</v>
      </c>
      <c r="C81">
        <v>1712</v>
      </c>
    </row>
    <row r="82" spans="1:3" x14ac:dyDescent="0.25">
      <c r="A82" s="3">
        <v>45369</v>
      </c>
      <c r="B82">
        <v>1117</v>
      </c>
      <c r="C82">
        <v>5507</v>
      </c>
    </row>
    <row r="83" spans="1:3" x14ac:dyDescent="0.25">
      <c r="A83" s="3">
        <v>45370</v>
      </c>
      <c r="B83">
        <v>1067</v>
      </c>
      <c r="C83">
        <v>5809</v>
      </c>
    </row>
    <row r="84" spans="1:3" x14ac:dyDescent="0.25">
      <c r="A84" s="3">
        <v>45371</v>
      </c>
      <c r="B84">
        <v>937</v>
      </c>
      <c r="C84">
        <v>4399</v>
      </c>
    </row>
    <row r="85" spans="1:3" x14ac:dyDescent="0.25">
      <c r="A85" s="3">
        <v>45372</v>
      </c>
      <c r="B85">
        <v>1034</v>
      </c>
      <c r="C85">
        <v>14330</v>
      </c>
    </row>
    <row r="86" spans="1:3" x14ac:dyDescent="0.25">
      <c r="A86" s="3">
        <v>45373</v>
      </c>
      <c r="B86">
        <v>1254</v>
      </c>
      <c r="C86">
        <v>11310</v>
      </c>
    </row>
    <row r="87" spans="1:3" x14ac:dyDescent="0.25">
      <c r="A87" s="3">
        <v>45374</v>
      </c>
      <c r="B87">
        <v>715</v>
      </c>
      <c r="C87">
        <v>5778</v>
      </c>
    </row>
    <row r="88" spans="1:3" x14ac:dyDescent="0.25">
      <c r="A88" s="3">
        <v>45375</v>
      </c>
      <c r="B88">
        <v>547</v>
      </c>
      <c r="C88">
        <v>2551</v>
      </c>
    </row>
    <row r="89" spans="1:3" x14ac:dyDescent="0.25">
      <c r="A89" s="3">
        <v>45376</v>
      </c>
      <c r="B89">
        <v>1121</v>
      </c>
      <c r="C89">
        <v>6002</v>
      </c>
    </row>
    <row r="90" spans="1:3" x14ac:dyDescent="0.25">
      <c r="A90" s="3">
        <v>45377</v>
      </c>
      <c r="B90">
        <v>1200</v>
      </c>
      <c r="C90">
        <v>6753</v>
      </c>
    </row>
    <row r="91" spans="1:3" x14ac:dyDescent="0.25">
      <c r="A91" s="3">
        <v>45378</v>
      </c>
      <c r="B91">
        <v>1079</v>
      </c>
      <c r="C91">
        <v>5902</v>
      </c>
    </row>
    <row r="92" spans="1:3" x14ac:dyDescent="0.25">
      <c r="A92" s="3">
        <v>45379</v>
      </c>
      <c r="B92">
        <v>1029</v>
      </c>
      <c r="C92">
        <v>5275</v>
      </c>
    </row>
    <row r="93" spans="1:3" x14ac:dyDescent="0.25">
      <c r="A93" s="3">
        <v>45380</v>
      </c>
      <c r="B93">
        <v>1114</v>
      </c>
      <c r="C93">
        <v>5467</v>
      </c>
    </row>
    <row r="94" spans="1:3" x14ac:dyDescent="0.25">
      <c r="A94" s="3">
        <v>45381</v>
      </c>
      <c r="B94">
        <v>728</v>
      </c>
      <c r="C94">
        <v>5094</v>
      </c>
    </row>
    <row r="95" spans="1:3" x14ac:dyDescent="0.25">
      <c r="A95" s="3">
        <v>45382</v>
      </c>
      <c r="B95">
        <v>490</v>
      </c>
      <c r="C95">
        <v>2444</v>
      </c>
    </row>
    <row r="96" spans="1:3" x14ac:dyDescent="0.25">
      <c r="A96" s="3">
        <v>45383</v>
      </c>
      <c r="B96">
        <v>992</v>
      </c>
      <c r="C96">
        <v>4742</v>
      </c>
    </row>
    <row r="97" spans="1:3" x14ac:dyDescent="0.25">
      <c r="A97" s="3">
        <v>45384</v>
      </c>
      <c r="B97">
        <v>1135</v>
      </c>
      <c r="C97">
        <v>6988</v>
      </c>
    </row>
    <row r="98" spans="1:3" x14ac:dyDescent="0.25">
      <c r="A98" s="3">
        <v>45385</v>
      </c>
      <c r="B98">
        <v>1095</v>
      </c>
      <c r="C98">
        <v>4524</v>
      </c>
    </row>
    <row r="99" spans="1:3" x14ac:dyDescent="0.25">
      <c r="A99" s="3">
        <v>45386</v>
      </c>
      <c r="B99">
        <v>1116</v>
      </c>
      <c r="C99">
        <v>5496</v>
      </c>
    </row>
    <row r="100" spans="1:3" x14ac:dyDescent="0.25">
      <c r="A100" s="3">
        <v>45387</v>
      </c>
      <c r="B100">
        <v>1415</v>
      </c>
      <c r="C100">
        <v>7294</v>
      </c>
    </row>
    <row r="101" spans="1:3" x14ac:dyDescent="0.25">
      <c r="A101" s="3">
        <v>45388</v>
      </c>
      <c r="B101">
        <v>640</v>
      </c>
      <c r="C101">
        <v>4492</v>
      </c>
    </row>
    <row r="102" spans="1:3" x14ac:dyDescent="0.25">
      <c r="A102" s="3">
        <v>45389</v>
      </c>
      <c r="B102">
        <v>521</v>
      </c>
      <c r="C102">
        <v>2467</v>
      </c>
    </row>
    <row r="103" spans="1:3" x14ac:dyDescent="0.25">
      <c r="A103" s="3">
        <v>45390</v>
      </c>
      <c r="B103">
        <v>1034</v>
      </c>
      <c r="C103">
        <v>4724</v>
      </c>
    </row>
    <row r="104" spans="1:3" x14ac:dyDescent="0.25">
      <c r="A104" s="3">
        <v>45391</v>
      </c>
      <c r="B104">
        <v>1025</v>
      </c>
      <c r="C104">
        <v>5349</v>
      </c>
    </row>
    <row r="105" spans="1:3" x14ac:dyDescent="0.25">
      <c r="A105" s="3">
        <v>45392</v>
      </c>
      <c r="B105">
        <v>855</v>
      </c>
      <c r="C105">
        <v>4246</v>
      </c>
    </row>
    <row r="106" spans="1:3" x14ac:dyDescent="0.25">
      <c r="A106" s="3">
        <v>45393</v>
      </c>
      <c r="B106">
        <v>1039</v>
      </c>
      <c r="C106">
        <v>3845</v>
      </c>
    </row>
    <row r="107" spans="1:3" x14ac:dyDescent="0.25">
      <c r="A107" s="3">
        <v>45394</v>
      </c>
      <c r="B107">
        <v>1056</v>
      </c>
      <c r="C107">
        <v>4236</v>
      </c>
    </row>
    <row r="108" spans="1:3" x14ac:dyDescent="0.25">
      <c r="A108" s="3">
        <v>45395</v>
      </c>
      <c r="B108">
        <v>786</v>
      </c>
      <c r="C108">
        <v>3720</v>
      </c>
    </row>
    <row r="109" spans="1:3" x14ac:dyDescent="0.25">
      <c r="A109" s="3">
        <v>45396</v>
      </c>
      <c r="B109">
        <v>650</v>
      </c>
      <c r="C109">
        <v>4841</v>
      </c>
    </row>
    <row r="110" spans="1:3" x14ac:dyDescent="0.25">
      <c r="A110" s="3">
        <v>45397</v>
      </c>
      <c r="B110">
        <v>1114</v>
      </c>
      <c r="C110">
        <v>5474</v>
      </c>
    </row>
    <row r="111" spans="1:3" x14ac:dyDescent="0.25">
      <c r="A111" s="3">
        <v>45398</v>
      </c>
      <c r="B111">
        <v>1091</v>
      </c>
      <c r="C111">
        <v>5763</v>
      </c>
    </row>
    <row r="112" spans="1:3" x14ac:dyDescent="0.25">
      <c r="A112" s="3">
        <v>45399</v>
      </c>
      <c r="B112">
        <v>1162</v>
      </c>
      <c r="C112">
        <v>10105</v>
      </c>
    </row>
    <row r="113" spans="1:3" x14ac:dyDescent="0.25">
      <c r="A113" s="3">
        <v>45400</v>
      </c>
      <c r="B113">
        <v>1101</v>
      </c>
      <c r="C113">
        <v>7120</v>
      </c>
    </row>
    <row r="114" spans="1:3" x14ac:dyDescent="0.25">
      <c r="A114" s="3">
        <v>45401</v>
      </c>
      <c r="B114">
        <v>904</v>
      </c>
      <c r="C114">
        <v>4550</v>
      </c>
    </row>
    <row r="115" spans="1:3" x14ac:dyDescent="0.25">
      <c r="A115" s="3">
        <v>45402</v>
      </c>
      <c r="B115">
        <v>534</v>
      </c>
      <c r="C115">
        <v>3434</v>
      </c>
    </row>
    <row r="116" spans="1:3" x14ac:dyDescent="0.25">
      <c r="A116" s="3">
        <v>45403</v>
      </c>
      <c r="B116">
        <v>496</v>
      </c>
      <c r="C116">
        <v>2282</v>
      </c>
    </row>
    <row r="117" spans="1:3" x14ac:dyDescent="0.25">
      <c r="A117" s="3">
        <v>45404</v>
      </c>
      <c r="B117">
        <v>1121</v>
      </c>
      <c r="C117">
        <v>5344</v>
      </c>
    </row>
    <row r="118" spans="1:3" x14ac:dyDescent="0.25">
      <c r="A118" s="3">
        <v>45405</v>
      </c>
      <c r="B118">
        <v>1012</v>
      </c>
      <c r="C118">
        <v>3817</v>
      </c>
    </row>
    <row r="119" spans="1:3" x14ac:dyDescent="0.25">
      <c r="A119" s="3">
        <v>45406</v>
      </c>
      <c r="B119">
        <v>1016</v>
      </c>
      <c r="C119">
        <v>3836</v>
      </c>
    </row>
    <row r="120" spans="1:3" x14ac:dyDescent="0.25">
      <c r="A120" s="3">
        <v>45407</v>
      </c>
      <c r="B120">
        <v>793</v>
      </c>
      <c r="C120">
        <v>3907</v>
      </c>
    </row>
    <row r="121" spans="1:3" x14ac:dyDescent="0.25">
      <c r="A121" s="3">
        <v>45408</v>
      </c>
      <c r="B121">
        <v>882</v>
      </c>
      <c r="C121">
        <v>5672</v>
      </c>
    </row>
    <row r="122" spans="1:3" x14ac:dyDescent="0.25">
      <c r="A122" s="3">
        <v>45409</v>
      </c>
      <c r="B122">
        <v>578</v>
      </c>
      <c r="C122">
        <v>5257</v>
      </c>
    </row>
    <row r="123" spans="1:3" x14ac:dyDescent="0.25">
      <c r="A123" s="3">
        <v>45410</v>
      </c>
      <c r="B123">
        <v>411</v>
      </c>
      <c r="C123">
        <v>2195</v>
      </c>
    </row>
    <row r="124" spans="1:3" x14ac:dyDescent="0.25">
      <c r="A124" s="3">
        <v>45411</v>
      </c>
      <c r="B124">
        <v>1025</v>
      </c>
      <c r="C124">
        <v>7917</v>
      </c>
    </row>
    <row r="125" spans="1:3" x14ac:dyDescent="0.25">
      <c r="A125" s="3">
        <v>45412</v>
      </c>
      <c r="B125">
        <v>1012</v>
      </c>
      <c r="C125">
        <v>5688</v>
      </c>
    </row>
    <row r="126" spans="1:3" x14ac:dyDescent="0.25">
      <c r="A126" s="3">
        <v>45413</v>
      </c>
      <c r="B126">
        <v>1027</v>
      </c>
      <c r="C126">
        <v>5459</v>
      </c>
    </row>
    <row r="127" spans="1:3" x14ac:dyDescent="0.25">
      <c r="A127" s="3">
        <v>45414</v>
      </c>
      <c r="B127">
        <v>946</v>
      </c>
      <c r="C127">
        <v>6021</v>
      </c>
    </row>
    <row r="128" spans="1:3" x14ac:dyDescent="0.25">
      <c r="A128" s="3">
        <v>45415</v>
      </c>
      <c r="B128">
        <v>930</v>
      </c>
      <c r="C128">
        <v>7719</v>
      </c>
    </row>
    <row r="129" spans="1:3" x14ac:dyDescent="0.25">
      <c r="A129" s="3">
        <v>45416</v>
      </c>
      <c r="B129">
        <v>784</v>
      </c>
      <c r="C129">
        <v>4871</v>
      </c>
    </row>
    <row r="130" spans="1:3" x14ac:dyDescent="0.25">
      <c r="A130" s="3">
        <v>45417</v>
      </c>
      <c r="B130">
        <v>579</v>
      </c>
      <c r="C130">
        <v>1970</v>
      </c>
    </row>
    <row r="131" spans="1:3" x14ac:dyDescent="0.25">
      <c r="A131" s="3">
        <v>45418</v>
      </c>
      <c r="B131">
        <v>1137</v>
      </c>
      <c r="C131">
        <v>4947</v>
      </c>
    </row>
    <row r="132" spans="1:3" x14ac:dyDescent="0.25">
      <c r="A132" s="3">
        <v>45419</v>
      </c>
      <c r="B132">
        <v>918</v>
      </c>
      <c r="C132">
        <v>3243</v>
      </c>
    </row>
    <row r="133" spans="1:3" x14ac:dyDescent="0.25">
      <c r="A133" s="3">
        <v>45420</v>
      </c>
      <c r="B133">
        <v>1064</v>
      </c>
      <c r="C133">
        <v>3675</v>
      </c>
    </row>
    <row r="134" spans="1:3" x14ac:dyDescent="0.25">
      <c r="A134" s="3">
        <v>45421</v>
      </c>
      <c r="B134">
        <v>1011</v>
      </c>
      <c r="C134">
        <v>5035</v>
      </c>
    </row>
    <row r="135" spans="1:3" x14ac:dyDescent="0.25">
      <c r="A135" s="3">
        <v>45422</v>
      </c>
      <c r="B135">
        <v>929</v>
      </c>
      <c r="C135">
        <v>4051</v>
      </c>
    </row>
    <row r="136" spans="1:3" x14ac:dyDescent="0.25">
      <c r="A136" s="3">
        <v>45423</v>
      </c>
      <c r="B136">
        <v>598</v>
      </c>
      <c r="C136">
        <v>6536</v>
      </c>
    </row>
    <row r="137" spans="1:3" x14ac:dyDescent="0.25">
      <c r="A137" s="3">
        <v>45424</v>
      </c>
      <c r="B137">
        <v>464</v>
      </c>
      <c r="C137">
        <v>2307</v>
      </c>
    </row>
    <row r="138" spans="1:3" x14ac:dyDescent="0.25">
      <c r="A138" s="3">
        <v>45425</v>
      </c>
      <c r="B138">
        <v>1047</v>
      </c>
      <c r="C138">
        <v>5205</v>
      </c>
    </row>
    <row r="139" spans="1:3" x14ac:dyDescent="0.25">
      <c r="A139" s="3">
        <v>45426</v>
      </c>
      <c r="B139">
        <v>916</v>
      </c>
      <c r="C139">
        <v>3507</v>
      </c>
    </row>
    <row r="140" spans="1:3" x14ac:dyDescent="0.25">
      <c r="A140" s="3">
        <v>45427</v>
      </c>
      <c r="B140">
        <v>844</v>
      </c>
      <c r="C140">
        <v>3961</v>
      </c>
    </row>
    <row r="141" spans="1:3" x14ac:dyDescent="0.25">
      <c r="A141" s="3">
        <v>45428</v>
      </c>
      <c r="B141">
        <v>975</v>
      </c>
      <c r="C141">
        <v>5589</v>
      </c>
    </row>
    <row r="142" spans="1:3" x14ac:dyDescent="0.25">
      <c r="A142" s="3">
        <v>45429</v>
      </c>
      <c r="B142">
        <v>905</v>
      </c>
      <c r="C142">
        <v>7547</v>
      </c>
    </row>
    <row r="143" spans="1:3" x14ac:dyDescent="0.25">
      <c r="A143" s="3">
        <v>45430</v>
      </c>
      <c r="B143">
        <v>515</v>
      </c>
      <c r="C143">
        <v>1744</v>
      </c>
    </row>
    <row r="144" spans="1:3" x14ac:dyDescent="0.25">
      <c r="A144" s="3">
        <v>45431</v>
      </c>
      <c r="B144">
        <v>441</v>
      </c>
      <c r="C144">
        <v>2715</v>
      </c>
    </row>
    <row r="145" spans="1:3" x14ac:dyDescent="0.25">
      <c r="A145" s="3">
        <v>45432</v>
      </c>
      <c r="B145">
        <v>1324</v>
      </c>
      <c r="C145">
        <v>9640</v>
      </c>
    </row>
    <row r="146" spans="1:3" x14ac:dyDescent="0.25">
      <c r="A146" s="3">
        <v>45433</v>
      </c>
      <c r="B146">
        <v>1132</v>
      </c>
      <c r="C146">
        <v>4382</v>
      </c>
    </row>
    <row r="147" spans="1:3" x14ac:dyDescent="0.25">
      <c r="A147" s="3">
        <v>45434</v>
      </c>
      <c r="B147">
        <v>1015</v>
      </c>
      <c r="C147">
        <v>4913</v>
      </c>
    </row>
    <row r="148" spans="1:3" x14ac:dyDescent="0.25">
      <c r="A148" s="3">
        <v>45435</v>
      </c>
      <c r="B148">
        <v>929</v>
      </c>
      <c r="C148">
        <v>5878</v>
      </c>
    </row>
    <row r="149" spans="1:3" x14ac:dyDescent="0.25">
      <c r="A149" s="3">
        <v>45436</v>
      </c>
      <c r="B149">
        <v>873</v>
      </c>
      <c r="C149">
        <v>5791</v>
      </c>
    </row>
    <row r="150" spans="1:3" x14ac:dyDescent="0.25">
      <c r="A150" s="3">
        <v>45437</v>
      </c>
      <c r="B150">
        <v>530</v>
      </c>
      <c r="C150">
        <v>3832</v>
      </c>
    </row>
    <row r="151" spans="1:3" x14ac:dyDescent="0.25">
      <c r="A151" s="3">
        <v>45438</v>
      </c>
      <c r="B151">
        <v>459</v>
      </c>
      <c r="C151">
        <v>3028</v>
      </c>
    </row>
    <row r="152" spans="1:3" x14ac:dyDescent="0.25">
      <c r="A152" s="3">
        <v>45439</v>
      </c>
      <c r="B152">
        <v>505</v>
      </c>
      <c r="C152">
        <v>2017</v>
      </c>
    </row>
    <row r="153" spans="1:3" x14ac:dyDescent="0.25">
      <c r="A153" s="3">
        <v>45440</v>
      </c>
      <c r="B153">
        <v>989</v>
      </c>
      <c r="C153">
        <v>4855</v>
      </c>
    </row>
    <row r="154" spans="1:3" x14ac:dyDescent="0.25">
      <c r="A154" s="3">
        <v>45441</v>
      </c>
      <c r="B154">
        <v>942</v>
      </c>
      <c r="C154">
        <v>6608</v>
      </c>
    </row>
    <row r="155" spans="1:3" x14ac:dyDescent="0.25">
      <c r="A155" s="3">
        <v>45442</v>
      </c>
      <c r="B155">
        <v>999</v>
      </c>
      <c r="C155">
        <v>5246</v>
      </c>
    </row>
    <row r="156" spans="1:3" x14ac:dyDescent="0.25">
      <c r="A156" s="3">
        <v>45443</v>
      </c>
      <c r="B156">
        <v>1078</v>
      </c>
      <c r="C156">
        <v>9974</v>
      </c>
    </row>
    <row r="157" spans="1:3" x14ac:dyDescent="0.25">
      <c r="A157" s="3">
        <v>45444</v>
      </c>
      <c r="B157">
        <v>603</v>
      </c>
      <c r="C157">
        <v>3345</v>
      </c>
    </row>
    <row r="158" spans="1:3" x14ac:dyDescent="0.25">
      <c r="A158" s="3">
        <v>45445</v>
      </c>
      <c r="B158">
        <v>541</v>
      </c>
      <c r="C158">
        <v>5931</v>
      </c>
    </row>
    <row r="159" spans="1:3" x14ac:dyDescent="0.25">
      <c r="A159" s="3">
        <v>45446</v>
      </c>
      <c r="B159">
        <v>1071</v>
      </c>
      <c r="C159">
        <v>5834</v>
      </c>
    </row>
    <row r="160" spans="1:3" x14ac:dyDescent="0.25">
      <c r="A160" s="3">
        <v>45447</v>
      </c>
      <c r="B160">
        <v>1107</v>
      </c>
      <c r="C160">
        <v>5733</v>
      </c>
    </row>
    <row r="161" spans="1:3" x14ac:dyDescent="0.25">
      <c r="A161" s="3">
        <v>45448</v>
      </c>
      <c r="B161">
        <v>1253</v>
      </c>
      <c r="C161">
        <v>6762</v>
      </c>
    </row>
    <row r="162" spans="1:3" x14ac:dyDescent="0.25">
      <c r="A162" s="3">
        <v>45449</v>
      </c>
      <c r="B162">
        <v>1090</v>
      </c>
      <c r="C162">
        <v>4283</v>
      </c>
    </row>
    <row r="163" spans="1:3" x14ac:dyDescent="0.25">
      <c r="A163" s="3">
        <v>45450</v>
      </c>
      <c r="B163">
        <v>1001</v>
      </c>
      <c r="C163">
        <v>4827</v>
      </c>
    </row>
    <row r="164" spans="1:3" x14ac:dyDescent="0.25">
      <c r="A164" s="3">
        <v>45451</v>
      </c>
      <c r="B164">
        <v>633</v>
      </c>
      <c r="C164">
        <v>3734</v>
      </c>
    </row>
    <row r="165" spans="1:3" x14ac:dyDescent="0.25">
      <c r="A165" s="3">
        <v>45452</v>
      </c>
      <c r="B165">
        <v>432</v>
      </c>
      <c r="C165">
        <v>1703</v>
      </c>
    </row>
    <row r="166" spans="1:3" x14ac:dyDescent="0.25">
      <c r="A166" s="3">
        <v>45453</v>
      </c>
      <c r="B166">
        <v>1092</v>
      </c>
      <c r="C166">
        <v>5487</v>
      </c>
    </row>
    <row r="167" spans="1:3" x14ac:dyDescent="0.25">
      <c r="A167" s="3">
        <v>45454</v>
      </c>
      <c r="B167">
        <v>1180</v>
      </c>
      <c r="C167">
        <v>5557</v>
      </c>
    </row>
    <row r="168" spans="1:3" x14ac:dyDescent="0.25">
      <c r="A168" s="3">
        <v>45455</v>
      </c>
      <c r="B168">
        <v>926</v>
      </c>
      <c r="C168">
        <v>3826</v>
      </c>
    </row>
    <row r="169" spans="1:3" x14ac:dyDescent="0.25">
      <c r="A169" s="3">
        <v>45456</v>
      </c>
      <c r="B169">
        <v>1020</v>
      </c>
      <c r="C169">
        <v>4895</v>
      </c>
    </row>
    <row r="170" spans="1:3" x14ac:dyDescent="0.25">
      <c r="A170" s="3">
        <v>45457</v>
      </c>
      <c r="B170">
        <v>935</v>
      </c>
      <c r="C170">
        <v>5801</v>
      </c>
    </row>
    <row r="171" spans="1:3" x14ac:dyDescent="0.25">
      <c r="A171" s="3">
        <v>45458</v>
      </c>
      <c r="B171">
        <v>586</v>
      </c>
      <c r="C171">
        <v>5206</v>
      </c>
    </row>
    <row r="172" spans="1:3" x14ac:dyDescent="0.25">
      <c r="A172" s="3">
        <v>45459</v>
      </c>
      <c r="B172">
        <v>483</v>
      </c>
      <c r="C172">
        <v>1711</v>
      </c>
    </row>
    <row r="173" spans="1:3" x14ac:dyDescent="0.25">
      <c r="A173" s="3">
        <v>45460</v>
      </c>
      <c r="B173">
        <v>1213</v>
      </c>
      <c r="C173">
        <v>8236</v>
      </c>
    </row>
    <row r="174" spans="1:3" x14ac:dyDescent="0.25">
      <c r="A174" s="3">
        <v>45461</v>
      </c>
      <c r="B174">
        <v>1006</v>
      </c>
      <c r="C174">
        <v>5224</v>
      </c>
    </row>
    <row r="175" spans="1:3" x14ac:dyDescent="0.25">
      <c r="A175" s="3">
        <v>45462</v>
      </c>
      <c r="B175">
        <v>990</v>
      </c>
      <c r="C175">
        <v>7007</v>
      </c>
    </row>
    <row r="176" spans="1:3" x14ac:dyDescent="0.25">
      <c r="A176" s="3">
        <v>45463</v>
      </c>
      <c r="B176">
        <v>952</v>
      </c>
      <c r="C176">
        <v>4247</v>
      </c>
    </row>
    <row r="177" spans="1:3" x14ac:dyDescent="0.25">
      <c r="A177" s="3">
        <v>45464</v>
      </c>
      <c r="B177">
        <v>1008</v>
      </c>
      <c r="C177">
        <v>9806</v>
      </c>
    </row>
    <row r="178" spans="1:3" x14ac:dyDescent="0.25">
      <c r="A178" s="3">
        <v>45465</v>
      </c>
      <c r="B178">
        <v>634</v>
      </c>
      <c r="C178">
        <v>3787</v>
      </c>
    </row>
    <row r="179" spans="1:3" x14ac:dyDescent="0.25">
      <c r="A179" s="3">
        <v>45466</v>
      </c>
      <c r="B179">
        <v>458</v>
      </c>
      <c r="C179">
        <v>2754</v>
      </c>
    </row>
    <row r="180" spans="1:3" x14ac:dyDescent="0.25">
      <c r="A180" s="3">
        <v>45467</v>
      </c>
      <c r="B180">
        <v>1222</v>
      </c>
      <c r="C180">
        <v>6984</v>
      </c>
    </row>
    <row r="181" spans="1:3" x14ac:dyDescent="0.25">
      <c r="A181" s="3">
        <v>45468</v>
      </c>
      <c r="B181">
        <v>1169</v>
      </c>
      <c r="C181">
        <v>6075</v>
      </c>
    </row>
    <row r="182" spans="1:3" x14ac:dyDescent="0.25">
      <c r="A182" s="3">
        <v>45469</v>
      </c>
      <c r="B182">
        <v>1077</v>
      </c>
      <c r="C182">
        <v>5324</v>
      </c>
    </row>
    <row r="183" spans="1:3" x14ac:dyDescent="0.25">
      <c r="A183" s="3">
        <v>45470</v>
      </c>
      <c r="B183">
        <v>945</v>
      </c>
      <c r="C183">
        <v>5021</v>
      </c>
    </row>
    <row r="184" spans="1:3" x14ac:dyDescent="0.25">
      <c r="A184" s="3">
        <v>45471</v>
      </c>
      <c r="B184">
        <v>916</v>
      </c>
      <c r="C184">
        <v>5712</v>
      </c>
    </row>
    <row r="185" spans="1:3" x14ac:dyDescent="0.25">
      <c r="A185" s="3">
        <v>45472</v>
      </c>
      <c r="B185">
        <v>593</v>
      </c>
      <c r="C185">
        <v>6672</v>
      </c>
    </row>
    <row r="186" spans="1:3" x14ac:dyDescent="0.25">
      <c r="A186" s="3">
        <v>45473</v>
      </c>
      <c r="B186">
        <v>590</v>
      </c>
      <c r="C186">
        <v>3721</v>
      </c>
    </row>
    <row r="187" spans="1:3" x14ac:dyDescent="0.25">
      <c r="A187" s="3">
        <v>45474</v>
      </c>
      <c r="B187">
        <v>1291</v>
      </c>
      <c r="C187">
        <v>5731</v>
      </c>
    </row>
    <row r="188" spans="1:3" x14ac:dyDescent="0.25">
      <c r="A188" s="3">
        <v>45475</v>
      </c>
      <c r="B188">
        <v>1631</v>
      </c>
      <c r="C188">
        <v>8131</v>
      </c>
    </row>
    <row r="189" spans="1:3" x14ac:dyDescent="0.25">
      <c r="A189" s="3">
        <v>45476</v>
      </c>
      <c r="B189">
        <v>1429</v>
      </c>
      <c r="C189">
        <v>4759</v>
      </c>
    </row>
    <row r="190" spans="1:3" x14ac:dyDescent="0.25">
      <c r="A190" s="3">
        <v>45477</v>
      </c>
      <c r="B190">
        <v>780</v>
      </c>
      <c r="C190">
        <v>2623</v>
      </c>
    </row>
    <row r="191" spans="1:3" x14ac:dyDescent="0.25">
      <c r="A191" s="3">
        <v>45478</v>
      </c>
      <c r="B191">
        <v>1306</v>
      </c>
      <c r="C191">
        <v>5195</v>
      </c>
    </row>
    <row r="192" spans="1:3" x14ac:dyDescent="0.25">
      <c r="A192" s="3">
        <v>45479</v>
      </c>
      <c r="B192">
        <v>706</v>
      </c>
      <c r="C192">
        <v>3675</v>
      </c>
    </row>
    <row r="193" spans="1:3" x14ac:dyDescent="0.25">
      <c r="A193" s="3">
        <v>45480</v>
      </c>
      <c r="B193">
        <v>564</v>
      </c>
      <c r="C193">
        <v>2603</v>
      </c>
    </row>
    <row r="194" spans="1:3" x14ac:dyDescent="0.25">
      <c r="A194" s="3">
        <v>45481</v>
      </c>
      <c r="B194">
        <v>1131</v>
      </c>
      <c r="C194">
        <v>5726</v>
      </c>
    </row>
    <row r="195" spans="1:3" x14ac:dyDescent="0.25">
      <c r="A195" s="3">
        <v>45482</v>
      </c>
      <c r="B195">
        <v>958</v>
      </c>
      <c r="C195">
        <v>5306</v>
      </c>
    </row>
    <row r="196" spans="1:3" x14ac:dyDescent="0.25">
      <c r="A196" s="3">
        <v>45483</v>
      </c>
      <c r="B196">
        <v>930</v>
      </c>
      <c r="C196">
        <v>5262</v>
      </c>
    </row>
    <row r="197" spans="1:3" x14ac:dyDescent="0.25">
      <c r="A197" s="3">
        <v>45484</v>
      </c>
      <c r="B197">
        <v>997</v>
      </c>
      <c r="C197">
        <v>5225</v>
      </c>
    </row>
    <row r="198" spans="1:3" x14ac:dyDescent="0.25">
      <c r="A198" s="3">
        <v>45485</v>
      </c>
      <c r="B198">
        <v>925</v>
      </c>
      <c r="C198">
        <v>4573</v>
      </c>
    </row>
    <row r="199" spans="1:3" x14ac:dyDescent="0.25">
      <c r="A199" s="3">
        <v>45486</v>
      </c>
      <c r="B199">
        <v>581</v>
      </c>
      <c r="C199">
        <v>3396</v>
      </c>
    </row>
    <row r="200" spans="1:3" x14ac:dyDescent="0.25">
      <c r="A200" s="3">
        <v>45487</v>
      </c>
      <c r="B200">
        <v>470</v>
      </c>
      <c r="C200">
        <v>1639</v>
      </c>
    </row>
    <row r="201" spans="1:3" x14ac:dyDescent="0.25">
      <c r="A201" s="3">
        <v>45488</v>
      </c>
      <c r="B201">
        <v>1116</v>
      </c>
      <c r="C201">
        <v>9683</v>
      </c>
    </row>
    <row r="202" spans="1:3" x14ac:dyDescent="0.25">
      <c r="A202" s="3">
        <v>45489</v>
      </c>
      <c r="B202">
        <v>985</v>
      </c>
      <c r="C202">
        <v>6299</v>
      </c>
    </row>
    <row r="203" spans="1:3" x14ac:dyDescent="0.25">
      <c r="A203" s="3">
        <v>45490</v>
      </c>
      <c r="B203">
        <v>971</v>
      </c>
      <c r="C203">
        <v>5718</v>
      </c>
    </row>
    <row r="204" spans="1:3" x14ac:dyDescent="0.25">
      <c r="A204" s="3">
        <v>45491</v>
      </c>
      <c r="B204">
        <v>890</v>
      </c>
      <c r="C204">
        <v>5304</v>
      </c>
    </row>
    <row r="205" spans="1:3" x14ac:dyDescent="0.25">
      <c r="A205" s="3">
        <v>45492</v>
      </c>
      <c r="B205">
        <v>1185</v>
      </c>
      <c r="C205">
        <v>5511</v>
      </c>
    </row>
    <row r="206" spans="1:3" x14ac:dyDescent="0.25">
      <c r="A206" s="3">
        <v>45493</v>
      </c>
      <c r="B206">
        <v>768</v>
      </c>
      <c r="C206">
        <v>3779</v>
      </c>
    </row>
    <row r="207" spans="1:3" x14ac:dyDescent="0.25">
      <c r="A207" s="3">
        <v>45494</v>
      </c>
      <c r="B207">
        <v>561</v>
      </c>
      <c r="C207">
        <v>5225</v>
      </c>
    </row>
    <row r="208" spans="1:3" x14ac:dyDescent="0.25">
      <c r="A208" s="3">
        <v>45495</v>
      </c>
      <c r="B208">
        <v>986</v>
      </c>
      <c r="C208">
        <v>5666</v>
      </c>
    </row>
    <row r="209" spans="1:3" x14ac:dyDescent="0.25">
      <c r="A209" s="3">
        <v>45496</v>
      </c>
      <c r="B209">
        <v>1037</v>
      </c>
      <c r="C209">
        <v>4761</v>
      </c>
    </row>
    <row r="210" spans="1:3" x14ac:dyDescent="0.25">
      <c r="A210" s="3">
        <v>45497</v>
      </c>
      <c r="B210">
        <v>949</v>
      </c>
      <c r="C210">
        <v>4931</v>
      </c>
    </row>
    <row r="211" spans="1:3" x14ac:dyDescent="0.25">
      <c r="A211" s="3">
        <v>45498</v>
      </c>
      <c r="B211">
        <v>890</v>
      </c>
      <c r="C211">
        <v>4517</v>
      </c>
    </row>
    <row r="212" spans="1:3" x14ac:dyDescent="0.25">
      <c r="A212" s="3">
        <v>45499</v>
      </c>
      <c r="B212">
        <v>964</v>
      </c>
      <c r="C212">
        <v>5545</v>
      </c>
    </row>
    <row r="213" spans="1:3" x14ac:dyDescent="0.25">
      <c r="A213" s="3">
        <v>45500</v>
      </c>
      <c r="B213">
        <v>544</v>
      </c>
      <c r="C213">
        <v>3356</v>
      </c>
    </row>
    <row r="214" spans="1:3" x14ac:dyDescent="0.25">
      <c r="A214" s="3">
        <v>45501</v>
      </c>
      <c r="B214">
        <v>437</v>
      </c>
      <c r="C214">
        <v>4937</v>
      </c>
    </row>
    <row r="215" spans="1:3" x14ac:dyDescent="0.25">
      <c r="A215" s="3">
        <v>45502</v>
      </c>
      <c r="B215">
        <v>1019</v>
      </c>
      <c r="C215">
        <v>5505</v>
      </c>
    </row>
    <row r="216" spans="1:3" x14ac:dyDescent="0.25">
      <c r="A216" s="3">
        <v>45503</v>
      </c>
      <c r="B216">
        <v>925</v>
      </c>
      <c r="C216">
        <v>5311</v>
      </c>
    </row>
    <row r="217" spans="1:3" x14ac:dyDescent="0.25">
      <c r="A217" s="3">
        <v>45504</v>
      </c>
      <c r="B217">
        <v>911</v>
      </c>
      <c r="C217">
        <v>5055</v>
      </c>
    </row>
    <row r="218" spans="1:3" x14ac:dyDescent="0.25">
      <c r="A218" s="3">
        <v>45505</v>
      </c>
      <c r="B218">
        <v>891</v>
      </c>
      <c r="C218">
        <v>4992</v>
      </c>
    </row>
    <row r="219" spans="1:3" x14ac:dyDescent="0.25">
      <c r="A219" s="3">
        <v>45506</v>
      </c>
      <c r="B219">
        <v>859</v>
      </c>
      <c r="C219">
        <v>4092</v>
      </c>
    </row>
    <row r="220" spans="1:3" x14ac:dyDescent="0.25">
      <c r="A220" s="3">
        <v>45507</v>
      </c>
      <c r="B220">
        <v>533</v>
      </c>
      <c r="C220">
        <v>2853</v>
      </c>
    </row>
    <row r="221" spans="1:3" x14ac:dyDescent="0.25">
      <c r="A221" s="3">
        <v>45508</v>
      </c>
      <c r="B221">
        <v>509</v>
      </c>
      <c r="C221">
        <v>2320</v>
      </c>
    </row>
    <row r="222" spans="1:3" x14ac:dyDescent="0.25">
      <c r="A222" s="3">
        <v>45509</v>
      </c>
      <c r="B222">
        <v>1071</v>
      </c>
      <c r="C222">
        <v>6349</v>
      </c>
    </row>
    <row r="223" spans="1:3" x14ac:dyDescent="0.25">
      <c r="A223" s="3">
        <v>45510</v>
      </c>
      <c r="B223">
        <v>874</v>
      </c>
      <c r="C223">
        <v>4808</v>
      </c>
    </row>
    <row r="224" spans="1:3" x14ac:dyDescent="0.25">
      <c r="A224" s="3">
        <v>45511</v>
      </c>
      <c r="B224">
        <v>1049</v>
      </c>
      <c r="C224">
        <v>9270</v>
      </c>
    </row>
    <row r="225" spans="1:3" x14ac:dyDescent="0.25">
      <c r="A225" s="3">
        <v>45512</v>
      </c>
      <c r="B225">
        <v>1021</v>
      </c>
      <c r="C225">
        <v>5993</v>
      </c>
    </row>
    <row r="226" spans="1:3" x14ac:dyDescent="0.25">
      <c r="A226" s="3">
        <v>45513</v>
      </c>
      <c r="B226">
        <v>848</v>
      </c>
      <c r="C226">
        <v>3864</v>
      </c>
    </row>
    <row r="227" spans="1:3" x14ac:dyDescent="0.25">
      <c r="A227" s="3">
        <v>45514</v>
      </c>
      <c r="B227">
        <v>547</v>
      </c>
      <c r="C227">
        <v>3195</v>
      </c>
    </row>
    <row r="228" spans="1:3" x14ac:dyDescent="0.25">
      <c r="A228" s="3">
        <v>45515</v>
      </c>
      <c r="B228">
        <v>412</v>
      </c>
      <c r="C228">
        <v>1509</v>
      </c>
    </row>
    <row r="229" spans="1:3" x14ac:dyDescent="0.25">
      <c r="A229" s="3">
        <v>45516</v>
      </c>
      <c r="B229">
        <v>1071</v>
      </c>
      <c r="C229">
        <v>5844</v>
      </c>
    </row>
    <row r="230" spans="1:3" x14ac:dyDescent="0.25">
      <c r="A230" s="3">
        <v>45517</v>
      </c>
      <c r="B230">
        <v>1024</v>
      </c>
      <c r="C230">
        <v>5559</v>
      </c>
    </row>
    <row r="231" spans="1:3" x14ac:dyDescent="0.25">
      <c r="A231" s="3">
        <v>45518</v>
      </c>
      <c r="B231">
        <v>1053</v>
      </c>
      <c r="C231">
        <v>4940</v>
      </c>
    </row>
    <row r="232" spans="1:3" x14ac:dyDescent="0.25">
      <c r="A232" s="3">
        <v>45519</v>
      </c>
      <c r="B232">
        <v>967</v>
      </c>
      <c r="C232">
        <v>4636</v>
      </c>
    </row>
    <row r="233" spans="1:3" x14ac:dyDescent="0.25">
      <c r="A233" s="3">
        <v>45520</v>
      </c>
      <c r="B233">
        <v>910</v>
      </c>
      <c r="C233">
        <v>4762</v>
      </c>
    </row>
    <row r="234" spans="1:3" x14ac:dyDescent="0.25">
      <c r="A234" s="3">
        <v>45521</v>
      </c>
      <c r="B234">
        <v>561</v>
      </c>
      <c r="C234">
        <v>3190</v>
      </c>
    </row>
    <row r="235" spans="1:3" x14ac:dyDescent="0.25">
      <c r="A235" s="3">
        <v>45522</v>
      </c>
      <c r="B235">
        <v>472</v>
      </c>
      <c r="C235">
        <v>1910</v>
      </c>
    </row>
    <row r="236" spans="1:3" x14ac:dyDescent="0.25">
      <c r="A236" s="3">
        <v>45523</v>
      </c>
      <c r="B236">
        <v>1050</v>
      </c>
      <c r="C236">
        <v>5141</v>
      </c>
    </row>
    <row r="237" spans="1:3" x14ac:dyDescent="0.25">
      <c r="A237" s="3">
        <v>45524</v>
      </c>
      <c r="B237">
        <v>943</v>
      </c>
      <c r="C237">
        <v>4305</v>
      </c>
    </row>
    <row r="238" spans="1:3" x14ac:dyDescent="0.25">
      <c r="A238" s="3">
        <v>45525</v>
      </c>
      <c r="B238">
        <v>923</v>
      </c>
      <c r="C238">
        <v>4275</v>
      </c>
    </row>
    <row r="239" spans="1:3" x14ac:dyDescent="0.25">
      <c r="A239" s="3">
        <v>45526</v>
      </c>
      <c r="B239">
        <v>991</v>
      </c>
      <c r="C239">
        <v>4038</v>
      </c>
    </row>
    <row r="240" spans="1:3" x14ac:dyDescent="0.25">
      <c r="A240" s="3">
        <v>45527</v>
      </c>
      <c r="B240">
        <v>929</v>
      </c>
      <c r="C240">
        <v>3439</v>
      </c>
    </row>
    <row r="241" spans="1:3" x14ac:dyDescent="0.25">
      <c r="A241" s="3">
        <v>45528</v>
      </c>
      <c r="B241">
        <v>555</v>
      </c>
      <c r="C241">
        <v>3632</v>
      </c>
    </row>
    <row r="242" spans="1:3" x14ac:dyDescent="0.25">
      <c r="A242" s="3">
        <v>45529</v>
      </c>
      <c r="B242">
        <v>482</v>
      </c>
      <c r="C242">
        <v>2973</v>
      </c>
    </row>
    <row r="243" spans="1:3" x14ac:dyDescent="0.25">
      <c r="A243" s="3">
        <v>45530</v>
      </c>
      <c r="B243">
        <v>1060</v>
      </c>
      <c r="C243">
        <v>4661</v>
      </c>
    </row>
    <row r="244" spans="1:3" x14ac:dyDescent="0.25">
      <c r="A244" s="3">
        <v>45531</v>
      </c>
      <c r="B244">
        <v>893</v>
      </c>
      <c r="C244">
        <v>3528</v>
      </c>
    </row>
    <row r="245" spans="1:3" x14ac:dyDescent="0.25">
      <c r="A245" s="3">
        <v>45532</v>
      </c>
      <c r="B245">
        <v>948</v>
      </c>
      <c r="C245">
        <v>3824</v>
      </c>
    </row>
    <row r="246" spans="1:3" x14ac:dyDescent="0.25">
      <c r="A246" s="3">
        <v>45533</v>
      </c>
      <c r="B246">
        <v>962</v>
      </c>
      <c r="C246">
        <v>4266</v>
      </c>
    </row>
    <row r="247" spans="1:3" x14ac:dyDescent="0.25">
      <c r="A247" s="3">
        <v>45534</v>
      </c>
      <c r="B247">
        <v>931</v>
      </c>
      <c r="C247">
        <v>4315</v>
      </c>
    </row>
    <row r="248" spans="1:3" x14ac:dyDescent="0.25">
      <c r="A248" s="3">
        <v>45535</v>
      </c>
      <c r="B248">
        <v>546</v>
      </c>
      <c r="C248">
        <v>2310</v>
      </c>
    </row>
    <row r="249" spans="1:3" x14ac:dyDescent="0.25">
      <c r="A249" s="3">
        <v>45536</v>
      </c>
      <c r="B249">
        <v>403</v>
      </c>
      <c r="C249">
        <v>1723</v>
      </c>
    </row>
    <row r="250" spans="1:3" x14ac:dyDescent="0.25">
      <c r="A250" s="3">
        <v>45537</v>
      </c>
      <c r="B250">
        <v>540</v>
      </c>
      <c r="C250">
        <v>1732</v>
      </c>
    </row>
    <row r="251" spans="1:3" x14ac:dyDescent="0.25">
      <c r="A251" s="3">
        <v>45538</v>
      </c>
      <c r="B251">
        <v>1092</v>
      </c>
      <c r="C251">
        <v>5020</v>
      </c>
    </row>
    <row r="252" spans="1:3" x14ac:dyDescent="0.25">
      <c r="A252" s="3">
        <v>45539</v>
      </c>
      <c r="B252">
        <v>946</v>
      </c>
      <c r="C252">
        <v>4708</v>
      </c>
    </row>
    <row r="253" spans="1:3" x14ac:dyDescent="0.25">
      <c r="A253" s="3">
        <v>45540</v>
      </c>
      <c r="B253">
        <v>936</v>
      </c>
      <c r="C253">
        <v>4197</v>
      </c>
    </row>
    <row r="254" spans="1:3" x14ac:dyDescent="0.25">
      <c r="A254" s="3">
        <v>45541</v>
      </c>
      <c r="B254">
        <v>905</v>
      </c>
      <c r="C254">
        <v>3999</v>
      </c>
    </row>
    <row r="255" spans="1:3" x14ac:dyDescent="0.25">
      <c r="A255" s="3">
        <v>45542</v>
      </c>
      <c r="B255">
        <v>568</v>
      </c>
      <c r="C255">
        <v>2588</v>
      </c>
    </row>
    <row r="256" spans="1:3" x14ac:dyDescent="0.25">
      <c r="A256" s="3">
        <v>45543</v>
      </c>
      <c r="B256">
        <v>470</v>
      </c>
      <c r="C256">
        <v>2272</v>
      </c>
    </row>
    <row r="257" spans="1:3" x14ac:dyDescent="0.25">
      <c r="A257" s="3">
        <v>45544</v>
      </c>
      <c r="B257">
        <v>1270</v>
      </c>
      <c r="C257">
        <v>9264</v>
      </c>
    </row>
    <row r="258" spans="1:3" x14ac:dyDescent="0.25">
      <c r="A258" s="3">
        <v>45545</v>
      </c>
      <c r="B258">
        <v>840</v>
      </c>
      <c r="C258">
        <v>3339</v>
      </c>
    </row>
    <row r="259" spans="1:3" x14ac:dyDescent="0.25">
      <c r="A259" s="3">
        <v>45546</v>
      </c>
      <c r="B259">
        <v>1015</v>
      </c>
      <c r="C259">
        <v>4400</v>
      </c>
    </row>
    <row r="260" spans="1:3" x14ac:dyDescent="0.25">
      <c r="A260" s="3">
        <v>45547</v>
      </c>
      <c r="B260">
        <v>1055</v>
      </c>
      <c r="C260">
        <v>5027</v>
      </c>
    </row>
    <row r="261" spans="1:3" x14ac:dyDescent="0.25">
      <c r="A261" s="3">
        <v>45548</v>
      </c>
      <c r="B261">
        <v>999</v>
      </c>
      <c r="C261">
        <v>5193</v>
      </c>
    </row>
    <row r="262" spans="1:3" x14ac:dyDescent="0.25">
      <c r="A262" s="3">
        <v>45549</v>
      </c>
      <c r="B262">
        <v>507</v>
      </c>
      <c r="C262">
        <v>2404</v>
      </c>
    </row>
    <row r="263" spans="1:3" x14ac:dyDescent="0.25">
      <c r="A263" s="3">
        <v>45550</v>
      </c>
      <c r="B263">
        <v>532</v>
      </c>
      <c r="C263">
        <v>1951</v>
      </c>
    </row>
    <row r="264" spans="1:3" x14ac:dyDescent="0.25">
      <c r="A264" s="3">
        <v>45551</v>
      </c>
      <c r="B264">
        <v>1064</v>
      </c>
      <c r="C264">
        <v>4882</v>
      </c>
    </row>
    <row r="265" spans="1:3" x14ac:dyDescent="0.25">
      <c r="A265" s="3">
        <v>45552</v>
      </c>
      <c r="B265">
        <v>986</v>
      </c>
      <c r="C265">
        <v>4556</v>
      </c>
    </row>
    <row r="266" spans="1:3" x14ac:dyDescent="0.25">
      <c r="A266" s="3">
        <v>45553</v>
      </c>
      <c r="B266">
        <v>1038</v>
      </c>
      <c r="C266">
        <v>4596</v>
      </c>
    </row>
    <row r="267" spans="1:3" x14ac:dyDescent="0.25">
      <c r="A267" s="3">
        <v>45554</v>
      </c>
      <c r="B267">
        <v>1014</v>
      </c>
      <c r="C267">
        <v>4900</v>
      </c>
    </row>
    <row r="268" spans="1:3" x14ac:dyDescent="0.25">
      <c r="A268" s="3">
        <v>45555</v>
      </c>
      <c r="B268">
        <v>888</v>
      </c>
      <c r="C268">
        <v>4353</v>
      </c>
    </row>
    <row r="269" spans="1:3" x14ac:dyDescent="0.25">
      <c r="A269" s="3">
        <v>45556</v>
      </c>
      <c r="B269">
        <v>500</v>
      </c>
      <c r="C269">
        <v>2176</v>
      </c>
    </row>
    <row r="270" spans="1:3" x14ac:dyDescent="0.25">
      <c r="A270" s="3">
        <v>45557</v>
      </c>
      <c r="B270">
        <v>495</v>
      </c>
      <c r="C270">
        <v>2294</v>
      </c>
    </row>
    <row r="271" spans="1:3" x14ac:dyDescent="0.25">
      <c r="A271" s="3">
        <v>45558</v>
      </c>
      <c r="B271">
        <v>1081</v>
      </c>
      <c r="C271">
        <v>6220</v>
      </c>
    </row>
    <row r="272" spans="1:3" x14ac:dyDescent="0.25">
      <c r="A272" s="3">
        <v>45559</v>
      </c>
      <c r="B272">
        <v>1086</v>
      </c>
      <c r="C272">
        <v>5080</v>
      </c>
    </row>
    <row r="273" spans="1:3" x14ac:dyDescent="0.25">
      <c r="A273" s="3">
        <v>45560</v>
      </c>
      <c r="B273">
        <v>998</v>
      </c>
      <c r="C273">
        <v>6343</v>
      </c>
    </row>
    <row r="274" spans="1:3" x14ac:dyDescent="0.25">
      <c r="A274" s="3">
        <v>45561</v>
      </c>
      <c r="B274">
        <v>1013</v>
      </c>
      <c r="C274">
        <v>4543</v>
      </c>
    </row>
    <row r="275" spans="1:3" x14ac:dyDescent="0.25">
      <c r="A275" s="3">
        <v>45562</v>
      </c>
      <c r="B275">
        <v>1088</v>
      </c>
      <c r="C275">
        <v>5698</v>
      </c>
    </row>
    <row r="276" spans="1:3" x14ac:dyDescent="0.25">
      <c r="A276" s="3">
        <v>45563</v>
      </c>
      <c r="B276">
        <v>647</v>
      </c>
      <c r="C276">
        <v>2418</v>
      </c>
    </row>
    <row r="277" spans="1:3" x14ac:dyDescent="0.25">
      <c r="A277" s="3">
        <v>45564</v>
      </c>
      <c r="B277">
        <v>612</v>
      </c>
      <c r="C277">
        <v>2311</v>
      </c>
    </row>
    <row r="278" spans="1:3" x14ac:dyDescent="0.25">
      <c r="A278" s="3">
        <v>45565</v>
      </c>
      <c r="B278">
        <v>1315</v>
      </c>
      <c r="C278">
        <v>5841</v>
      </c>
    </row>
    <row r="279" spans="1:3" x14ac:dyDescent="0.25">
      <c r="A279" s="3">
        <v>45566</v>
      </c>
      <c r="B279">
        <v>1359</v>
      </c>
      <c r="C279">
        <v>5273</v>
      </c>
    </row>
    <row r="280" spans="1:3" x14ac:dyDescent="0.25">
      <c r="A280" s="3">
        <v>45567</v>
      </c>
      <c r="B280">
        <v>1144</v>
      </c>
      <c r="C280">
        <v>6505</v>
      </c>
    </row>
    <row r="281" spans="1:3" x14ac:dyDescent="0.25">
      <c r="A281" s="3">
        <v>45568</v>
      </c>
      <c r="B281">
        <v>1065</v>
      </c>
      <c r="C281">
        <v>5588</v>
      </c>
    </row>
    <row r="282" spans="1:3" x14ac:dyDescent="0.25">
      <c r="A282" s="3">
        <v>45569</v>
      </c>
      <c r="B282">
        <v>920</v>
      </c>
      <c r="C282">
        <v>4422</v>
      </c>
    </row>
    <row r="283" spans="1:3" x14ac:dyDescent="0.25">
      <c r="A283" s="3">
        <v>45570</v>
      </c>
      <c r="B283">
        <v>622</v>
      </c>
      <c r="C283">
        <v>5926</v>
      </c>
    </row>
    <row r="284" spans="1:3" x14ac:dyDescent="0.25">
      <c r="A284" s="3">
        <v>45571</v>
      </c>
      <c r="B284">
        <v>575</v>
      </c>
      <c r="C284">
        <v>4630</v>
      </c>
    </row>
    <row r="285" spans="1:3" x14ac:dyDescent="0.25">
      <c r="A285" s="3">
        <v>45572</v>
      </c>
      <c r="B285">
        <v>985</v>
      </c>
      <c r="C285">
        <v>5044</v>
      </c>
    </row>
    <row r="286" spans="1:3" x14ac:dyDescent="0.25">
      <c r="A286" s="3">
        <v>45573</v>
      </c>
      <c r="B286">
        <v>1111</v>
      </c>
      <c r="C286">
        <v>6816</v>
      </c>
    </row>
    <row r="287" spans="1:3" x14ac:dyDescent="0.25">
      <c r="A287" s="3">
        <v>45574</v>
      </c>
      <c r="B287">
        <v>1037</v>
      </c>
      <c r="C287">
        <v>5417</v>
      </c>
    </row>
    <row r="288" spans="1:3" x14ac:dyDescent="0.25">
      <c r="A288" s="3">
        <v>45575</v>
      </c>
      <c r="B288">
        <v>921</v>
      </c>
      <c r="C288">
        <v>5220</v>
      </c>
    </row>
    <row r="289" spans="1:3" x14ac:dyDescent="0.25">
      <c r="A289" s="3">
        <v>45576</v>
      </c>
      <c r="B289">
        <v>836</v>
      </c>
      <c r="C289">
        <v>4164</v>
      </c>
    </row>
    <row r="290" spans="1:3" x14ac:dyDescent="0.25">
      <c r="A290" s="3">
        <v>45577</v>
      </c>
      <c r="B290">
        <v>480</v>
      </c>
      <c r="C290">
        <v>2018</v>
      </c>
    </row>
    <row r="291" spans="1:3" x14ac:dyDescent="0.25">
      <c r="A291" s="3">
        <v>45578</v>
      </c>
      <c r="B291">
        <v>427</v>
      </c>
      <c r="C291">
        <v>5953</v>
      </c>
    </row>
    <row r="292" spans="1:3" x14ac:dyDescent="0.25">
      <c r="A292" s="3">
        <v>45579</v>
      </c>
      <c r="B292">
        <v>879</v>
      </c>
      <c r="C292">
        <v>3592</v>
      </c>
    </row>
    <row r="293" spans="1:3" x14ac:dyDescent="0.25">
      <c r="A293" s="3">
        <v>45580</v>
      </c>
      <c r="B293">
        <v>1062</v>
      </c>
      <c r="C293">
        <v>4024</v>
      </c>
    </row>
    <row r="294" spans="1:3" x14ac:dyDescent="0.25">
      <c r="A294" s="3">
        <v>45581</v>
      </c>
      <c r="B294">
        <v>1242</v>
      </c>
      <c r="C294">
        <v>4538</v>
      </c>
    </row>
    <row r="295" spans="1:3" x14ac:dyDescent="0.25">
      <c r="A295" s="3">
        <v>45582</v>
      </c>
      <c r="B295">
        <v>1259</v>
      </c>
      <c r="C295">
        <v>4396</v>
      </c>
    </row>
    <row r="296" spans="1:3" x14ac:dyDescent="0.25">
      <c r="A296" s="3">
        <v>45583</v>
      </c>
      <c r="B296">
        <v>1372</v>
      </c>
      <c r="C296">
        <v>4677</v>
      </c>
    </row>
    <row r="297" spans="1:3" x14ac:dyDescent="0.25">
      <c r="A297" s="3">
        <v>45584</v>
      </c>
      <c r="B297">
        <v>756</v>
      </c>
      <c r="C297">
        <v>2452</v>
      </c>
    </row>
    <row r="298" spans="1:3" x14ac:dyDescent="0.25">
      <c r="A298" s="3">
        <v>45585</v>
      </c>
      <c r="B298">
        <v>550</v>
      </c>
      <c r="C298">
        <v>7786</v>
      </c>
    </row>
    <row r="299" spans="1:3" x14ac:dyDescent="0.25">
      <c r="A299" s="3">
        <v>45586</v>
      </c>
      <c r="B299">
        <v>1007</v>
      </c>
      <c r="C299">
        <v>4360</v>
      </c>
    </row>
    <row r="300" spans="1:3" x14ac:dyDescent="0.25">
      <c r="A300" s="3">
        <v>45587</v>
      </c>
      <c r="B300">
        <v>992</v>
      </c>
      <c r="C300">
        <v>4593</v>
      </c>
    </row>
    <row r="301" spans="1:3" x14ac:dyDescent="0.25">
      <c r="A301" s="3">
        <v>45588</v>
      </c>
      <c r="B301">
        <v>1136</v>
      </c>
      <c r="C301">
        <v>6442</v>
      </c>
    </row>
    <row r="302" spans="1:3" x14ac:dyDescent="0.25">
      <c r="A302" s="3">
        <v>45589</v>
      </c>
      <c r="B302">
        <v>990</v>
      </c>
      <c r="C302">
        <v>5864</v>
      </c>
    </row>
    <row r="303" spans="1:3" x14ac:dyDescent="0.25">
      <c r="A303" s="3">
        <v>45590</v>
      </c>
      <c r="B303">
        <v>904</v>
      </c>
      <c r="C303">
        <v>6220</v>
      </c>
    </row>
    <row r="304" spans="1:3" x14ac:dyDescent="0.25">
      <c r="A304" s="3">
        <v>45591</v>
      </c>
      <c r="B304">
        <v>621</v>
      </c>
      <c r="C304">
        <v>3802</v>
      </c>
    </row>
    <row r="305" spans="1:3" x14ac:dyDescent="0.25">
      <c r="A305" s="3">
        <v>45592</v>
      </c>
      <c r="B305">
        <v>453</v>
      </c>
      <c r="C305">
        <v>2274</v>
      </c>
    </row>
    <row r="306" spans="1:3" x14ac:dyDescent="0.25">
      <c r="A306" s="3">
        <v>45593</v>
      </c>
      <c r="B306">
        <v>1071</v>
      </c>
      <c r="C306">
        <v>4639</v>
      </c>
    </row>
    <row r="307" spans="1:3" x14ac:dyDescent="0.25">
      <c r="A307" s="3">
        <v>45594</v>
      </c>
      <c r="B307">
        <v>984</v>
      </c>
      <c r="C307">
        <v>4458</v>
      </c>
    </row>
    <row r="308" spans="1:3" x14ac:dyDescent="0.25">
      <c r="A308" s="3">
        <v>45595</v>
      </c>
      <c r="B308">
        <v>1011</v>
      </c>
      <c r="C308">
        <v>4197</v>
      </c>
    </row>
    <row r="309" spans="1:3" x14ac:dyDescent="0.25">
      <c r="A309" s="3">
        <v>45596</v>
      </c>
      <c r="B309">
        <v>901</v>
      </c>
      <c r="C309">
        <v>4165</v>
      </c>
    </row>
    <row r="310" spans="1:3" x14ac:dyDescent="0.25">
      <c r="A310" s="3">
        <v>45597</v>
      </c>
      <c r="B310">
        <v>1064</v>
      </c>
      <c r="C310">
        <v>5587</v>
      </c>
    </row>
    <row r="311" spans="1:3" x14ac:dyDescent="0.25">
      <c r="A311" s="3">
        <v>45598</v>
      </c>
      <c r="B311">
        <v>662</v>
      </c>
      <c r="C311">
        <v>2930</v>
      </c>
    </row>
    <row r="312" spans="1:3" x14ac:dyDescent="0.25">
      <c r="A312" s="3">
        <v>45599</v>
      </c>
      <c r="B312">
        <v>528</v>
      </c>
      <c r="C312">
        <v>3891</v>
      </c>
    </row>
    <row r="313" spans="1:3" x14ac:dyDescent="0.25">
      <c r="A313" s="3">
        <v>45600</v>
      </c>
      <c r="B313">
        <v>1516</v>
      </c>
      <c r="C313">
        <v>6800</v>
      </c>
    </row>
    <row r="314" spans="1:3" x14ac:dyDescent="0.25">
      <c r="A314" s="3">
        <v>45601</v>
      </c>
      <c r="B314">
        <v>1249</v>
      </c>
      <c r="C314">
        <v>4078</v>
      </c>
    </row>
    <row r="315" spans="1:3" x14ac:dyDescent="0.25">
      <c r="A315" s="3">
        <v>45602</v>
      </c>
      <c r="B315">
        <v>1701</v>
      </c>
      <c r="C315">
        <v>5747</v>
      </c>
    </row>
    <row r="316" spans="1:3" x14ac:dyDescent="0.25">
      <c r="A316" s="3">
        <v>45603</v>
      </c>
      <c r="B316">
        <v>1450</v>
      </c>
      <c r="C316">
        <v>5082</v>
      </c>
    </row>
    <row r="317" spans="1:3" x14ac:dyDescent="0.25">
      <c r="A317" s="3">
        <v>45604</v>
      </c>
      <c r="B317">
        <v>1189</v>
      </c>
      <c r="C317">
        <v>5867</v>
      </c>
    </row>
    <row r="318" spans="1:3" x14ac:dyDescent="0.25">
      <c r="A318" s="3">
        <v>45605</v>
      </c>
      <c r="B318">
        <v>664</v>
      </c>
      <c r="C318">
        <v>3949</v>
      </c>
    </row>
    <row r="319" spans="1:3" x14ac:dyDescent="0.25">
      <c r="A319" s="3">
        <v>45606</v>
      </c>
      <c r="B319">
        <v>513</v>
      </c>
      <c r="C319">
        <v>4725</v>
      </c>
    </row>
    <row r="320" spans="1:3" x14ac:dyDescent="0.25">
      <c r="A320" s="3">
        <v>45607</v>
      </c>
      <c r="B320">
        <v>1487</v>
      </c>
      <c r="C320">
        <v>22117</v>
      </c>
    </row>
    <row r="321" spans="1:3" x14ac:dyDescent="0.25">
      <c r="A321" s="3">
        <v>45608</v>
      </c>
      <c r="B321">
        <v>1246</v>
      </c>
      <c r="C321">
        <v>5828</v>
      </c>
    </row>
    <row r="322" spans="1:3" x14ac:dyDescent="0.25">
      <c r="A322" s="3">
        <v>45609</v>
      </c>
      <c r="B322">
        <v>1202</v>
      </c>
      <c r="C322">
        <v>5965</v>
      </c>
    </row>
    <row r="323" spans="1:3" x14ac:dyDescent="0.25">
      <c r="A323" s="3">
        <v>45610</v>
      </c>
      <c r="B323">
        <v>1145</v>
      </c>
      <c r="C323">
        <v>4867</v>
      </c>
    </row>
    <row r="324" spans="1:3" x14ac:dyDescent="0.25">
      <c r="A324" s="3">
        <v>45611</v>
      </c>
      <c r="B324">
        <v>1061</v>
      </c>
      <c r="C324">
        <v>5198</v>
      </c>
    </row>
    <row r="325" spans="1:3" x14ac:dyDescent="0.25">
      <c r="A325" s="3">
        <v>45612</v>
      </c>
      <c r="B325">
        <v>778</v>
      </c>
      <c r="C325">
        <v>3263</v>
      </c>
    </row>
    <row r="326" spans="1:3" x14ac:dyDescent="0.25">
      <c r="A326" s="3">
        <v>45613</v>
      </c>
      <c r="B326">
        <v>630</v>
      </c>
      <c r="C326">
        <v>2874</v>
      </c>
    </row>
    <row r="327" spans="1:3" x14ac:dyDescent="0.25">
      <c r="A327" s="3">
        <v>45614</v>
      </c>
      <c r="B327">
        <v>1201</v>
      </c>
      <c r="C327">
        <v>5307</v>
      </c>
    </row>
    <row r="328" spans="1:3" x14ac:dyDescent="0.25">
      <c r="A328" s="3">
        <v>45615</v>
      </c>
      <c r="B328">
        <v>1295</v>
      </c>
      <c r="C328">
        <v>5913</v>
      </c>
    </row>
    <row r="329" spans="1:3" x14ac:dyDescent="0.25">
      <c r="A329" s="3">
        <v>45616</v>
      </c>
      <c r="B329">
        <v>1534</v>
      </c>
      <c r="C329">
        <v>5887</v>
      </c>
    </row>
    <row r="330" spans="1:3" x14ac:dyDescent="0.25">
      <c r="A330" s="3">
        <v>45617</v>
      </c>
      <c r="B330">
        <v>1392</v>
      </c>
      <c r="C330">
        <v>5664</v>
      </c>
    </row>
    <row r="331" spans="1:3" x14ac:dyDescent="0.25">
      <c r="A331" s="3">
        <v>45618</v>
      </c>
      <c r="B331">
        <v>1247</v>
      </c>
      <c r="C331">
        <v>4634</v>
      </c>
    </row>
    <row r="332" spans="1:3" x14ac:dyDescent="0.25">
      <c r="A332" s="3">
        <v>45619</v>
      </c>
      <c r="B332">
        <v>862</v>
      </c>
      <c r="C332">
        <v>3121</v>
      </c>
    </row>
    <row r="333" spans="1:3" x14ac:dyDescent="0.25">
      <c r="A333" s="3">
        <v>45620</v>
      </c>
      <c r="B333">
        <v>626</v>
      </c>
      <c r="C333">
        <v>2884</v>
      </c>
    </row>
    <row r="334" spans="1:3" x14ac:dyDescent="0.25">
      <c r="A334" s="3">
        <v>45621</v>
      </c>
      <c r="B334">
        <v>1111</v>
      </c>
      <c r="C334">
        <v>4933</v>
      </c>
    </row>
    <row r="335" spans="1:3" x14ac:dyDescent="0.25">
      <c r="A335" s="3">
        <v>45622</v>
      </c>
      <c r="B335">
        <v>985</v>
      </c>
      <c r="C335">
        <v>4880</v>
      </c>
    </row>
    <row r="336" spans="1:3" x14ac:dyDescent="0.25">
      <c r="A336" s="3">
        <v>45623</v>
      </c>
      <c r="B336">
        <v>909</v>
      </c>
      <c r="C336">
        <v>3875</v>
      </c>
    </row>
    <row r="337" spans="1:3" x14ac:dyDescent="0.25">
      <c r="A337" s="3">
        <v>45624</v>
      </c>
      <c r="B337">
        <v>460</v>
      </c>
      <c r="C337">
        <v>1876</v>
      </c>
    </row>
    <row r="338" spans="1:3" x14ac:dyDescent="0.25">
      <c r="A338" s="3">
        <v>45625</v>
      </c>
      <c r="B338">
        <v>745</v>
      </c>
      <c r="C338">
        <v>7314</v>
      </c>
    </row>
    <row r="339" spans="1:3" x14ac:dyDescent="0.25">
      <c r="A339" s="3">
        <v>45626</v>
      </c>
      <c r="B339">
        <v>620</v>
      </c>
      <c r="C339">
        <v>3521</v>
      </c>
    </row>
    <row r="340" spans="1:3" x14ac:dyDescent="0.25">
      <c r="A340" s="3">
        <v>45627</v>
      </c>
      <c r="B340">
        <v>521</v>
      </c>
      <c r="C340">
        <v>2740</v>
      </c>
    </row>
    <row r="341" spans="1:3" x14ac:dyDescent="0.25">
      <c r="A341" s="3">
        <v>45628</v>
      </c>
      <c r="B341">
        <v>1086</v>
      </c>
      <c r="C341">
        <v>4894</v>
      </c>
    </row>
    <row r="342" spans="1:3" x14ac:dyDescent="0.25">
      <c r="A342" s="3">
        <v>45629</v>
      </c>
      <c r="B342">
        <v>1038</v>
      </c>
      <c r="C342">
        <v>5380</v>
      </c>
    </row>
    <row r="343" spans="1:3" x14ac:dyDescent="0.25">
      <c r="A343" s="3">
        <v>45630</v>
      </c>
      <c r="B343">
        <v>1126</v>
      </c>
      <c r="C343">
        <v>5112</v>
      </c>
    </row>
    <row r="344" spans="1:3" x14ac:dyDescent="0.25">
      <c r="A344" s="3">
        <v>45631</v>
      </c>
      <c r="B344">
        <v>963</v>
      </c>
      <c r="C344">
        <v>4883</v>
      </c>
    </row>
    <row r="345" spans="1:3" x14ac:dyDescent="0.25">
      <c r="A345" s="3">
        <v>45632</v>
      </c>
      <c r="B345">
        <v>1021</v>
      </c>
      <c r="C345">
        <v>5473</v>
      </c>
    </row>
    <row r="346" spans="1:3" x14ac:dyDescent="0.25">
      <c r="A346" s="3">
        <v>45633</v>
      </c>
      <c r="B346">
        <v>666</v>
      </c>
      <c r="C346">
        <v>2914</v>
      </c>
    </row>
    <row r="347" spans="1:3" x14ac:dyDescent="0.25">
      <c r="A347" s="3">
        <v>45634</v>
      </c>
      <c r="B347">
        <v>605</v>
      </c>
      <c r="C347">
        <v>2515</v>
      </c>
    </row>
    <row r="348" spans="1:3" x14ac:dyDescent="0.25">
      <c r="A348" s="3">
        <v>45635</v>
      </c>
      <c r="B348">
        <v>1364</v>
      </c>
      <c r="C348">
        <v>6491</v>
      </c>
    </row>
    <row r="349" spans="1:3" x14ac:dyDescent="0.25">
      <c r="A349" s="3">
        <v>45636</v>
      </c>
      <c r="B349">
        <v>1383</v>
      </c>
      <c r="C349">
        <v>5710</v>
      </c>
    </row>
    <row r="350" spans="1:3" x14ac:dyDescent="0.25">
      <c r="A350" s="3">
        <v>45637</v>
      </c>
      <c r="B350">
        <v>1059</v>
      </c>
      <c r="C350">
        <v>4397</v>
      </c>
    </row>
    <row r="351" spans="1:3" x14ac:dyDescent="0.25">
      <c r="A351" s="3">
        <v>45638</v>
      </c>
      <c r="B351">
        <v>907</v>
      </c>
      <c r="C351">
        <v>4243</v>
      </c>
    </row>
    <row r="352" spans="1:3" x14ac:dyDescent="0.25">
      <c r="A352" s="3">
        <v>45639</v>
      </c>
      <c r="B352">
        <v>952</v>
      </c>
      <c r="C352">
        <v>3874</v>
      </c>
    </row>
    <row r="353" spans="1:3" x14ac:dyDescent="0.25">
      <c r="A353" s="3">
        <v>45640</v>
      </c>
      <c r="B353">
        <v>3426</v>
      </c>
      <c r="C353">
        <v>13651</v>
      </c>
    </row>
    <row r="354" spans="1:3" x14ac:dyDescent="0.25">
      <c r="A354" s="3">
        <v>45641</v>
      </c>
      <c r="B354">
        <v>1276</v>
      </c>
      <c r="C354">
        <v>5211</v>
      </c>
    </row>
    <row r="355" spans="1:3" x14ac:dyDescent="0.25">
      <c r="A355" s="3">
        <v>45642</v>
      </c>
      <c r="B355">
        <v>1437</v>
      </c>
      <c r="C355">
        <v>6832</v>
      </c>
    </row>
    <row r="356" spans="1:3" x14ac:dyDescent="0.25">
      <c r="A356" s="3">
        <v>45643</v>
      </c>
      <c r="B356">
        <v>1105</v>
      </c>
      <c r="C356">
        <v>3805</v>
      </c>
    </row>
    <row r="357" spans="1:3" x14ac:dyDescent="0.25">
      <c r="A357" s="3">
        <v>45644</v>
      </c>
      <c r="B357">
        <v>1105</v>
      </c>
      <c r="C357">
        <v>4069</v>
      </c>
    </row>
    <row r="358" spans="1:3" x14ac:dyDescent="0.25">
      <c r="A358" s="3">
        <v>45645</v>
      </c>
      <c r="B358">
        <v>988</v>
      </c>
      <c r="C358">
        <v>3808</v>
      </c>
    </row>
    <row r="359" spans="1:3" x14ac:dyDescent="0.25">
      <c r="A359" s="3">
        <v>45646</v>
      </c>
      <c r="B359">
        <v>954</v>
      </c>
      <c r="C359">
        <v>4594</v>
      </c>
    </row>
    <row r="360" spans="1:3" x14ac:dyDescent="0.25">
      <c r="A360" s="3">
        <v>45647</v>
      </c>
      <c r="B360">
        <v>650</v>
      </c>
      <c r="C360">
        <v>3245</v>
      </c>
    </row>
    <row r="361" spans="1:3" x14ac:dyDescent="0.25">
      <c r="A361" s="3">
        <v>45648</v>
      </c>
      <c r="B361">
        <v>578</v>
      </c>
      <c r="C361">
        <v>2073</v>
      </c>
    </row>
    <row r="362" spans="1:3" x14ac:dyDescent="0.25">
      <c r="A362" s="3">
        <v>45649</v>
      </c>
      <c r="B362">
        <v>1016</v>
      </c>
      <c r="C362">
        <v>4052</v>
      </c>
    </row>
    <row r="363" spans="1:3" x14ac:dyDescent="0.25">
      <c r="A363" s="3">
        <v>45650</v>
      </c>
      <c r="B363">
        <v>630</v>
      </c>
      <c r="C363">
        <v>2044</v>
      </c>
    </row>
    <row r="364" spans="1:3" x14ac:dyDescent="0.25">
      <c r="A364" s="3">
        <v>45651</v>
      </c>
      <c r="B364">
        <v>317</v>
      </c>
      <c r="C364">
        <v>971</v>
      </c>
    </row>
    <row r="365" spans="1:3" x14ac:dyDescent="0.25">
      <c r="A365" s="3">
        <v>45652</v>
      </c>
      <c r="B365">
        <v>899</v>
      </c>
      <c r="C365">
        <v>4122</v>
      </c>
    </row>
    <row r="366" spans="1:3" x14ac:dyDescent="0.25">
      <c r="A366" s="3">
        <v>45653</v>
      </c>
      <c r="B366">
        <v>909</v>
      </c>
      <c r="C366">
        <v>4217</v>
      </c>
    </row>
    <row r="367" spans="1:3" x14ac:dyDescent="0.25">
      <c r="A367" s="3">
        <v>45654</v>
      </c>
      <c r="B367">
        <v>648</v>
      </c>
      <c r="C367">
        <v>3708</v>
      </c>
    </row>
    <row r="368" spans="1:3" x14ac:dyDescent="0.25">
      <c r="A368" s="3">
        <v>45655</v>
      </c>
      <c r="B368">
        <v>791</v>
      </c>
      <c r="C368">
        <v>13733</v>
      </c>
    </row>
    <row r="369" spans="1:3" x14ac:dyDescent="0.25">
      <c r="A369" s="3">
        <v>45656</v>
      </c>
      <c r="B369">
        <v>1079</v>
      </c>
      <c r="C369">
        <v>4691</v>
      </c>
    </row>
    <row r="370" spans="1:3" x14ac:dyDescent="0.25">
      <c r="A370" s="3">
        <v>45657</v>
      </c>
      <c r="B370">
        <v>808</v>
      </c>
      <c r="C370">
        <v>2807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19DA7-AD1E-4950-997F-476653257161}">
  <dimension ref="A3:D185"/>
  <sheetViews>
    <sheetView workbookViewId="0"/>
  </sheetViews>
  <sheetFormatPr defaultRowHeight="15" x14ac:dyDescent="0.25"/>
  <cols>
    <col min="1" max="1" width="10.5703125" bestFit="1" customWidth="1"/>
    <col min="2" max="2" width="15.7109375" bestFit="1" customWidth="1"/>
    <col min="3" max="3" width="11.7109375" bestFit="1" customWidth="1"/>
  </cols>
  <sheetData>
    <row r="3" spans="1:4" x14ac:dyDescent="0.25">
      <c r="A3" t="s">
        <v>21</v>
      </c>
      <c r="B3">
        <f>SUM(Table35[Emr_Handled])</f>
        <v>162571</v>
      </c>
      <c r="C3">
        <f>SUM(Table35[Emr_ASA])</f>
        <v>838947</v>
      </c>
      <c r="D3" s="5">
        <f>C3/B3</f>
        <v>5.1604960294271427</v>
      </c>
    </row>
    <row r="4" spans="1:4" x14ac:dyDescent="0.25">
      <c r="A4" t="s">
        <v>22</v>
      </c>
      <c r="B4" t="s">
        <v>23</v>
      </c>
      <c r="C4" t="s">
        <v>24</v>
      </c>
    </row>
    <row r="5" spans="1:4" x14ac:dyDescent="0.25">
      <c r="A5" s="3">
        <v>45658</v>
      </c>
      <c r="B5">
        <v>549</v>
      </c>
      <c r="C5">
        <v>1780</v>
      </c>
    </row>
    <row r="6" spans="1:4" x14ac:dyDescent="0.25">
      <c r="A6" s="3">
        <v>45659</v>
      </c>
      <c r="B6">
        <v>1056</v>
      </c>
      <c r="C6">
        <v>4663</v>
      </c>
    </row>
    <row r="7" spans="1:4" x14ac:dyDescent="0.25">
      <c r="A7" s="3">
        <v>45660</v>
      </c>
      <c r="B7">
        <v>1004</v>
      </c>
      <c r="C7">
        <v>4778</v>
      </c>
    </row>
    <row r="8" spans="1:4" x14ac:dyDescent="0.25">
      <c r="A8" s="3">
        <v>45661</v>
      </c>
      <c r="B8">
        <v>679</v>
      </c>
      <c r="C8">
        <v>2632</v>
      </c>
    </row>
    <row r="9" spans="1:4" x14ac:dyDescent="0.25">
      <c r="A9" s="3">
        <v>45662</v>
      </c>
      <c r="B9">
        <v>548</v>
      </c>
      <c r="C9">
        <v>1753</v>
      </c>
    </row>
    <row r="10" spans="1:4" x14ac:dyDescent="0.25">
      <c r="A10" s="3">
        <v>45663</v>
      </c>
      <c r="B10">
        <v>1118</v>
      </c>
      <c r="C10">
        <v>6174</v>
      </c>
    </row>
    <row r="11" spans="1:4" x14ac:dyDescent="0.25">
      <c r="A11" s="3">
        <v>45664</v>
      </c>
      <c r="B11">
        <v>1124</v>
      </c>
      <c r="C11">
        <v>4893</v>
      </c>
    </row>
    <row r="12" spans="1:4" x14ac:dyDescent="0.25">
      <c r="A12" s="3">
        <v>45665</v>
      </c>
      <c r="B12">
        <v>1224</v>
      </c>
      <c r="C12">
        <v>5432</v>
      </c>
    </row>
    <row r="13" spans="1:4" x14ac:dyDescent="0.25">
      <c r="A13" s="3">
        <v>45666</v>
      </c>
      <c r="B13">
        <v>1127</v>
      </c>
      <c r="C13">
        <v>5261</v>
      </c>
    </row>
    <row r="14" spans="1:4" x14ac:dyDescent="0.25">
      <c r="A14" s="3">
        <v>45667</v>
      </c>
      <c r="B14">
        <v>1098</v>
      </c>
      <c r="C14">
        <v>5639</v>
      </c>
    </row>
    <row r="15" spans="1:4" x14ac:dyDescent="0.25">
      <c r="A15" s="3">
        <v>45668</v>
      </c>
      <c r="B15">
        <v>829</v>
      </c>
      <c r="C15">
        <v>3951</v>
      </c>
    </row>
    <row r="16" spans="1:4" x14ac:dyDescent="0.25">
      <c r="A16" s="3">
        <v>45669</v>
      </c>
      <c r="B16">
        <v>641</v>
      </c>
      <c r="C16">
        <v>3426</v>
      </c>
    </row>
    <row r="17" spans="1:3" x14ac:dyDescent="0.25">
      <c r="A17" s="3">
        <v>45670</v>
      </c>
      <c r="B17">
        <v>1492</v>
      </c>
      <c r="C17">
        <v>6994</v>
      </c>
    </row>
    <row r="18" spans="1:3" x14ac:dyDescent="0.25">
      <c r="A18" s="3">
        <v>45671</v>
      </c>
      <c r="B18">
        <v>1424</v>
      </c>
      <c r="C18">
        <v>6591</v>
      </c>
    </row>
    <row r="19" spans="1:3" x14ac:dyDescent="0.25">
      <c r="A19" s="3">
        <v>45672</v>
      </c>
      <c r="B19">
        <v>1290</v>
      </c>
      <c r="C19">
        <v>5137</v>
      </c>
    </row>
    <row r="20" spans="1:3" x14ac:dyDescent="0.25">
      <c r="A20" s="3">
        <v>45673</v>
      </c>
      <c r="B20">
        <v>1085</v>
      </c>
      <c r="C20">
        <v>4836</v>
      </c>
    </row>
    <row r="21" spans="1:3" x14ac:dyDescent="0.25">
      <c r="A21" s="3">
        <v>45674</v>
      </c>
      <c r="B21">
        <v>1069</v>
      </c>
      <c r="C21">
        <v>5285</v>
      </c>
    </row>
    <row r="22" spans="1:3" x14ac:dyDescent="0.25">
      <c r="A22" s="3">
        <v>45675</v>
      </c>
      <c r="B22">
        <v>729</v>
      </c>
      <c r="C22">
        <v>2664</v>
      </c>
    </row>
    <row r="23" spans="1:3" x14ac:dyDescent="0.25">
      <c r="A23" s="3">
        <v>45676</v>
      </c>
      <c r="B23">
        <v>597</v>
      </c>
      <c r="C23">
        <v>2073</v>
      </c>
    </row>
    <row r="24" spans="1:3" x14ac:dyDescent="0.25">
      <c r="A24" s="3">
        <v>45677</v>
      </c>
      <c r="B24">
        <v>1007</v>
      </c>
      <c r="C24">
        <v>3700</v>
      </c>
    </row>
    <row r="25" spans="1:3" x14ac:dyDescent="0.25">
      <c r="A25" s="3">
        <v>45678</v>
      </c>
      <c r="B25">
        <v>1385</v>
      </c>
      <c r="C25">
        <v>6602</v>
      </c>
    </row>
    <row r="26" spans="1:3" x14ac:dyDescent="0.25">
      <c r="A26" s="3">
        <v>45679</v>
      </c>
      <c r="B26">
        <v>1340</v>
      </c>
      <c r="C26">
        <v>5873</v>
      </c>
    </row>
    <row r="27" spans="1:3" x14ac:dyDescent="0.25">
      <c r="A27" s="3">
        <v>45680</v>
      </c>
      <c r="B27">
        <v>1268</v>
      </c>
      <c r="C27">
        <v>5874</v>
      </c>
    </row>
    <row r="28" spans="1:3" x14ac:dyDescent="0.25">
      <c r="A28" s="3">
        <v>45681</v>
      </c>
      <c r="B28">
        <v>1068</v>
      </c>
      <c r="C28">
        <v>5602</v>
      </c>
    </row>
    <row r="29" spans="1:3" x14ac:dyDescent="0.25">
      <c r="A29" s="3">
        <v>45682</v>
      </c>
      <c r="B29">
        <v>663</v>
      </c>
      <c r="C29">
        <v>2875</v>
      </c>
    </row>
    <row r="30" spans="1:3" x14ac:dyDescent="0.25">
      <c r="A30" s="3">
        <v>45683</v>
      </c>
      <c r="B30">
        <v>496</v>
      </c>
      <c r="C30">
        <v>2015</v>
      </c>
    </row>
    <row r="31" spans="1:3" x14ac:dyDescent="0.25">
      <c r="A31" s="3">
        <v>45684</v>
      </c>
      <c r="B31">
        <v>1159</v>
      </c>
      <c r="C31">
        <v>5787</v>
      </c>
    </row>
    <row r="32" spans="1:3" x14ac:dyDescent="0.25">
      <c r="A32" s="3">
        <v>45685</v>
      </c>
      <c r="B32">
        <v>1054</v>
      </c>
      <c r="C32">
        <v>4934</v>
      </c>
    </row>
    <row r="33" spans="1:3" x14ac:dyDescent="0.25">
      <c r="A33" s="3">
        <v>45686</v>
      </c>
      <c r="B33">
        <v>974</v>
      </c>
      <c r="C33">
        <v>4451</v>
      </c>
    </row>
    <row r="34" spans="1:3" x14ac:dyDescent="0.25">
      <c r="A34" s="3">
        <v>45687</v>
      </c>
      <c r="B34">
        <v>971</v>
      </c>
      <c r="C34">
        <v>4655</v>
      </c>
    </row>
    <row r="35" spans="1:3" x14ac:dyDescent="0.25">
      <c r="A35" s="3">
        <v>45688</v>
      </c>
      <c r="B35">
        <v>930</v>
      </c>
      <c r="C35">
        <v>4714</v>
      </c>
    </row>
    <row r="36" spans="1:3" x14ac:dyDescent="0.25">
      <c r="A36" s="3">
        <v>45689</v>
      </c>
      <c r="B36">
        <v>658</v>
      </c>
      <c r="C36">
        <v>3385</v>
      </c>
    </row>
    <row r="37" spans="1:3" x14ac:dyDescent="0.25">
      <c r="A37" s="3">
        <v>45690</v>
      </c>
      <c r="B37">
        <v>552</v>
      </c>
      <c r="C37">
        <v>1762</v>
      </c>
    </row>
    <row r="38" spans="1:3" x14ac:dyDescent="0.25">
      <c r="A38" s="3">
        <v>45691</v>
      </c>
      <c r="B38">
        <v>1043</v>
      </c>
      <c r="C38">
        <v>4594</v>
      </c>
    </row>
    <row r="39" spans="1:3" x14ac:dyDescent="0.25">
      <c r="A39" s="3">
        <v>45692</v>
      </c>
      <c r="B39">
        <v>1694</v>
      </c>
      <c r="C39">
        <v>7256</v>
      </c>
    </row>
    <row r="40" spans="1:3" x14ac:dyDescent="0.25">
      <c r="A40" s="3">
        <v>45693</v>
      </c>
      <c r="B40">
        <v>1450</v>
      </c>
      <c r="C40">
        <v>7588</v>
      </c>
    </row>
    <row r="41" spans="1:3" x14ac:dyDescent="0.25">
      <c r="A41" s="3">
        <v>45694</v>
      </c>
      <c r="B41">
        <v>1473</v>
      </c>
      <c r="C41">
        <v>7405</v>
      </c>
    </row>
    <row r="42" spans="1:3" x14ac:dyDescent="0.25">
      <c r="A42" s="3">
        <v>45695</v>
      </c>
      <c r="B42">
        <v>1277</v>
      </c>
      <c r="C42">
        <v>7452</v>
      </c>
    </row>
    <row r="43" spans="1:3" x14ac:dyDescent="0.25">
      <c r="A43" s="3">
        <v>45696</v>
      </c>
      <c r="B43">
        <v>698</v>
      </c>
      <c r="C43">
        <v>3459</v>
      </c>
    </row>
    <row r="44" spans="1:3" x14ac:dyDescent="0.25">
      <c r="A44" s="3">
        <v>45697</v>
      </c>
      <c r="B44">
        <v>483</v>
      </c>
      <c r="C44">
        <v>1638</v>
      </c>
    </row>
    <row r="45" spans="1:3" x14ac:dyDescent="0.25">
      <c r="A45" s="3">
        <v>45698</v>
      </c>
      <c r="B45">
        <v>1219</v>
      </c>
      <c r="C45">
        <v>5799</v>
      </c>
    </row>
    <row r="46" spans="1:3" x14ac:dyDescent="0.25">
      <c r="A46" s="3">
        <v>45699</v>
      </c>
      <c r="B46">
        <v>1226</v>
      </c>
      <c r="C46">
        <v>5905</v>
      </c>
    </row>
    <row r="47" spans="1:3" x14ac:dyDescent="0.25">
      <c r="A47" s="3">
        <v>45700</v>
      </c>
      <c r="B47">
        <v>1125</v>
      </c>
      <c r="C47">
        <v>5652</v>
      </c>
    </row>
    <row r="48" spans="1:3" x14ac:dyDescent="0.25">
      <c r="A48" s="3">
        <v>45701</v>
      </c>
      <c r="B48">
        <v>1672</v>
      </c>
      <c r="C48">
        <v>8765</v>
      </c>
    </row>
    <row r="49" spans="1:3" x14ac:dyDescent="0.25">
      <c r="A49" s="3">
        <v>45702</v>
      </c>
      <c r="B49">
        <v>1134</v>
      </c>
      <c r="C49">
        <v>5765</v>
      </c>
    </row>
    <row r="50" spans="1:3" x14ac:dyDescent="0.25">
      <c r="A50" s="3">
        <v>45703</v>
      </c>
      <c r="B50">
        <v>779</v>
      </c>
      <c r="C50">
        <v>4088</v>
      </c>
    </row>
    <row r="51" spans="1:3" x14ac:dyDescent="0.25">
      <c r="A51" s="3">
        <v>45704</v>
      </c>
      <c r="B51">
        <v>538</v>
      </c>
      <c r="C51">
        <v>2436</v>
      </c>
    </row>
    <row r="52" spans="1:3" x14ac:dyDescent="0.25">
      <c r="A52" s="3">
        <v>45705</v>
      </c>
      <c r="B52">
        <v>934</v>
      </c>
      <c r="C52">
        <v>6962</v>
      </c>
    </row>
    <row r="53" spans="1:3" x14ac:dyDescent="0.25">
      <c r="A53" s="3">
        <v>45706</v>
      </c>
      <c r="B53">
        <v>1224</v>
      </c>
      <c r="C53">
        <v>5617</v>
      </c>
    </row>
    <row r="54" spans="1:3" x14ac:dyDescent="0.25">
      <c r="A54" s="3">
        <v>45707</v>
      </c>
      <c r="B54">
        <v>1115</v>
      </c>
      <c r="C54">
        <v>5407</v>
      </c>
    </row>
    <row r="55" spans="1:3" x14ac:dyDescent="0.25">
      <c r="A55" s="3">
        <v>45708</v>
      </c>
      <c r="B55">
        <v>1003</v>
      </c>
      <c r="C55">
        <v>4862</v>
      </c>
    </row>
    <row r="56" spans="1:3" x14ac:dyDescent="0.25">
      <c r="A56" s="3">
        <v>45709</v>
      </c>
      <c r="B56">
        <v>975</v>
      </c>
      <c r="C56">
        <v>4619</v>
      </c>
    </row>
    <row r="57" spans="1:3" x14ac:dyDescent="0.25">
      <c r="A57" s="3">
        <v>45710</v>
      </c>
      <c r="B57">
        <v>622</v>
      </c>
      <c r="C57">
        <v>2868</v>
      </c>
    </row>
    <row r="58" spans="1:3" x14ac:dyDescent="0.25">
      <c r="A58" s="3">
        <v>45711</v>
      </c>
      <c r="B58">
        <v>448</v>
      </c>
      <c r="C58">
        <v>1628</v>
      </c>
    </row>
    <row r="59" spans="1:3" x14ac:dyDescent="0.25">
      <c r="A59" s="3">
        <v>45712</v>
      </c>
      <c r="B59">
        <v>1030</v>
      </c>
      <c r="C59">
        <v>4650</v>
      </c>
    </row>
    <row r="60" spans="1:3" x14ac:dyDescent="0.25">
      <c r="A60" s="3">
        <v>45713</v>
      </c>
      <c r="B60">
        <v>928</v>
      </c>
      <c r="C60">
        <v>3979</v>
      </c>
    </row>
    <row r="61" spans="1:3" x14ac:dyDescent="0.25">
      <c r="A61" s="3">
        <v>45714</v>
      </c>
      <c r="B61">
        <v>894</v>
      </c>
      <c r="C61">
        <v>3943</v>
      </c>
    </row>
    <row r="62" spans="1:3" x14ac:dyDescent="0.25">
      <c r="A62" s="3">
        <v>45715</v>
      </c>
      <c r="B62">
        <v>1036</v>
      </c>
      <c r="C62">
        <v>5420</v>
      </c>
    </row>
    <row r="63" spans="1:3" x14ac:dyDescent="0.25">
      <c r="A63" s="3">
        <v>45716</v>
      </c>
      <c r="B63">
        <v>970</v>
      </c>
      <c r="C63">
        <v>4940</v>
      </c>
    </row>
    <row r="64" spans="1:3" x14ac:dyDescent="0.25">
      <c r="A64" s="3">
        <v>45717</v>
      </c>
      <c r="B64">
        <v>580</v>
      </c>
      <c r="C64">
        <v>5185</v>
      </c>
    </row>
    <row r="65" spans="1:3" x14ac:dyDescent="0.25">
      <c r="A65" s="3">
        <v>45718</v>
      </c>
      <c r="B65">
        <v>524</v>
      </c>
      <c r="C65">
        <v>2726</v>
      </c>
    </row>
    <row r="66" spans="1:3" x14ac:dyDescent="0.25">
      <c r="A66" s="3">
        <v>45719</v>
      </c>
      <c r="B66">
        <v>1139</v>
      </c>
      <c r="C66">
        <v>5458</v>
      </c>
    </row>
    <row r="67" spans="1:3" x14ac:dyDescent="0.25">
      <c r="A67" s="3">
        <v>45720</v>
      </c>
      <c r="B67">
        <v>1139</v>
      </c>
      <c r="C67">
        <v>5348</v>
      </c>
    </row>
    <row r="68" spans="1:3" x14ac:dyDescent="0.25">
      <c r="A68" s="3">
        <v>45721</v>
      </c>
      <c r="B68">
        <v>1159</v>
      </c>
      <c r="C68">
        <v>5663</v>
      </c>
    </row>
    <row r="69" spans="1:3" x14ac:dyDescent="0.25">
      <c r="A69" s="3">
        <v>45722</v>
      </c>
      <c r="B69">
        <v>1112</v>
      </c>
      <c r="C69">
        <v>7031</v>
      </c>
    </row>
    <row r="70" spans="1:3" x14ac:dyDescent="0.25">
      <c r="A70" s="3">
        <v>45723</v>
      </c>
      <c r="B70">
        <v>1031</v>
      </c>
      <c r="C70">
        <v>5453</v>
      </c>
    </row>
    <row r="71" spans="1:3" x14ac:dyDescent="0.25">
      <c r="A71" s="3">
        <v>45724</v>
      </c>
      <c r="B71">
        <v>616</v>
      </c>
      <c r="C71">
        <v>3639</v>
      </c>
    </row>
    <row r="72" spans="1:3" x14ac:dyDescent="0.25">
      <c r="A72" s="3">
        <v>45725</v>
      </c>
      <c r="B72">
        <v>500</v>
      </c>
      <c r="C72">
        <v>3088</v>
      </c>
    </row>
    <row r="73" spans="1:3" x14ac:dyDescent="0.25">
      <c r="A73" s="3">
        <v>45726</v>
      </c>
      <c r="B73">
        <v>1018</v>
      </c>
      <c r="C73">
        <v>5064</v>
      </c>
    </row>
    <row r="74" spans="1:3" x14ac:dyDescent="0.25">
      <c r="A74" s="3">
        <v>45727</v>
      </c>
      <c r="B74">
        <v>988</v>
      </c>
      <c r="C74">
        <v>5297</v>
      </c>
    </row>
    <row r="75" spans="1:3" x14ac:dyDescent="0.25">
      <c r="A75" s="3">
        <v>45728</v>
      </c>
      <c r="B75">
        <v>1784</v>
      </c>
      <c r="C75">
        <v>7797</v>
      </c>
    </row>
    <row r="76" spans="1:3" x14ac:dyDescent="0.25">
      <c r="A76" s="3">
        <v>45729</v>
      </c>
      <c r="B76">
        <v>1288</v>
      </c>
      <c r="C76">
        <v>7708</v>
      </c>
    </row>
    <row r="77" spans="1:3" x14ac:dyDescent="0.25">
      <c r="A77" s="3">
        <v>45730</v>
      </c>
      <c r="B77">
        <v>1214</v>
      </c>
      <c r="C77">
        <v>6215</v>
      </c>
    </row>
    <row r="78" spans="1:3" x14ac:dyDescent="0.25">
      <c r="A78" s="3">
        <v>45731</v>
      </c>
      <c r="B78">
        <v>694</v>
      </c>
      <c r="C78">
        <v>4511</v>
      </c>
    </row>
    <row r="79" spans="1:3" x14ac:dyDescent="0.25">
      <c r="A79" s="3">
        <v>45732</v>
      </c>
      <c r="B79">
        <v>788</v>
      </c>
      <c r="C79">
        <v>6848</v>
      </c>
    </row>
    <row r="80" spans="1:3" x14ac:dyDescent="0.25">
      <c r="A80" s="3">
        <v>45733</v>
      </c>
      <c r="B80">
        <v>1178</v>
      </c>
      <c r="C80">
        <v>6001</v>
      </c>
    </row>
    <row r="81" spans="1:3" x14ac:dyDescent="0.25">
      <c r="A81" s="3">
        <v>45734</v>
      </c>
      <c r="B81">
        <v>1055</v>
      </c>
      <c r="C81">
        <v>4630</v>
      </c>
    </row>
    <row r="82" spans="1:3" x14ac:dyDescent="0.25">
      <c r="A82" s="3">
        <v>45735</v>
      </c>
      <c r="B82">
        <v>1031</v>
      </c>
      <c r="C82">
        <v>4787</v>
      </c>
    </row>
    <row r="83" spans="1:3" x14ac:dyDescent="0.25">
      <c r="A83" s="3">
        <v>45736</v>
      </c>
      <c r="B83">
        <v>1029</v>
      </c>
      <c r="C83">
        <v>5106</v>
      </c>
    </row>
    <row r="84" spans="1:3" x14ac:dyDescent="0.25">
      <c r="A84" s="3">
        <v>45737</v>
      </c>
      <c r="B84">
        <v>946</v>
      </c>
      <c r="C84">
        <v>4847</v>
      </c>
    </row>
    <row r="85" spans="1:3" x14ac:dyDescent="0.25">
      <c r="A85" s="3">
        <v>45738</v>
      </c>
      <c r="B85">
        <v>576</v>
      </c>
      <c r="C85">
        <v>3098</v>
      </c>
    </row>
    <row r="86" spans="1:3" x14ac:dyDescent="0.25">
      <c r="A86" s="3">
        <v>45739</v>
      </c>
      <c r="B86">
        <v>504</v>
      </c>
      <c r="C86">
        <v>3510</v>
      </c>
    </row>
    <row r="87" spans="1:3" x14ac:dyDescent="0.25">
      <c r="A87" s="3">
        <v>45740</v>
      </c>
      <c r="B87">
        <v>1106</v>
      </c>
      <c r="C87">
        <v>5238</v>
      </c>
    </row>
    <row r="88" spans="1:3" x14ac:dyDescent="0.25">
      <c r="A88" s="3">
        <v>45741</v>
      </c>
      <c r="B88">
        <v>976</v>
      </c>
      <c r="C88">
        <v>4702</v>
      </c>
    </row>
    <row r="89" spans="1:3" x14ac:dyDescent="0.25">
      <c r="A89" s="3">
        <v>45742</v>
      </c>
      <c r="B89">
        <v>966</v>
      </c>
      <c r="C89">
        <v>4663</v>
      </c>
    </row>
    <row r="90" spans="1:3" x14ac:dyDescent="0.25">
      <c r="A90" s="3">
        <v>45743</v>
      </c>
      <c r="B90">
        <v>933</v>
      </c>
      <c r="C90">
        <v>4563</v>
      </c>
    </row>
    <row r="91" spans="1:3" x14ac:dyDescent="0.25">
      <c r="A91" s="3">
        <v>45744</v>
      </c>
      <c r="B91">
        <v>891</v>
      </c>
      <c r="C91">
        <v>4142</v>
      </c>
    </row>
    <row r="92" spans="1:3" x14ac:dyDescent="0.25">
      <c r="A92" s="3">
        <v>45745</v>
      </c>
      <c r="B92">
        <v>558</v>
      </c>
      <c r="C92">
        <v>2164</v>
      </c>
    </row>
    <row r="93" spans="1:3" x14ac:dyDescent="0.25">
      <c r="A93" s="3">
        <v>45746</v>
      </c>
      <c r="B93">
        <v>552</v>
      </c>
      <c r="C93">
        <v>2352</v>
      </c>
    </row>
    <row r="94" spans="1:3" x14ac:dyDescent="0.25">
      <c r="A94" s="3">
        <v>45747</v>
      </c>
      <c r="B94">
        <v>1028</v>
      </c>
      <c r="C94">
        <v>4840</v>
      </c>
    </row>
    <row r="95" spans="1:3" x14ac:dyDescent="0.25">
      <c r="A95" s="3">
        <v>45748</v>
      </c>
      <c r="B95">
        <v>963</v>
      </c>
      <c r="C95">
        <v>4443</v>
      </c>
    </row>
    <row r="96" spans="1:3" x14ac:dyDescent="0.25">
      <c r="A96" s="3">
        <v>45749</v>
      </c>
      <c r="B96">
        <v>1141</v>
      </c>
      <c r="C96">
        <v>5718</v>
      </c>
    </row>
    <row r="97" spans="1:3" x14ac:dyDescent="0.25">
      <c r="A97" s="3">
        <v>45750</v>
      </c>
      <c r="B97">
        <v>1044</v>
      </c>
      <c r="C97">
        <v>6335</v>
      </c>
    </row>
    <row r="98" spans="1:3" x14ac:dyDescent="0.25">
      <c r="A98" s="3">
        <v>45751</v>
      </c>
      <c r="B98">
        <v>962</v>
      </c>
      <c r="C98">
        <v>5417</v>
      </c>
    </row>
    <row r="99" spans="1:3" x14ac:dyDescent="0.25">
      <c r="A99" s="3">
        <v>45752</v>
      </c>
      <c r="B99">
        <v>576</v>
      </c>
      <c r="C99">
        <v>3274</v>
      </c>
    </row>
    <row r="100" spans="1:3" x14ac:dyDescent="0.25">
      <c r="A100" s="3">
        <v>45753</v>
      </c>
      <c r="B100">
        <v>448</v>
      </c>
      <c r="C100">
        <v>2917</v>
      </c>
    </row>
    <row r="101" spans="1:3" x14ac:dyDescent="0.25">
      <c r="A101" s="3">
        <v>45754</v>
      </c>
      <c r="B101">
        <v>954</v>
      </c>
      <c r="C101">
        <v>4694</v>
      </c>
    </row>
    <row r="102" spans="1:3" x14ac:dyDescent="0.25">
      <c r="A102" s="3">
        <v>45755</v>
      </c>
      <c r="B102">
        <v>923</v>
      </c>
      <c r="C102">
        <v>4142</v>
      </c>
    </row>
    <row r="103" spans="1:3" x14ac:dyDescent="0.25">
      <c r="A103" s="3">
        <v>45756</v>
      </c>
      <c r="B103">
        <v>896</v>
      </c>
      <c r="C103">
        <v>4510</v>
      </c>
    </row>
    <row r="104" spans="1:3" x14ac:dyDescent="0.25">
      <c r="A104" s="3">
        <v>45757</v>
      </c>
      <c r="B104">
        <v>940</v>
      </c>
      <c r="C104">
        <v>5737</v>
      </c>
    </row>
    <row r="105" spans="1:3" x14ac:dyDescent="0.25">
      <c r="A105" s="3">
        <v>45758</v>
      </c>
      <c r="B105">
        <v>913</v>
      </c>
      <c r="C105">
        <v>4993</v>
      </c>
    </row>
    <row r="106" spans="1:3" x14ac:dyDescent="0.25">
      <c r="A106" s="3">
        <v>45759</v>
      </c>
      <c r="B106">
        <v>506</v>
      </c>
      <c r="C106">
        <v>2681</v>
      </c>
    </row>
    <row r="107" spans="1:3" x14ac:dyDescent="0.25">
      <c r="A107" s="3">
        <v>45760</v>
      </c>
      <c r="B107">
        <v>457</v>
      </c>
      <c r="C107">
        <v>1760</v>
      </c>
    </row>
    <row r="108" spans="1:3" x14ac:dyDescent="0.25">
      <c r="A108" s="3">
        <v>45761</v>
      </c>
      <c r="B108">
        <v>956</v>
      </c>
      <c r="C108">
        <v>4705</v>
      </c>
    </row>
    <row r="109" spans="1:3" x14ac:dyDescent="0.25">
      <c r="A109" s="3">
        <v>45762</v>
      </c>
      <c r="B109">
        <v>901</v>
      </c>
      <c r="C109">
        <v>3947</v>
      </c>
    </row>
    <row r="110" spans="1:3" x14ac:dyDescent="0.25">
      <c r="A110" s="3">
        <v>45763</v>
      </c>
      <c r="B110">
        <v>880</v>
      </c>
      <c r="C110">
        <v>8010</v>
      </c>
    </row>
    <row r="111" spans="1:3" x14ac:dyDescent="0.25">
      <c r="A111" s="3">
        <v>45764</v>
      </c>
      <c r="B111">
        <v>930</v>
      </c>
      <c r="C111">
        <v>4535</v>
      </c>
    </row>
    <row r="112" spans="1:3" x14ac:dyDescent="0.25">
      <c r="A112" s="3">
        <v>45765</v>
      </c>
      <c r="B112">
        <v>886</v>
      </c>
      <c r="C112">
        <v>6079</v>
      </c>
    </row>
    <row r="113" spans="1:3" x14ac:dyDescent="0.25">
      <c r="A113" s="3">
        <v>45766</v>
      </c>
      <c r="B113">
        <v>486</v>
      </c>
      <c r="C113">
        <v>2795</v>
      </c>
    </row>
    <row r="114" spans="1:3" x14ac:dyDescent="0.25">
      <c r="A114" s="3">
        <v>45767</v>
      </c>
      <c r="B114">
        <v>347</v>
      </c>
      <c r="C114">
        <v>1212</v>
      </c>
    </row>
    <row r="115" spans="1:3" x14ac:dyDescent="0.25">
      <c r="A115" s="3">
        <v>45768</v>
      </c>
      <c r="B115">
        <v>891</v>
      </c>
      <c r="C115">
        <v>6150</v>
      </c>
    </row>
    <row r="116" spans="1:3" x14ac:dyDescent="0.25">
      <c r="A116" s="3">
        <v>45769</v>
      </c>
      <c r="B116">
        <v>937</v>
      </c>
      <c r="C116">
        <v>3937</v>
      </c>
    </row>
    <row r="117" spans="1:3" x14ac:dyDescent="0.25">
      <c r="A117" s="3">
        <v>45770</v>
      </c>
      <c r="B117">
        <v>932</v>
      </c>
      <c r="C117">
        <v>4327</v>
      </c>
    </row>
    <row r="118" spans="1:3" x14ac:dyDescent="0.25">
      <c r="A118" s="3">
        <v>45771</v>
      </c>
      <c r="B118">
        <v>883</v>
      </c>
      <c r="C118">
        <v>3913</v>
      </c>
    </row>
    <row r="119" spans="1:3" x14ac:dyDescent="0.25">
      <c r="A119" s="3">
        <v>45772</v>
      </c>
      <c r="B119">
        <v>883</v>
      </c>
      <c r="C119">
        <v>5589</v>
      </c>
    </row>
    <row r="120" spans="1:3" x14ac:dyDescent="0.25">
      <c r="A120" s="3">
        <v>45773</v>
      </c>
      <c r="B120">
        <v>544</v>
      </c>
      <c r="C120">
        <v>2622</v>
      </c>
    </row>
    <row r="121" spans="1:3" x14ac:dyDescent="0.25">
      <c r="A121" s="3">
        <v>45774</v>
      </c>
      <c r="B121">
        <v>394</v>
      </c>
      <c r="C121">
        <v>1552</v>
      </c>
    </row>
    <row r="122" spans="1:3" x14ac:dyDescent="0.25">
      <c r="A122" s="3">
        <v>45775</v>
      </c>
      <c r="B122">
        <v>934</v>
      </c>
      <c r="C122">
        <v>3870</v>
      </c>
    </row>
    <row r="123" spans="1:3" x14ac:dyDescent="0.25">
      <c r="A123" s="3">
        <v>45776</v>
      </c>
      <c r="B123">
        <v>929</v>
      </c>
      <c r="C123">
        <v>3734</v>
      </c>
    </row>
    <row r="124" spans="1:3" x14ac:dyDescent="0.25">
      <c r="A124" s="3">
        <v>45777</v>
      </c>
      <c r="B124">
        <v>892</v>
      </c>
      <c r="C124">
        <v>4396</v>
      </c>
    </row>
    <row r="125" spans="1:3" x14ac:dyDescent="0.25">
      <c r="A125" s="3">
        <v>45778</v>
      </c>
      <c r="B125">
        <v>790</v>
      </c>
      <c r="C125">
        <v>3590</v>
      </c>
    </row>
    <row r="126" spans="1:3" x14ac:dyDescent="0.25">
      <c r="A126" s="3">
        <v>45779</v>
      </c>
      <c r="B126">
        <v>891</v>
      </c>
      <c r="C126">
        <v>10148</v>
      </c>
    </row>
    <row r="127" spans="1:3" x14ac:dyDescent="0.25">
      <c r="A127" s="3">
        <v>45780</v>
      </c>
      <c r="B127">
        <v>572</v>
      </c>
      <c r="C127">
        <v>2106</v>
      </c>
    </row>
    <row r="128" spans="1:3" x14ac:dyDescent="0.25">
      <c r="A128" s="3">
        <v>45781</v>
      </c>
      <c r="B128">
        <v>458</v>
      </c>
      <c r="C128">
        <v>1513</v>
      </c>
    </row>
    <row r="129" spans="1:3" x14ac:dyDescent="0.25">
      <c r="A129" s="3">
        <v>45782</v>
      </c>
      <c r="B129">
        <v>1071</v>
      </c>
      <c r="C129">
        <v>4839</v>
      </c>
    </row>
    <row r="130" spans="1:3" x14ac:dyDescent="0.25">
      <c r="A130" s="3">
        <v>45783</v>
      </c>
      <c r="B130">
        <v>850</v>
      </c>
      <c r="C130">
        <v>3504</v>
      </c>
    </row>
    <row r="131" spans="1:3" x14ac:dyDescent="0.25">
      <c r="A131" s="3">
        <v>45784</v>
      </c>
      <c r="B131">
        <v>884</v>
      </c>
      <c r="C131">
        <v>3805</v>
      </c>
    </row>
    <row r="132" spans="1:3" x14ac:dyDescent="0.25">
      <c r="A132" s="3">
        <v>45785</v>
      </c>
      <c r="B132">
        <v>1018</v>
      </c>
      <c r="C132">
        <v>5712</v>
      </c>
    </row>
    <row r="133" spans="1:3" x14ac:dyDescent="0.25">
      <c r="A133" s="3">
        <v>45786</v>
      </c>
      <c r="B133">
        <v>899</v>
      </c>
      <c r="C133">
        <v>5140</v>
      </c>
    </row>
    <row r="134" spans="1:3" x14ac:dyDescent="0.25">
      <c r="A134" s="3">
        <v>45787</v>
      </c>
      <c r="B134">
        <v>557</v>
      </c>
      <c r="C134">
        <v>3146</v>
      </c>
    </row>
    <row r="135" spans="1:3" x14ac:dyDescent="0.25">
      <c r="A135" s="3">
        <v>45788</v>
      </c>
      <c r="B135">
        <v>524</v>
      </c>
      <c r="C135">
        <v>2169</v>
      </c>
    </row>
    <row r="136" spans="1:3" x14ac:dyDescent="0.25">
      <c r="A136" s="3">
        <v>45789</v>
      </c>
      <c r="B136">
        <v>931</v>
      </c>
      <c r="C136">
        <v>4391</v>
      </c>
    </row>
    <row r="137" spans="1:3" x14ac:dyDescent="0.25">
      <c r="A137" s="3">
        <v>45790</v>
      </c>
      <c r="B137">
        <v>946</v>
      </c>
      <c r="C137">
        <v>4635</v>
      </c>
    </row>
    <row r="138" spans="1:3" x14ac:dyDescent="0.25">
      <c r="A138" s="3">
        <v>45791</v>
      </c>
      <c r="B138">
        <v>960</v>
      </c>
      <c r="C138">
        <v>4078</v>
      </c>
    </row>
    <row r="139" spans="1:3" x14ac:dyDescent="0.25">
      <c r="A139" s="3">
        <v>45792</v>
      </c>
      <c r="B139">
        <v>1009</v>
      </c>
      <c r="C139">
        <v>6235</v>
      </c>
    </row>
    <row r="140" spans="1:3" x14ac:dyDescent="0.25">
      <c r="A140" s="3">
        <v>45793</v>
      </c>
      <c r="B140">
        <v>878</v>
      </c>
      <c r="C140">
        <v>4459</v>
      </c>
    </row>
    <row r="141" spans="1:3" x14ac:dyDescent="0.25">
      <c r="A141" s="3">
        <v>45794</v>
      </c>
      <c r="B141">
        <v>613</v>
      </c>
      <c r="C141">
        <v>3711</v>
      </c>
    </row>
    <row r="142" spans="1:3" x14ac:dyDescent="0.25">
      <c r="A142" s="3">
        <v>45795</v>
      </c>
      <c r="B142">
        <v>504</v>
      </c>
      <c r="C142">
        <v>1593</v>
      </c>
    </row>
    <row r="143" spans="1:3" x14ac:dyDescent="0.25">
      <c r="A143" s="3">
        <v>45796</v>
      </c>
      <c r="B143">
        <v>1041</v>
      </c>
      <c r="C143">
        <v>5553</v>
      </c>
    </row>
    <row r="144" spans="1:3" x14ac:dyDescent="0.25">
      <c r="A144" s="3">
        <v>45797</v>
      </c>
      <c r="B144">
        <v>916</v>
      </c>
      <c r="C144">
        <v>3745</v>
      </c>
    </row>
    <row r="145" spans="1:3" x14ac:dyDescent="0.25">
      <c r="A145" s="3">
        <v>45798</v>
      </c>
      <c r="B145">
        <v>957</v>
      </c>
      <c r="C145">
        <v>4604</v>
      </c>
    </row>
    <row r="146" spans="1:3" x14ac:dyDescent="0.25">
      <c r="A146" s="3">
        <v>45799</v>
      </c>
      <c r="B146">
        <v>892</v>
      </c>
      <c r="C146">
        <v>3923</v>
      </c>
    </row>
    <row r="147" spans="1:3" x14ac:dyDescent="0.25">
      <c r="A147" s="3">
        <v>45800</v>
      </c>
      <c r="B147">
        <v>819</v>
      </c>
      <c r="C147">
        <v>4110</v>
      </c>
    </row>
    <row r="148" spans="1:3" x14ac:dyDescent="0.25">
      <c r="A148" s="3">
        <v>45801</v>
      </c>
      <c r="B148">
        <v>543</v>
      </c>
      <c r="C148">
        <v>2174</v>
      </c>
    </row>
    <row r="149" spans="1:3" x14ac:dyDescent="0.25">
      <c r="A149" s="3">
        <v>45802</v>
      </c>
      <c r="B149">
        <v>482</v>
      </c>
      <c r="C149">
        <v>1710</v>
      </c>
    </row>
    <row r="150" spans="1:3" x14ac:dyDescent="0.25">
      <c r="A150" s="3">
        <v>45803</v>
      </c>
      <c r="B150">
        <v>523</v>
      </c>
      <c r="C150">
        <v>1880</v>
      </c>
    </row>
    <row r="151" spans="1:3" x14ac:dyDescent="0.25">
      <c r="A151" s="3">
        <v>45804</v>
      </c>
      <c r="B151">
        <v>1045</v>
      </c>
      <c r="C151">
        <v>5533</v>
      </c>
    </row>
    <row r="152" spans="1:3" x14ac:dyDescent="0.25">
      <c r="A152" s="3">
        <v>45805</v>
      </c>
      <c r="B152">
        <v>959</v>
      </c>
      <c r="C152">
        <v>3935</v>
      </c>
    </row>
    <row r="153" spans="1:3" x14ac:dyDescent="0.25">
      <c r="A153" s="3">
        <v>45806</v>
      </c>
      <c r="B153">
        <v>923</v>
      </c>
      <c r="C153">
        <v>4314</v>
      </c>
    </row>
    <row r="154" spans="1:3" x14ac:dyDescent="0.25">
      <c r="A154" s="3">
        <v>45807</v>
      </c>
      <c r="B154">
        <v>929</v>
      </c>
      <c r="C154">
        <v>5237</v>
      </c>
    </row>
    <row r="155" spans="1:3" x14ac:dyDescent="0.25">
      <c r="A155" s="3">
        <v>45808</v>
      </c>
      <c r="B155">
        <v>660</v>
      </c>
      <c r="C155">
        <v>2958</v>
      </c>
    </row>
    <row r="156" spans="1:3" x14ac:dyDescent="0.25">
      <c r="A156" s="3">
        <v>45809</v>
      </c>
      <c r="B156">
        <v>495</v>
      </c>
      <c r="C156">
        <v>3074</v>
      </c>
    </row>
    <row r="157" spans="1:3" x14ac:dyDescent="0.25">
      <c r="A157" s="3">
        <v>45810</v>
      </c>
      <c r="B157">
        <v>1102</v>
      </c>
      <c r="C157">
        <v>10326</v>
      </c>
    </row>
    <row r="158" spans="1:3" x14ac:dyDescent="0.25">
      <c r="A158" s="3">
        <v>45811</v>
      </c>
      <c r="B158">
        <v>1122</v>
      </c>
      <c r="C158">
        <v>11127</v>
      </c>
    </row>
    <row r="159" spans="1:3" x14ac:dyDescent="0.25">
      <c r="A159" s="3">
        <v>45812</v>
      </c>
      <c r="B159">
        <v>926</v>
      </c>
      <c r="C159">
        <v>3735</v>
      </c>
    </row>
    <row r="160" spans="1:3" x14ac:dyDescent="0.25">
      <c r="A160" s="3">
        <v>45813</v>
      </c>
      <c r="B160">
        <v>788</v>
      </c>
      <c r="C160">
        <v>4109</v>
      </c>
    </row>
    <row r="161" spans="1:3" x14ac:dyDescent="0.25">
      <c r="A161" s="3">
        <v>45814</v>
      </c>
      <c r="B161">
        <v>776</v>
      </c>
      <c r="C161">
        <v>3393</v>
      </c>
    </row>
    <row r="162" spans="1:3" x14ac:dyDescent="0.25">
      <c r="A162" s="3">
        <v>45815</v>
      </c>
      <c r="B162">
        <v>508</v>
      </c>
      <c r="C162">
        <v>3221</v>
      </c>
    </row>
    <row r="163" spans="1:3" x14ac:dyDescent="0.25">
      <c r="A163" s="3">
        <v>45816</v>
      </c>
      <c r="B163">
        <v>385</v>
      </c>
      <c r="C163">
        <v>2656</v>
      </c>
    </row>
    <row r="164" spans="1:3" x14ac:dyDescent="0.25">
      <c r="A164" s="3">
        <v>45817</v>
      </c>
      <c r="B164">
        <v>936</v>
      </c>
      <c r="C164">
        <v>3897</v>
      </c>
    </row>
    <row r="165" spans="1:3" x14ac:dyDescent="0.25">
      <c r="A165" s="3">
        <v>45818</v>
      </c>
      <c r="B165">
        <v>785</v>
      </c>
      <c r="C165">
        <v>3379</v>
      </c>
    </row>
    <row r="166" spans="1:3" x14ac:dyDescent="0.25">
      <c r="A166" s="3">
        <v>45819</v>
      </c>
      <c r="B166">
        <v>844</v>
      </c>
      <c r="C166">
        <v>3137</v>
      </c>
    </row>
    <row r="167" spans="1:3" x14ac:dyDescent="0.25">
      <c r="A167" s="3">
        <v>45820</v>
      </c>
      <c r="B167">
        <v>847</v>
      </c>
      <c r="C167">
        <v>3384</v>
      </c>
    </row>
    <row r="168" spans="1:3" x14ac:dyDescent="0.25">
      <c r="A168" s="3">
        <v>45821</v>
      </c>
      <c r="B168">
        <v>772</v>
      </c>
      <c r="C168">
        <v>2656</v>
      </c>
    </row>
    <row r="169" spans="1:3" x14ac:dyDescent="0.25">
      <c r="A169" s="3">
        <v>45822</v>
      </c>
      <c r="B169">
        <v>474</v>
      </c>
      <c r="C169">
        <v>1865</v>
      </c>
    </row>
    <row r="170" spans="1:3" x14ac:dyDescent="0.25">
      <c r="A170" s="3">
        <v>45823</v>
      </c>
      <c r="B170">
        <v>485</v>
      </c>
      <c r="C170">
        <v>4143</v>
      </c>
    </row>
    <row r="171" spans="1:3" x14ac:dyDescent="0.25">
      <c r="A171" s="3">
        <v>45824</v>
      </c>
      <c r="B171">
        <v>939</v>
      </c>
      <c r="C171">
        <v>5369</v>
      </c>
    </row>
    <row r="172" spans="1:3" x14ac:dyDescent="0.25">
      <c r="A172" s="3">
        <v>45825</v>
      </c>
      <c r="B172">
        <v>841</v>
      </c>
      <c r="C172">
        <v>3594</v>
      </c>
    </row>
    <row r="173" spans="1:3" x14ac:dyDescent="0.25">
      <c r="A173" s="3">
        <v>45826</v>
      </c>
      <c r="B173">
        <v>1103</v>
      </c>
      <c r="C173">
        <v>5750</v>
      </c>
    </row>
    <row r="174" spans="1:3" x14ac:dyDescent="0.25">
      <c r="A174" s="3">
        <v>45827</v>
      </c>
      <c r="B174">
        <v>1639</v>
      </c>
      <c r="C174">
        <v>8904</v>
      </c>
    </row>
    <row r="175" spans="1:3" x14ac:dyDescent="0.25">
      <c r="A175" s="3">
        <v>45828</v>
      </c>
      <c r="B175">
        <v>1366</v>
      </c>
      <c r="C175">
        <v>11945</v>
      </c>
    </row>
    <row r="176" spans="1:3" x14ac:dyDescent="0.25">
      <c r="A176" s="3">
        <v>45829</v>
      </c>
      <c r="B176">
        <v>717</v>
      </c>
      <c r="C176">
        <v>4845</v>
      </c>
    </row>
    <row r="177" spans="1:3" x14ac:dyDescent="0.25">
      <c r="A177" s="3">
        <v>45830</v>
      </c>
      <c r="B177">
        <v>497</v>
      </c>
      <c r="C177">
        <v>3226</v>
      </c>
    </row>
    <row r="178" spans="1:3" x14ac:dyDescent="0.25">
      <c r="A178" s="3">
        <v>45831</v>
      </c>
      <c r="B178">
        <v>1200</v>
      </c>
      <c r="C178">
        <v>18182</v>
      </c>
    </row>
    <row r="179" spans="1:3" x14ac:dyDescent="0.25">
      <c r="A179" s="3">
        <v>45832</v>
      </c>
      <c r="B179">
        <v>929</v>
      </c>
      <c r="C179">
        <v>4174</v>
      </c>
    </row>
    <row r="180" spans="1:3" x14ac:dyDescent="0.25">
      <c r="A180" s="3">
        <v>45833</v>
      </c>
      <c r="B180">
        <v>956</v>
      </c>
      <c r="C180">
        <v>5115</v>
      </c>
    </row>
    <row r="181" spans="1:3" x14ac:dyDescent="0.25">
      <c r="A181" s="3">
        <v>45834</v>
      </c>
      <c r="B181">
        <v>810</v>
      </c>
      <c r="C181">
        <v>2824</v>
      </c>
    </row>
    <row r="182" spans="1:3" x14ac:dyDescent="0.25">
      <c r="A182" s="3">
        <v>45835</v>
      </c>
      <c r="B182">
        <v>851</v>
      </c>
      <c r="C182">
        <v>5048</v>
      </c>
    </row>
    <row r="183" spans="1:3" x14ac:dyDescent="0.25">
      <c r="A183" s="3">
        <v>45836</v>
      </c>
      <c r="B183">
        <v>530</v>
      </c>
      <c r="C183">
        <v>4196</v>
      </c>
    </row>
    <row r="184" spans="1:3" x14ac:dyDescent="0.25">
      <c r="A184" s="3">
        <v>45837</v>
      </c>
      <c r="B184">
        <v>412</v>
      </c>
      <c r="C184">
        <v>3204</v>
      </c>
    </row>
    <row r="185" spans="1:3" x14ac:dyDescent="0.25">
      <c r="A185" s="3">
        <v>45838</v>
      </c>
      <c r="B185">
        <v>1063</v>
      </c>
      <c r="C185">
        <v>5463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FEDA-9A29-4888-8BD1-86A9EFA76182}">
  <dimension ref="A3:C110"/>
  <sheetViews>
    <sheetView workbookViewId="0"/>
  </sheetViews>
  <sheetFormatPr defaultRowHeight="15" x14ac:dyDescent="0.25"/>
  <cols>
    <col min="1" max="1" width="10.42578125" bestFit="1" customWidth="1"/>
    <col min="2" max="2" width="27.140625" bestFit="1" customWidth="1"/>
  </cols>
  <sheetData>
    <row r="3" spans="1:3" x14ac:dyDescent="0.25">
      <c r="B3" s="1">
        <f>MEDIAN(B5:B15)</f>
        <v>8</v>
      </c>
    </row>
    <row r="4" spans="1:3" ht="30" customHeight="1" x14ac:dyDescent="0.25">
      <c r="A4" s="1" t="s">
        <v>25</v>
      </c>
      <c r="B4" s="1" t="s">
        <v>26</v>
      </c>
      <c r="C4" t="s">
        <v>27</v>
      </c>
    </row>
    <row r="5" spans="1:3" x14ac:dyDescent="0.25">
      <c r="A5" s="1">
        <v>2015</v>
      </c>
      <c r="B5" s="1">
        <v>8</v>
      </c>
      <c r="C5" s="1"/>
    </row>
    <row r="6" spans="1:3" x14ac:dyDescent="0.25">
      <c r="A6" s="1">
        <v>2016</v>
      </c>
      <c r="B6" s="1">
        <v>8</v>
      </c>
      <c r="C6" s="1"/>
    </row>
    <row r="7" spans="1:3" x14ac:dyDescent="0.25">
      <c r="A7" s="1">
        <v>2017</v>
      </c>
      <c r="B7" s="1">
        <v>8</v>
      </c>
      <c r="C7" s="1"/>
    </row>
    <row r="8" spans="1:3" x14ac:dyDescent="0.25">
      <c r="A8" s="1">
        <v>2018</v>
      </c>
      <c r="B8" s="1">
        <v>8</v>
      </c>
      <c r="C8" s="1"/>
    </row>
    <row r="9" spans="1:3" x14ac:dyDescent="0.25">
      <c r="A9" s="1">
        <v>2019</v>
      </c>
      <c r="B9" s="1">
        <v>10</v>
      </c>
      <c r="C9" s="1"/>
    </row>
    <row r="10" spans="1:3" x14ac:dyDescent="0.25">
      <c r="A10" s="1">
        <v>2020</v>
      </c>
      <c r="B10" s="1">
        <v>9</v>
      </c>
      <c r="C10" s="1"/>
    </row>
    <row r="11" spans="1:3" x14ac:dyDescent="0.25">
      <c r="A11" s="1">
        <v>2021</v>
      </c>
      <c r="B11" s="1">
        <v>8</v>
      </c>
      <c r="C11" s="1"/>
    </row>
    <row r="12" spans="1:3" x14ac:dyDescent="0.25">
      <c r="A12" s="1">
        <v>2022</v>
      </c>
      <c r="B12" s="1">
        <v>7</v>
      </c>
      <c r="C12" s="1"/>
    </row>
    <row r="13" spans="1:3" x14ac:dyDescent="0.25">
      <c r="A13" s="1">
        <v>2023</v>
      </c>
      <c r="B13" s="1">
        <v>8</v>
      </c>
      <c r="C13" s="1"/>
    </row>
    <row r="14" spans="1:3" x14ac:dyDescent="0.25">
      <c r="A14" s="1">
        <v>2024</v>
      </c>
      <c r="B14" s="1">
        <v>12</v>
      </c>
      <c r="C14" s="1"/>
    </row>
    <row r="15" spans="1:3" x14ac:dyDescent="0.25">
      <c r="A15" s="1">
        <v>2025</v>
      </c>
      <c r="B15" s="1">
        <v>5</v>
      </c>
      <c r="C15" s="1">
        <v>15</v>
      </c>
    </row>
    <row r="16" spans="1:3" x14ac:dyDescent="0.25">
      <c r="A16" s="1">
        <v>2026</v>
      </c>
      <c r="B16" s="1"/>
      <c r="C16" s="1">
        <v>15</v>
      </c>
    </row>
    <row r="26" spans="1:3" x14ac:dyDescent="0.25">
      <c r="A26">
        <v>2021</v>
      </c>
    </row>
    <row r="27" spans="1:3" x14ac:dyDescent="0.25">
      <c r="A27" t="s">
        <v>28</v>
      </c>
      <c r="B27" t="s">
        <v>29</v>
      </c>
      <c r="C27" t="s">
        <v>27</v>
      </c>
    </row>
    <row r="28" spans="1:3" x14ac:dyDescent="0.25">
      <c r="A28" s="2" t="s">
        <v>7</v>
      </c>
      <c r="B28" s="1">
        <v>14</v>
      </c>
      <c r="C28" s="1">
        <v>15</v>
      </c>
    </row>
    <row r="29" spans="1:3" x14ac:dyDescent="0.25">
      <c r="A29" s="2" t="s">
        <v>8</v>
      </c>
      <c r="B29" s="1">
        <v>5</v>
      </c>
      <c r="C29" s="1">
        <v>15</v>
      </c>
    </row>
    <row r="30" spans="1:3" x14ac:dyDescent="0.25">
      <c r="A30" s="2" t="s">
        <v>9</v>
      </c>
      <c r="B30" s="1">
        <v>4</v>
      </c>
      <c r="C30" s="1">
        <v>15</v>
      </c>
    </row>
    <row r="31" spans="1:3" x14ac:dyDescent="0.25">
      <c r="A31" s="2" t="s">
        <v>10</v>
      </c>
      <c r="B31" s="1">
        <v>6</v>
      </c>
      <c r="C31" s="1">
        <v>15</v>
      </c>
    </row>
    <row r="32" spans="1:3" x14ac:dyDescent="0.25">
      <c r="A32" s="2" t="s">
        <v>11</v>
      </c>
      <c r="B32" s="1">
        <v>7</v>
      </c>
      <c r="C32" s="1">
        <v>15</v>
      </c>
    </row>
    <row r="33" spans="1:3" x14ac:dyDescent="0.25">
      <c r="A33" s="2" t="s">
        <v>12</v>
      </c>
      <c r="B33" s="1">
        <v>9</v>
      </c>
      <c r="C33" s="1">
        <v>15</v>
      </c>
    </row>
    <row r="34" spans="1:3" x14ac:dyDescent="0.25">
      <c r="A34" s="2" t="s">
        <v>13</v>
      </c>
      <c r="B34" s="1">
        <v>7</v>
      </c>
      <c r="C34" s="1">
        <v>15</v>
      </c>
    </row>
    <row r="35" spans="1:3" x14ac:dyDescent="0.25">
      <c r="A35" s="2" t="s">
        <v>14</v>
      </c>
      <c r="B35" s="1">
        <v>8</v>
      </c>
      <c r="C35" s="1">
        <v>15</v>
      </c>
    </row>
    <row r="36" spans="1:3" x14ac:dyDescent="0.25">
      <c r="A36" s="2" t="s">
        <v>15</v>
      </c>
      <c r="B36" s="1">
        <v>7</v>
      </c>
      <c r="C36" s="1">
        <v>15</v>
      </c>
    </row>
    <row r="37" spans="1:3" x14ac:dyDescent="0.25">
      <c r="A37" s="2" t="s">
        <v>16</v>
      </c>
      <c r="B37" s="1">
        <v>7</v>
      </c>
      <c r="C37" s="1">
        <v>15</v>
      </c>
    </row>
    <row r="38" spans="1:3" x14ac:dyDescent="0.25">
      <c r="A38" s="2" t="s">
        <v>17</v>
      </c>
      <c r="B38" s="1">
        <v>9</v>
      </c>
      <c r="C38" s="1">
        <v>15</v>
      </c>
    </row>
    <row r="39" spans="1:3" x14ac:dyDescent="0.25">
      <c r="A39" s="2" t="s">
        <v>18</v>
      </c>
      <c r="B39" s="1">
        <v>7</v>
      </c>
      <c r="C39" s="1">
        <v>15</v>
      </c>
    </row>
    <row r="45" spans="1:3" x14ac:dyDescent="0.25">
      <c r="A45">
        <v>2022</v>
      </c>
    </row>
    <row r="46" spans="1:3" x14ac:dyDescent="0.25">
      <c r="A46" t="s">
        <v>28</v>
      </c>
      <c r="B46" t="s">
        <v>29</v>
      </c>
      <c r="C46" t="s">
        <v>27</v>
      </c>
    </row>
    <row r="47" spans="1:3" x14ac:dyDescent="0.25">
      <c r="A47" s="2" t="s">
        <v>7</v>
      </c>
      <c r="B47" s="1">
        <v>10</v>
      </c>
      <c r="C47" s="1">
        <v>15</v>
      </c>
    </row>
    <row r="48" spans="1:3" x14ac:dyDescent="0.25">
      <c r="A48" s="2" t="s">
        <v>8</v>
      </c>
      <c r="B48" s="1">
        <v>7</v>
      </c>
      <c r="C48" s="1">
        <v>15</v>
      </c>
    </row>
    <row r="49" spans="1:3" x14ac:dyDescent="0.25">
      <c r="A49" s="2" t="s">
        <v>9</v>
      </c>
      <c r="B49" s="1">
        <v>5</v>
      </c>
      <c r="C49" s="1">
        <v>15</v>
      </c>
    </row>
    <row r="50" spans="1:3" x14ac:dyDescent="0.25">
      <c r="A50" s="2" t="s">
        <v>10</v>
      </c>
      <c r="B50" s="1">
        <v>5</v>
      </c>
      <c r="C50" s="1">
        <v>15</v>
      </c>
    </row>
    <row r="51" spans="1:3" x14ac:dyDescent="0.25">
      <c r="A51" s="2" t="s">
        <v>11</v>
      </c>
      <c r="B51" s="1">
        <v>5</v>
      </c>
      <c r="C51" s="1">
        <v>15</v>
      </c>
    </row>
    <row r="52" spans="1:3" x14ac:dyDescent="0.25">
      <c r="A52" s="2" t="s">
        <v>12</v>
      </c>
      <c r="B52" s="1">
        <v>7</v>
      </c>
      <c r="C52" s="1">
        <v>15</v>
      </c>
    </row>
    <row r="53" spans="1:3" x14ac:dyDescent="0.25">
      <c r="A53" s="2" t="s">
        <v>13</v>
      </c>
      <c r="B53" s="1">
        <v>6</v>
      </c>
      <c r="C53" s="1">
        <v>15</v>
      </c>
    </row>
    <row r="54" spans="1:3" x14ac:dyDescent="0.25">
      <c r="A54" s="2" t="s">
        <v>14</v>
      </c>
      <c r="B54" s="1">
        <v>6</v>
      </c>
      <c r="C54" s="1">
        <v>15</v>
      </c>
    </row>
    <row r="55" spans="1:3" x14ac:dyDescent="0.25">
      <c r="A55" s="2" t="s">
        <v>15</v>
      </c>
      <c r="B55" s="1">
        <v>6</v>
      </c>
      <c r="C55" s="1">
        <v>15</v>
      </c>
    </row>
    <row r="56" spans="1:3" x14ac:dyDescent="0.25">
      <c r="A56" s="2" t="s">
        <v>16</v>
      </c>
      <c r="B56" s="1">
        <v>6</v>
      </c>
      <c r="C56" s="1">
        <v>15</v>
      </c>
    </row>
    <row r="57" spans="1:3" x14ac:dyDescent="0.25">
      <c r="A57" s="2" t="s">
        <v>17</v>
      </c>
      <c r="B57" s="1">
        <v>6</v>
      </c>
      <c r="C57" s="1">
        <v>15</v>
      </c>
    </row>
    <row r="58" spans="1:3" x14ac:dyDescent="0.25">
      <c r="A58" s="2" t="s">
        <v>18</v>
      </c>
      <c r="B58" s="1">
        <v>11</v>
      </c>
      <c r="C58" s="1">
        <v>15</v>
      </c>
    </row>
    <row r="63" spans="1:3" x14ac:dyDescent="0.25">
      <c r="A63">
        <v>2023</v>
      </c>
    </row>
    <row r="64" spans="1:3" x14ac:dyDescent="0.25">
      <c r="A64" t="s">
        <v>28</v>
      </c>
      <c r="B64" t="s">
        <v>29</v>
      </c>
      <c r="C64" t="s">
        <v>27</v>
      </c>
    </row>
    <row r="65" spans="1:3" x14ac:dyDescent="0.25">
      <c r="A65" s="2" t="s">
        <v>7</v>
      </c>
      <c r="B65" s="1">
        <v>14</v>
      </c>
      <c r="C65" s="1">
        <v>15</v>
      </c>
    </row>
    <row r="66" spans="1:3" x14ac:dyDescent="0.25">
      <c r="A66" s="2" t="s">
        <v>8</v>
      </c>
      <c r="B66" s="1">
        <v>8</v>
      </c>
      <c r="C66" s="1">
        <v>15</v>
      </c>
    </row>
    <row r="67" spans="1:3" x14ac:dyDescent="0.25">
      <c r="A67" s="2" t="s">
        <v>9</v>
      </c>
      <c r="B67" s="1">
        <v>6</v>
      </c>
      <c r="C67" s="1">
        <v>15</v>
      </c>
    </row>
    <row r="68" spans="1:3" x14ac:dyDescent="0.25">
      <c r="A68" s="2" t="s">
        <v>10</v>
      </c>
      <c r="B68" s="1">
        <v>6</v>
      </c>
      <c r="C68" s="1">
        <v>15</v>
      </c>
    </row>
    <row r="69" spans="1:3" x14ac:dyDescent="0.25">
      <c r="A69" s="2" t="s">
        <v>11</v>
      </c>
      <c r="B69" s="1">
        <v>6</v>
      </c>
      <c r="C69" s="1">
        <v>15</v>
      </c>
    </row>
    <row r="70" spans="1:3" x14ac:dyDescent="0.25">
      <c r="A70" s="2" t="s">
        <v>12</v>
      </c>
      <c r="B70" s="1">
        <v>7</v>
      </c>
      <c r="C70" s="1">
        <v>15</v>
      </c>
    </row>
    <row r="71" spans="1:3" x14ac:dyDescent="0.25">
      <c r="A71" s="2" t="s">
        <v>13</v>
      </c>
      <c r="B71" s="1">
        <v>6</v>
      </c>
      <c r="C71" s="1">
        <v>15</v>
      </c>
    </row>
    <row r="72" spans="1:3" x14ac:dyDescent="0.25">
      <c r="A72" s="2" t="s">
        <v>14</v>
      </c>
      <c r="B72" s="1">
        <v>7</v>
      </c>
      <c r="C72" s="1">
        <v>15</v>
      </c>
    </row>
    <row r="73" spans="1:3" x14ac:dyDescent="0.25">
      <c r="A73" s="2" t="s">
        <v>15</v>
      </c>
      <c r="B73" s="1">
        <v>6</v>
      </c>
      <c r="C73" s="1">
        <v>15</v>
      </c>
    </row>
    <row r="74" spans="1:3" x14ac:dyDescent="0.25">
      <c r="A74" s="2" t="s">
        <v>16</v>
      </c>
      <c r="B74" s="1">
        <v>5</v>
      </c>
      <c r="C74" s="1">
        <v>15</v>
      </c>
    </row>
    <row r="75" spans="1:3" x14ac:dyDescent="0.25">
      <c r="A75" s="2" t="s">
        <v>17</v>
      </c>
      <c r="B75" s="1">
        <v>7</v>
      </c>
      <c r="C75" s="1">
        <v>15</v>
      </c>
    </row>
    <row r="76" spans="1:3" x14ac:dyDescent="0.25">
      <c r="A76" s="2" t="s">
        <v>18</v>
      </c>
      <c r="B76" s="1">
        <v>7</v>
      </c>
      <c r="C76" s="1">
        <v>15</v>
      </c>
    </row>
    <row r="79" spans="1:3" x14ac:dyDescent="0.25">
      <c r="A79">
        <v>2024</v>
      </c>
    </row>
    <row r="80" spans="1:3" x14ac:dyDescent="0.25">
      <c r="A80" t="s">
        <v>28</v>
      </c>
      <c r="B80" t="s">
        <v>29</v>
      </c>
    </row>
    <row r="81" spans="1:3" x14ac:dyDescent="0.25">
      <c r="A81" s="2" t="s">
        <v>7</v>
      </c>
      <c r="B81" s="7">
        <v>6.3477134343826922</v>
      </c>
      <c r="C81" s="1"/>
    </row>
    <row r="82" spans="1:3" x14ac:dyDescent="0.25">
      <c r="A82" s="2" t="s">
        <v>8</v>
      </c>
      <c r="B82" s="7">
        <v>42.975873961197792</v>
      </c>
      <c r="C82" s="1"/>
    </row>
    <row r="83" spans="1:3" x14ac:dyDescent="0.25">
      <c r="A83" s="2" t="s">
        <v>9</v>
      </c>
      <c r="B83" s="7">
        <v>5.3642478796347444</v>
      </c>
      <c r="C83" s="1"/>
    </row>
    <row r="84" spans="1:3" x14ac:dyDescent="0.25">
      <c r="A84" s="2" t="s">
        <v>10</v>
      </c>
      <c r="B84" s="7">
        <v>5.4081706566223611</v>
      </c>
      <c r="C84" s="1"/>
    </row>
    <row r="85" spans="1:3" x14ac:dyDescent="0.25">
      <c r="A85" s="2" t="s">
        <v>11</v>
      </c>
      <c r="B85" s="7">
        <v>5.6805073680283531</v>
      </c>
      <c r="C85" s="1"/>
    </row>
    <row r="86" spans="1:3" x14ac:dyDescent="0.25">
      <c r="A86" s="2" t="s">
        <v>12</v>
      </c>
      <c r="B86" s="7">
        <v>5.8072663324103866</v>
      </c>
      <c r="C86" s="1"/>
    </row>
    <row r="87" spans="1:3" x14ac:dyDescent="0.25">
      <c r="A87" s="2" t="s">
        <v>13</v>
      </c>
      <c r="B87" s="7">
        <v>5.3732010958144052</v>
      </c>
      <c r="C87" s="1"/>
    </row>
    <row r="88" spans="1:3" x14ac:dyDescent="0.25">
      <c r="A88" s="2" t="s">
        <v>14</v>
      </c>
      <c r="B88" s="7">
        <v>5.0528491404288198</v>
      </c>
      <c r="C88" s="1"/>
    </row>
    <row r="89" spans="1:3" x14ac:dyDescent="0.25">
      <c r="A89" s="2" t="s">
        <v>15</v>
      </c>
      <c r="B89" s="7">
        <v>4.7881712542948689</v>
      </c>
      <c r="C89" s="1"/>
    </row>
    <row r="90" spans="1:3" x14ac:dyDescent="0.25">
      <c r="A90" s="2" t="s">
        <v>16</v>
      </c>
      <c r="B90" s="7">
        <v>5.2125767299107144</v>
      </c>
      <c r="C90" s="1"/>
    </row>
    <row r="91" spans="1:3" x14ac:dyDescent="0.25">
      <c r="A91" s="2" t="s">
        <v>17</v>
      </c>
      <c r="B91" s="7">
        <v>5.1035337281153454</v>
      </c>
      <c r="C91" s="1"/>
    </row>
    <row r="92" spans="1:3" x14ac:dyDescent="0.25">
      <c r="A92" s="2" t="s">
        <v>18</v>
      </c>
      <c r="B92" s="7">
        <v>4.6717666975436805</v>
      </c>
      <c r="C92" s="1"/>
    </row>
    <row r="97" spans="1:2" x14ac:dyDescent="0.25">
      <c r="A97">
        <v>2025</v>
      </c>
    </row>
    <row r="98" spans="1:2" x14ac:dyDescent="0.25">
      <c r="A98" t="s">
        <v>28</v>
      </c>
      <c r="B98" t="s">
        <v>29</v>
      </c>
    </row>
    <row r="99" spans="1:2" x14ac:dyDescent="0.25">
      <c r="A99" s="2" t="s">
        <v>7</v>
      </c>
      <c r="B99" s="7">
        <v>5</v>
      </c>
    </row>
    <row r="100" spans="1:2" x14ac:dyDescent="0.25">
      <c r="A100" s="2" t="s">
        <v>8</v>
      </c>
      <c r="B100" s="7">
        <v>5</v>
      </c>
    </row>
    <row r="101" spans="1:2" x14ac:dyDescent="0.25">
      <c r="A101" s="2" t="s">
        <v>9</v>
      </c>
      <c r="B101" s="7">
        <v>5</v>
      </c>
    </row>
    <row r="102" spans="1:2" x14ac:dyDescent="0.25">
      <c r="A102" s="2" t="s">
        <v>10</v>
      </c>
      <c r="B102" s="7">
        <v>5</v>
      </c>
    </row>
    <row r="103" spans="1:2" x14ac:dyDescent="0.25">
      <c r="A103" s="2" t="s">
        <v>11</v>
      </c>
      <c r="B103" s="7">
        <v>5</v>
      </c>
    </row>
    <row r="104" spans="1:2" x14ac:dyDescent="0.25">
      <c r="A104" s="2" t="s">
        <v>12</v>
      </c>
      <c r="B104" s="7">
        <v>6</v>
      </c>
    </row>
    <row r="105" spans="1:2" x14ac:dyDescent="0.25">
      <c r="A105" s="2" t="s">
        <v>13</v>
      </c>
      <c r="B105" s="7"/>
    </row>
    <row r="106" spans="1:2" x14ac:dyDescent="0.25">
      <c r="A106" s="2" t="s">
        <v>14</v>
      </c>
      <c r="B106" s="7"/>
    </row>
    <row r="107" spans="1:2" x14ac:dyDescent="0.25">
      <c r="A107" s="2" t="s">
        <v>15</v>
      </c>
      <c r="B107" s="7"/>
    </row>
    <row r="108" spans="1:2" x14ac:dyDescent="0.25">
      <c r="A108" s="2" t="s">
        <v>16</v>
      </c>
      <c r="B108" s="7"/>
    </row>
    <row r="109" spans="1:2" x14ac:dyDescent="0.25">
      <c r="A109" s="2" t="s">
        <v>17</v>
      </c>
      <c r="B109" s="7"/>
    </row>
    <row r="110" spans="1:2" x14ac:dyDescent="0.25">
      <c r="A110" s="2" t="s">
        <v>18</v>
      </c>
      <c r="B110" s="7"/>
    </row>
  </sheetData>
  <pageMargins left="0.7" right="0.7" top="0.75" bottom="0.75" header="0.3" footer="0.3"/>
  <pageSetup orientation="portrait" r:id="rId1"/>
  <headerFooter>
    <oddFooter>&amp;C&amp;1#&amp;"Calibri"&amp;10&amp;K000000Internal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097d5f151a81db5ffd03d0508f06e92d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97f6dfa58bb59c786dbe4e5271b6e4de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5375EE-EC4C-4A20-AD34-29A8BF82BD2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E7E9BBE-0DF2-4219-8066-4DFBF1407F3A}"/>
</file>

<file path=customXml/itemProps3.xml><?xml version="1.0" encoding="utf-8"?>
<ds:datastoreItem xmlns:ds="http://schemas.openxmlformats.org/officeDocument/2006/customXml" ds:itemID="{74C07406-EAC8-47D5-AE7D-2BC7046C3386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97e57212-3e02-407f-8b2d-05f7d7f19b15"/>
    <ds:schemaRef ds:uri="5d5b96cd-bc1c-4037-90c3-cc9fb9d0389f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57499F1-CA0D-4E29-BA6F-5EA7EDF2999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MonthlyDetail</vt:lpstr>
      <vt:lpstr>2023 Daily</vt:lpstr>
      <vt:lpstr>2024 Daily</vt:lpstr>
      <vt:lpstr>2025 Daily</vt:lpstr>
      <vt:lpstr>Charts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Saechao, Kha (K)</dc:creator>
  <cp:keywords/>
  <dc:description/>
  <cp:lastModifiedBy>Mason, Diane</cp:lastModifiedBy>
  <cp:revision/>
  <dcterms:created xsi:type="dcterms:W3CDTF">2023-02-10T23:05:10Z</dcterms:created>
  <dcterms:modified xsi:type="dcterms:W3CDTF">2025-09-24T17:10:07Z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2024-01-18T17:11:10Z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6b1deffe-7b5e-4c42-8acd-f533b4eb1ab4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